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UTER01\Desktop\สินทรัพย์\รายงานสินทรัพย์คงเหลือ ณ 30 ก.ย.64\"/>
    </mc:Choice>
  </mc:AlternateContent>
  <xr:revisionPtr revIDLastSave="0" documentId="13_ncr:1_{B72C8A1A-DCAA-4843-A863-782CCD112AAE}" xr6:coauthVersionLast="47" xr6:coauthVersionMax="47" xr10:uidLastSave="{00000000-0000-0000-0000-000000000000}"/>
  <bookViews>
    <workbookView xWindow="-108" yWindow="-108" windowWidth="23256" windowHeight="12456" xr2:uid="{361AA3E1-35FF-44D3-B071-C1B2CDFCCDDE}"/>
  </bookViews>
  <sheets>
    <sheet name="สรุป 218" sheetId="1" r:id="rId1"/>
    <sheet name="บช.ก.218" sheetId="21" r:id="rId2"/>
    <sheet name="สรุป 229" sheetId="2" r:id="rId3"/>
    <sheet name="ทล.229" sheetId="22" r:id="rId4"/>
    <sheet name="สรุป 238" sheetId="3" r:id="rId5"/>
    <sheet name="บก.รน.238" sheetId="23" r:id="rId6"/>
    <sheet name="สรุป 243" sheetId="5" r:id="rId7"/>
    <sheet name="กก.5 243" sheetId="24" r:id="rId8"/>
    <sheet name="สรุป 244" sheetId="6" r:id="rId9"/>
    <sheet name="กก.6 244" sheetId="25" r:id="rId10"/>
    <sheet name="สรุป 245" sheetId="7" r:id="rId11"/>
    <sheet name="กก.7 245" sheetId="26" r:id="rId12"/>
    <sheet name="สรุป 246" sheetId="9" r:id="rId13"/>
    <sheet name="กก.8 246" sheetId="27" r:id="rId14"/>
    <sheet name="สรุป 1421" sheetId="10" r:id="rId15"/>
    <sheet name="กก.9 1421" sheetId="28" r:id="rId16"/>
    <sheet name="สรุป 1422" sheetId="11" r:id="rId17"/>
    <sheet name="กก.10 1422" sheetId="29" r:id="rId18"/>
    <sheet name="สรุป 247" sheetId="13" r:id="rId19"/>
    <sheet name="กก.11 247" sheetId="30" r:id="rId20"/>
    <sheet name="สรุป 248" sheetId="14" r:id="rId21"/>
    <sheet name="ป 248" sheetId="34" r:id="rId22"/>
    <sheet name="สรุป 256" sheetId="15" r:id="rId23"/>
    <sheet name="ปทส 256" sheetId="31" r:id="rId24"/>
    <sheet name="สรุป 270" sheetId="16" r:id="rId25"/>
    <sheet name="ปอศ 270" sheetId="33" r:id="rId26"/>
    <sheet name="สรุป 276" sheetId="18" r:id="rId27"/>
    <sheet name="ปปป 276" sheetId="35" r:id="rId28"/>
    <sheet name="สรุป 1610" sheetId="19" r:id="rId29"/>
    <sheet name="ปคม 1610" sheetId="32" r:id="rId30"/>
  </sheets>
  <definedNames>
    <definedName name="_xlnm._FilterDatabase" localSheetId="7" hidden="1">'กก.5 243'!$A$3:$H$215</definedName>
    <definedName name="_xlnm._FilterDatabase" localSheetId="9" hidden="1">'กก.6 244'!$A$3:$H$63</definedName>
    <definedName name="_xlnm._FilterDatabase" localSheetId="11" hidden="1">'กก.7 245'!$A$3:$H$285</definedName>
    <definedName name="_xlnm._FilterDatabase" localSheetId="13" hidden="1">'กก.8 246'!$A$4:$H$122</definedName>
    <definedName name="_xlnm._FilterDatabase" localSheetId="3" hidden="1">ทล.229!$A$3:$H$210</definedName>
    <definedName name="_xlnm._FilterDatabase" localSheetId="5" hidden="1">'บก.รน.238'!$A$3:$H$808</definedName>
    <definedName name="_xlnm._FilterDatabase" localSheetId="1" hidden="1">'บช.ก.218'!$A$3:$H$3044</definedName>
    <definedName name="_xlnm._FilterDatabase" localSheetId="21" hidden="1">'ป 248'!$A$3:$H$2589</definedName>
    <definedName name="_xlnm._FilterDatabase" localSheetId="29" hidden="1">'ปคม 1610'!$A$3:$H$1374</definedName>
    <definedName name="_xlnm._FilterDatabase" localSheetId="23" hidden="1">'ปทส 256'!$A$3:$H$551</definedName>
    <definedName name="_xlnm._FilterDatabase" localSheetId="27" hidden="1">'ปปป 276'!$A$4:$H$193</definedName>
    <definedName name="_xlnm._FilterDatabase" localSheetId="25" hidden="1">'ปอศ 270'!$A$3:$H$171</definedName>
    <definedName name="_xlnm.Print_Area" localSheetId="6">'สรุป 243'!$A$1:$G$27</definedName>
    <definedName name="_xlnm.Print_Area" localSheetId="12">'สรุป 246'!$A$1:$G$27</definedName>
    <definedName name="_xlnm.Print_Area" localSheetId="20">'สรุป 248'!$A$1:$G$27</definedName>
    <definedName name="_xlnm.Print_Area" localSheetId="22">'สรุป 256'!$A$1:$G$27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1" i="35" l="1"/>
  <c r="H192" i="35" s="1"/>
  <c r="G191" i="35"/>
  <c r="G192" i="35" s="1"/>
  <c r="F191" i="35"/>
  <c r="F192" i="35" s="1"/>
  <c r="B191" i="35"/>
  <c r="H117" i="35"/>
  <c r="H118" i="35" s="1"/>
  <c r="G117" i="35"/>
  <c r="G118" i="35" s="1"/>
  <c r="H116" i="35"/>
  <c r="G116" i="35"/>
  <c r="F116" i="35"/>
  <c r="F117" i="35" s="1"/>
  <c r="F118" i="35" s="1"/>
  <c r="B116" i="35"/>
  <c r="H110" i="35"/>
  <c r="H111" i="35" s="1"/>
  <c r="G110" i="35"/>
  <c r="G111" i="35" s="1"/>
  <c r="F110" i="35"/>
  <c r="F111" i="35" s="1"/>
  <c r="B110" i="35"/>
  <c r="H78" i="35"/>
  <c r="G78" i="35"/>
  <c r="F78" i="35"/>
  <c r="B78" i="35"/>
  <c r="H68" i="35"/>
  <c r="G68" i="35"/>
  <c r="H67" i="35"/>
  <c r="G67" i="35"/>
  <c r="F67" i="35"/>
  <c r="F68" i="35" s="1"/>
  <c r="B67" i="35"/>
  <c r="H60" i="35"/>
  <c r="H59" i="35"/>
  <c r="G59" i="35"/>
  <c r="F59" i="35"/>
  <c r="B59" i="35"/>
  <c r="H39" i="35"/>
  <c r="G39" i="35"/>
  <c r="G60" i="35" s="1"/>
  <c r="F39" i="35"/>
  <c r="F60" i="35" s="1"/>
  <c r="B39" i="35"/>
  <c r="H8" i="35"/>
  <c r="G8" i="35"/>
  <c r="H7" i="35"/>
  <c r="G7" i="35"/>
  <c r="F7" i="35"/>
  <c r="F8" i="35" s="1"/>
  <c r="B7" i="35"/>
  <c r="H2588" i="34"/>
  <c r="H2587" i="34"/>
  <c r="G2587" i="34"/>
  <c r="G2588" i="34" s="1"/>
  <c r="F2587" i="34"/>
  <c r="F2588" i="34" s="1"/>
  <c r="B2587" i="34"/>
  <c r="H2578" i="34"/>
  <c r="G2578" i="34"/>
  <c r="F2578" i="34"/>
  <c r="B2578" i="34"/>
  <c r="H2567" i="34"/>
  <c r="H2579" i="34" s="1"/>
  <c r="G2567" i="34"/>
  <c r="G2579" i="34" s="1"/>
  <c r="F2567" i="34"/>
  <c r="F2579" i="34" s="1"/>
  <c r="B2567" i="34"/>
  <c r="H2525" i="34"/>
  <c r="H2524" i="34"/>
  <c r="G2524" i="34"/>
  <c r="G2525" i="34" s="1"/>
  <c r="F2524" i="34"/>
  <c r="F2525" i="34" s="1"/>
  <c r="B2524" i="34"/>
  <c r="H2258" i="34"/>
  <c r="G2258" i="34"/>
  <c r="F2258" i="34"/>
  <c r="B2258" i="34"/>
  <c r="H2252" i="34"/>
  <c r="G2252" i="34"/>
  <c r="H2251" i="34"/>
  <c r="G2251" i="34"/>
  <c r="F2251" i="34"/>
  <c r="B2251" i="34"/>
  <c r="H2228" i="34"/>
  <c r="G2228" i="34"/>
  <c r="F2228" i="34"/>
  <c r="F2252" i="34" s="1"/>
  <c r="B2228" i="34"/>
  <c r="G2224" i="34"/>
  <c r="F2224" i="34"/>
  <c r="H2223" i="34"/>
  <c r="G2223" i="34"/>
  <c r="F2223" i="34"/>
  <c r="B2223" i="34"/>
  <c r="H2143" i="34"/>
  <c r="H2224" i="34" s="1"/>
  <c r="G2143" i="34"/>
  <c r="F2143" i="34"/>
  <c r="B2143" i="34"/>
  <c r="G1665" i="34"/>
  <c r="F1665" i="34"/>
  <c r="H1664" i="34"/>
  <c r="H1665" i="34" s="1"/>
  <c r="G1664" i="34"/>
  <c r="F1664" i="34"/>
  <c r="B1664" i="34"/>
  <c r="G1653" i="34"/>
  <c r="F1653" i="34"/>
  <c r="H1652" i="34"/>
  <c r="H1653" i="34" s="1"/>
  <c r="G1652" i="34"/>
  <c r="F1652" i="34"/>
  <c r="B1652" i="34"/>
  <c r="H1538" i="34"/>
  <c r="G1538" i="34"/>
  <c r="H1537" i="34"/>
  <c r="G1537" i="34"/>
  <c r="F1537" i="34"/>
  <c r="B1537" i="34"/>
  <c r="H1520" i="34"/>
  <c r="G1520" i="34"/>
  <c r="F1520" i="34"/>
  <c r="F1538" i="34" s="1"/>
  <c r="B1520" i="34"/>
  <c r="G383" i="34"/>
  <c r="F383" i="34"/>
  <c r="H382" i="34"/>
  <c r="G382" i="34"/>
  <c r="F382" i="34"/>
  <c r="B382" i="34"/>
  <c r="H340" i="34"/>
  <c r="H383" i="34" s="1"/>
  <c r="G340" i="34"/>
  <c r="F340" i="34"/>
  <c r="B340" i="34"/>
  <c r="F204" i="34"/>
  <c r="H203" i="34"/>
  <c r="G203" i="34"/>
  <c r="F203" i="34"/>
  <c r="B203" i="34"/>
  <c r="H198" i="34"/>
  <c r="H204" i="34" s="1"/>
  <c r="G198" i="34"/>
  <c r="G204" i="34" s="1"/>
  <c r="F198" i="34"/>
  <c r="B198" i="34"/>
  <c r="F76" i="34"/>
  <c r="H75" i="34"/>
  <c r="H76" i="34" s="1"/>
  <c r="G75" i="34"/>
  <c r="G76" i="34" s="1"/>
  <c r="F75" i="34"/>
  <c r="B75" i="34"/>
  <c r="H68" i="34"/>
  <c r="H69" i="34" s="1"/>
  <c r="G68" i="34"/>
  <c r="F68" i="34"/>
  <c r="B68" i="34"/>
  <c r="H55" i="34"/>
  <c r="G55" i="34"/>
  <c r="G69" i="34" s="1"/>
  <c r="F55" i="34"/>
  <c r="F69" i="34" s="1"/>
  <c r="B55" i="34"/>
  <c r="H42" i="34"/>
  <c r="G42" i="34"/>
  <c r="G43" i="34" s="1"/>
  <c r="F42" i="34"/>
  <c r="B42" i="34"/>
  <c r="H37" i="34"/>
  <c r="H43" i="34" s="1"/>
  <c r="G37" i="34"/>
  <c r="F37" i="34"/>
  <c r="F43" i="34" s="1"/>
  <c r="B37" i="34"/>
  <c r="H27" i="34"/>
  <c r="G27" i="34"/>
  <c r="F27" i="34"/>
  <c r="F28" i="34" s="1"/>
  <c r="B27" i="34"/>
  <c r="H16" i="34"/>
  <c r="H28" i="34" s="1"/>
  <c r="G16" i="34"/>
  <c r="G28" i="34" s="1"/>
  <c r="F16" i="34"/>
  <c r="B16" i="34"/>
  <c r="H170" i="33"/>
  <c r="H169" i="33"/>
  <c r="G169" i="33"/>
  <c r="F169" i="33"/>
  <c r="B169" i="33"/>
  <c r="H134" i="33"/>
  <c r="G134" i="33"/>
  <c r="G170" i="33" s="1"/>
  <c r="F134" i="33"/>
  <c r="F170" i="33" s="1"/>
  <c r="B134" i="33"/>
  <c r="G120" i="33"/>
  <c r="H118" i="33"/>
  <c r="H119" i="33" s="1"/>
  <c r="G118" i="33"/>
  <c r="G119" i="33" s="1"/>
  <c r="F118" i="33"/>
  <c r="F120" i="33" s="1"/>
  <c r="B118" i="33"/>
  <c r="F112" i="33"/>
  <c r="H111" i="33"/>
  <c r="H112" i="33" s="1"/>
  <c r="G111" i="33"/>
  <c r="G112" i="33" s="1"/>
  <c r="F111" i="33"/>
  <c r="B111" i="33"/>
  <c r="F103" i="33"/>
  <c r="H102" i="33"/>
  <c r="H103" i="33" s="1"/>
  <c r="G102" i="33"/>
  <c r="G103" i="33" s="1"/>
  <c r="F102" i="33"/>
  <c r="B102" i="33"/>
  <c r="H96" i="33"/>
  <c r="G96" i="33"/>
  <c r="H95" i="33"/>
  <c r="G95" i="33"/>
  <c r="F95" i="33"/>
  <c r="B95" i="33"/>
  <c r="H85" i="33"/>
  <c r="G85" i="33"/>
  <c r="F85" i="33"/>
  <c r="F96" i="33" s="1"/>
  <c r="B85" i="33"/>
  <c r="G63" i="33"/>
  <c r="F63" i="33"/>
  <c r="H62" i="33"/>
  <c r="G62" i="33"/>
  <c r="F62" i="33"/>
  <c r="B62" i="33"/>
  <c r="H17" i="33"/>
  <c r="H63" i="33" s="1"/>
  <c r="G17" i="33"/>
  <c r="F17" i="33"/>
  <c r="B17" i="33"/>
  <c r="F7" i="33"/>
  <c r="H6" i="33"/>
  <c r="H7" i="33" s="1"/>
  <c r="G6" i="33"/>
  <c r="G7" i="33" s="1"/>
  <c r="F6" i="33"/>
  <c r="B6" i="33"/>
  <c r="F1373" i="32"/>
  <c r="H1372" i="32"/>
  <c r="H1373" i="32" s="1"/>
  <c r="G1372" i="32"/>
  <c r="G1373" i="32" s="1"/>
  <c r="F1372" i="32"/>
  <c r="B1372" i="32"/>
  <c r="H1306" i="32"/>
  <c r="G1306" i="32"/>
  <c r="F1306" i="32"/>
  <c r="B1306" i="32"/>
  <c r="H1300" i="32"/>
  <c r="H1301" i="32" s="1"/>
  <c r="G1300" i="32"/>
  <c r="G1301" i="32" s="1"/>
  <c r="F1300" i="32"/>
  <c r="F1301" i="32" s="1"/>
  <c r="B1300" i="32"/>
  <c r="F1296" i="32"/>
  <c r="H1294" i="32"/>
  <c r="H1295" i="32" s="1"/>
  <c r="G1294" i="32"/>
  <c r="G1295" i="32" s="1"/>
  <c r="F1294" i="32"/>
  <c r="F1295" i="32" s="1"/>
  <c r="B1294" i="32"/>
  <c r="H1279" i="32"/>
  <c r="H1280" i="32" s="1"/>
  <c r="G1279" i="32"/>
  <c r="G1296" i="32" s="1"/>
  <c r="F1279" i="32"/>
  <c r="B1279" i="32"/>
  <c r="H975" i="32"/>
  <c r="G975" i="32"/>
  <c r="G1280" i="32" s="1"/>
  <c r="F975" i="32"/>
  <c r="F1280" i="32" s="1"/>
  <c r="B975" i="32"/>
  <c r="H890" i="32"/>
  <c r="H889" i="32"/>
  <c r="G889" i="32"/>
  <c r="G890" i="32" s="1"/>
  <c r="F889" i="32"/>
  <c r="B889" i="32"/>
  <c r="H863" i="32"/>
  <c r="G863" i="32"/>
  <c r="F863" i="32"/>
  <c r="F890" i="32" s="1"/>
  <c r="B863" i="32"/>
  <c r="H803" i="32"/>
  <c r="G803" i="32"/>
  <c r="H802" i="32"/>
  <c r="G802" i="32"/>
  <c r="F802" i="32"/>
  <c r="F803" i="32" s="1"/>
  <c r="B802" i="32"/>
  <c r="H673" i="32"/>
  <c r="G673" i="32"/>
  <c r="F673" i="32"/>
  <c r="B673" i="32"/>
  <c r="F313" i="32"/>
  <c r="H312" i="32"/>
  <c r="H313" i="32" s="1"/>
  <c r="G312" i="32"/>
  <c r="G313" i="32" s="1"/>
  <c r="F312" i="32"/>
  <c r="B312" i="32"/>
  <c r="H238" i="32"/>
  <c r="G238" i="32"/>
  <c r="F238" i="32"/>
  <c r="B238" i="32"/>
  <c r="H159" i="32"/>
  <c r="H160" i="32" s="1"/>
  <c r="G159" i="32"/>
  <c r="G160" i="32" s="1"/>
  <c r="F159" i="32"/>
  <c r="F160" i="32" s="1"/>
  <c r="B159" i="32"/>
  <c r="H25" i="32"/>
  <c r="G25" i="32"/>
  <c r="F25" i="32"/>
  <c r="B25" i="32"/>
  <c r="H6" i="32"/>
  <c r="H7" i="32" s="1"/>
  <c r="G6" i="32"/>
  <c r="G7" i="32" s="1"/>
  <c r="F6" i="32"/>
  <c r="F7" i="32" s="1"/>
  <c r="B6" i="32"/>
  <c r="G550" i="31"/>
  <c r="F550" i="31"/>
  <c r="H549" i="31"/>
  <c r="H550" i="31" s="1"/>
  <c r="G549" i="31"/>
  <c r="F549" i="31"/>
  <c r="B549" i="31"/>
  <c r="F427" i="31"/>
  <c r="H426" i="31"/>
  <c r="H427" i="31" s="1"/>
  <c r="G426" i="31"/>
  <c r="G427" i="31" s="1"/>
  <c r="F426" i="31"/>
  <c r="B426" i="31"/>
  <c r="H225" i="31"/>
  <c r="G225" i="31"/>
  <c r="F225" i="31"/>
  <c r="H224" i="31"/>
  <c r="G224" i="31"/>
  <c r="F224" i="31"/>
  <c r="B224" i="31"/>
  <c r="H216" i="31"/>
  <c r="H215" i="31"/>
  <c r="G215" i="31"/>
  <c r="G216" i="31" s="1"/>
  <c r="F215" i="31"/>
  <c r="F216" i="31" s="1"/>
  <c r="B215" i="31"/>
  <c r="H171" i="31"/>
  <c r="G171" i="31"/>
  <c r="G172" i="31" s="1"/>
  <c r="F171" i="31"/>
  <c r="B171" i="31"/>
  <c r="H146" i="31"/>
  <c r="H172" i="31" s="1"/>
  <c r="G146" i="31"/>
  <c r="F146" i="31"/>
  <c r="F172" i="31" s="1"/>
  <c r="B146" i="31"/>
  <c r="H77" i="31"/>
  <c r="G77" i="31"/>
  <c r="H76" i="31"/>
  <c r="G76" i="31"/>
  <c r="F76" i="31"/>
  <c r="F77" i="31" s="1"/>
  <c r="B76" i="31"/>
  <c r="H32" i="31"/>
  <c r="H33" i="31" s="1"/>
  <c r="G32" i="31"/>
  <c r="G33" i="31" s="1"/>
  <c r="F32" i="31"/>
  <c r="F33" i="31" s="1"/>
  <c r="B32" i="31"/>
  <c r="H22" i="31"/>
  <c r="H23" i="31" s="1"/>
  <c r="G22" i="31"/>
  <c r="G23" i="31" s="1"/>
  <c r="F22" i="31"/>
  <c r="F23" i="31" s="1"/>
  <c r="B22" i="31"/>
  <c r="G12" i="31"/>
  <c r="F12" i="31"/>
  <c r="H11" i="31"/>
  <c r="H12" i="31" s="1"/>
  <c r="G11" i="31"/>
  <c r="F11" i="31"/>
  <c r="B11" i="31"/>
  <c r="H118" i="30"/>
  <c r="H119" i="30" s="1"/>
  <c r="G118" i="30"/>
  <c r="G119" i="30" s="1"/>
  <c r="F118" i="30"/>
  <c r="F119" i="30" s="1"/>
  <c r="B118" i="30"/>
  <c r="H95" i="30"/>
  <c r="H96" i="30" s="1"/>
  <c r="G95" i="30"/>
  <c r="F95" i="30"/>
  <c r="B95" i="30"/>
  <c r="H81" i="30"/>
  <c r="G81" i="30"/>
  <c r="G96" i="30" s="1"/>
  <c r="F81" i="30"/>
  <c r="F96" i="30" s="1"/>
  <c r="B81" i="30"/>
  <c r="H74" i="30"/>
  <c r="H73" i="30"/>
  <c r="G73" i="30"/>
  <c r="G74" i="30" s="1"/>
  <c r="F73" i="30"/>
  <c r="F74" i="30" s="1"/>
  <c r="B73" i="30"/>
  <c r="F68" i="30"/>
  <c r="H67" i="30"/>
  <c r="H68" i="30" s="1"/>
  <c r="G67" i="30"/>
  <c r="G68" i="30" s="1"/>
  <c r="F67" i="30"/>
  <c r="B67" i="30"/>
  <c r="H58" i="30"/>
  <c r="G58" i="30"/>
  <c r="F58" i="30"/>
  <c r="B58" i="30"/>
  <c r="H52" i="30"/>
  <c r="H53" i="30" s="1"/>
  <c r="G52" i="30"/>
  <c r="G53" i="30" s="1"/>
  <c r="F52" i="30"/>
  <c r="F53" i="30" s="1"/>
  <c r="B52" i="30"/>
  <c r="H45" i="30"/>
  <c r="H46" i="30" s="1"/>
  <c r="G45" i="30"/>
  <c r="F45" i="30"/>
  <c r="B45" i="30"/>
  <c r="H39" i="30"/>
  <c r="G39" i="30"/>
  <c r="G46" i="30" s="1"/>
  <c r="F39" i="30"/>
  <c r="F46" i="30" s="1"/>
  <c r="B39" i="30"/>
  <c r="H30" i="30"/>
  <c r="G30" i="30"/>
  <c r="G31" i="30" s="1"/>
  <c r="F30" i="30"/>
  <c r="B30" i="30"/>
  <c r="H15" i="30"/>
  <c r="H31" i="30" s="1"/>
  <c r="G15" i="30"/>
  <c r="F15" i="30"/>
  <c r="F31" i="30" s="1"/>
  <c r="B15" i="30"/>
  <c r="H94" i="29"/>
  <c r="H95" i="29" s="1"/>
  <c r="G94" i="29"/>
  <c r="G95" i="29" s="1"/>
  <c r="G97" i="29" s="1"/>
  <c r="F94" i="29"/>
  <c r="F95" i="29" s="1"/>
  <c r="B94" i="29"/>
  <c r="H82" i="29"/>
  <c r="G82" i="29"/>
  <c r="F82" i="29"/>
  <c r="H81" i="29"/>
  <c r="G81" i="29"/>
  <c r="F81" i="29"/>
  <c r="B81" i="29"/>
  <c r="G69" i="29"/>
  <c r="H68" i="29"/>
  <c r="H69" i="29" s="1"/>
  <c r="G68" i="29"/>
  <c r="F68" i="29"/>
  <c r="F69" i="29" s="1"/>
  <c r="B68" i="29"/>
  <c r="H63" i="29"/>
  <c r="G63" i="29"/>
  <c r="F63" i="29"/>
  <c r="B63" i="29"/>
  <c r="F55" i="29"/>
  <c r="H54" i="29"/>
  <c r="G54" i="29"/>
  <c r="G55" i="29" s="1"/>
  <c r="F54" i="29"/>
  <c r="B54" i="29"/>
  <c r="H49" i="29"/>
  <c r="H55" i="29" s="1"/>
  <c r="G49" i="29"/>
  <c r="F49" i="29"/>
  <c r="B49" i="29"/>
  <c r="H40" i="29"/>
  <c r="G40" i="29"/>
  <c r="F40" i="29"/>
  <c r="F41" i="29" s="1"/>
  <c r="B40" i="29"/>
  <c r="H28" i="29"/>
  <c r="H41" i="29" s="1"/>
  <c r="G28" i="29"/>
  <c r="G41" i="29" s="1"/>
  <c r="F28" i="29"/>
  <c r="B28" i="29"/>
  <c r="G58" i="28"/>
  <c r="H57" i="28"/>
  <c r="H58" i="28" s="1"/>
  <c r="H59" i="28" s="1"/>
  <c r="G57" i="28"/>
  <c r="F57" i="28"/>
  <c r="F58" i="28" s="1"/>
  <c r="B57" i="28"/>
  <c r="H52" i="28"/>
  <c r="G52" i="28"/>
  <c r="H51" i="28"/>
  <c r="G51" i="28"/>
  <c r="F51" i="28"/>
  <c r="F52" i="28" s="1"/>
  <c r="B51" i="28"/>
  <c r="H43" i="28"/>
  <c r="H44" i="28" s="1"/>
  <c r="G43" i="28"/>
  <c r="G44" i="28" s="1"/>
  <c r="F43" i="28"/>
  <c r="F44" i="28" s="1"/>
  <c r="B43" i="28"/>
  <c r="H34" i="28"/>
  <c r="H35" i="28" s="1"/>
  <c r="G34" i="28"/>
  <c r="G35" i="28" s="1"/>
  <c r="F34" i="28"/>
  <c r="F35" i="28" s="1"/>
  <c r="B34" i="28"/>
  <c r="G29" i="28"/>
  <c r="F29" i="28"/>
  <c r="H28" i="28"/>
  <c r="H29" i="28" s="1"/>
  <c r="G28" i="28"/>
  <c r="F28" i="28"/>
  <c r="B28" i="28"/>
  <c r="F23" i="28"/>
  <c r="H22" i="28"/>
  <c r="H23" i="28" s="1"/>
  <c r="G22" i="28"/>
  <c r="G23" i="28" s="1"/>
  <c r="F22" i="28"/>
  <c r="B22" i="28"/>
  <c r="H15" i="28"/>
  <c r="G15" i="28"/>
  <c r="F15" i="28"/>
  <c r="H14" i="28"/>
  <c r="G14" i="28"/>
  <c r="F14" i="28"/>
  <c r="B14" i="28"/>
  <c r="H8" i="28"/>
  <c r="H7" i="28"/>
  <c r="G7" i="28"/>
  <c r="G8" i="28" s="1"/>
  <c r="F7" i="28"/>
  <c r="F8" i="28" s="1"/>
  <c r="B7" i="28"/>
  <c r="H122" i="27"/>
  <c r="H121" i="27"/>
  <c r="G121" i="27"/>
  <c r="G122" i="27" s="1"/>
  <c r="F121" i="27"/>
  <c r="F122" i="27" s="1"/>
  <c r="B121" i="27"/>
  <c r="F114" i="27"/>
  <c r="H113" i="27"/>
  <c r="H114" i="27" s="1"/>
  <c r="G113" i="27"/>
  <c r="G114" i="27" s="1"/>
  <c r="F113" i="27"/>
  <c r="B113" i="27"/>
  <c r="H103" i="27"/>
  <c r="H104" i="27" s="1"/>
  <c r="G103" i="27"/>
  <c r="G104" i="27" s="1"/>
  <c r="F103" i="27"/>
  <c r="F104" i="27" s="1"/>
  <c r="B103" i="27"/>
  <c r="H93" i="27"/>
  <c r="G93" i="27"/>
  <c r="F93" i="27"/>
  <c r="H92" i="27"/>
  <c r="G92" i="27"/>
  <c r="F92" i="27"/>
  <c r="B92" i="27"/>
  <c r="G82" i="27"/>
  <c r="H81" i="27"/>
  <c r="H82" i="27" s="1"/>
  <c r="G81" i="27"/>
  <c r="F81" i="27"/>
  <c r="F82" i="27" s="1"/>
  <c r="B81" i="27"/>
  <c r="H56" i="27"/>
  <c r="G56" i="27"/>
  <c r="F56" i="27"/>
  <c r="B56" i="27"/>
  <c r="F51" i="27"/>
  <c r="H50" i="27"/>
  <c r="G50" i="27"/>
  <c r="G51" i="27" s="1"/>
  <c r="F50" i="27"/>
  <c r="B50" i="27"/>
  <c r="H37" i="27"/>
  <c r="H51" i="27" s="1"/>
  <c r="G37" i="27"/>
  <c r="F37" i="27"/>
  <c r="B37" i="27"/>
  <c r="H25" i="27"/>
  <c r="H26" i="27" s="1"/>
  <c r="G25" i="27"/>
  <c r="G26" i="27" s="1"/>
  <c r="F25" i="27"/>
  <c r="F26" i="27" s="1"/>
  <c r="B25" i="27"/>
  <c r="H17" i="27"/>
  <c r="G17" i="27"/>
  <c r="F17" i="27"/>
  <c r="H16" i="27"/>
  <c r="G16" i="27"/>
  <c r="F16" i="27"/>
  <c r="B16" i="27"/>
  <c r="G11" i="27"/>
  <c r="H10" i="27"/>
  <c r="H11" i="27" s="1"/>
  <c r="G10" i="27"/>
  <c r="F10" i="27"/>
  <c r="F11" i="27" s="1"/>
  <c r="B10" i="27"/>
  <c r="H285" i="26"/>
  <c r="G285" i="26"/>
  <c r="H284" i="26"/>
  <c r="G284" i="26"/>
  <c r="F284" i="26"/>
  <c r="F285" i="26" s="1"/>
  <c r="B284" i="26"/>
  <c r="H143" i="26"/>
  <c r="H144" i="26" s="1"/>
  <c r="G143" i="26"/>
  <c r="G144" i="26" s="1"/>
  <c r="F143" i="26"/>
  <c r="F144" i="26" s="1"/>
  <c r="B143" i="26"/>
  <c r="H134" i="26"/>
  <c r="H135" i="26" s="1"/>
  <c r="G134" i="26"/>
  <c r="G135" i="26" s="1"/>
  <c r="F134" i="26"/>
  <c r="F135" i="26" s="1"/>
  <c r="B134" i="26"/>
  <c r="G101" i="26"/>
  <c r="F101" i="26"/>
  <c r="H100" i="26"/>
  <c r="G100" i="26"/>
  <c r="F100" i="26"/>
  <c r="B100" i="26"/>
  <c r="H92" i="26"/>
  <c r="H101" i="26" s="1"/>
  <c r="G92" i="26"/>
  <c r="F92" i="26"/>
  <c r="B92" i="26"/>
  <c r="F87" i="26"/>
  <c r="H86" i="26"/>
  <c r="H87" i="26" s="1"/>
  <c r="G86" i="26"/>
  <c r="F86" i="26"/>
  <c r="B86" i="26"/>
  <c r="H78" i="26"/>
  <c r="G78" i="26"/>
  <c r="G87" i="26" s="1"/>
  <c r="F78" i="26"/>
  <c r="B78" i="26"/>
  <c r="H67" i="26"/>
  <c r="H68" i="26" s="1"/>
  <c r="G67" i="26"/>
  <c r="G68" i="26" s="1"/>
  <c r="F67" i="26"/>
  <c r="F68" i="26" s="1"/>
  <c r="B67" i="26"/>
  <c r="H55" i="26"/>
  <c r="H56" i="26" s="1"/>
  <c r="G55" i="26"/>
  <c r="F55" i="26"/>
  <c r="B55" i="26"/>
  <c r="H27" i="26"/>
  <c r="G27" i="26"/>
  <c r="G56" i="26" s="1"/>
  <c r="F27" i="26"/>
  <c r="F56" i="26" s="1"/>
  <c r="B27" i="26"/>
  <c r="H63" i="25"/>
  <c r="H62" i="25"/>
  <c r="G62" i="25"/>
  <c r="G63" i="25" s="1"/>
  <c r="F62" i="25"/>
  <c r="F63" i="25" s="1"/>
  <c r="B62" i="25"/>
  <c r="F52" i="25"/>
  <c r="H51" i="25"/>
  <c r="H52" i="25" s="1"/>
  <c r="G51" i="25"/>
  <c r="G52" i="25" s="1"/>
  <c r="F51" i="25"/>
  <c r="B51" i="25"/>
  <c r="H29" i="25"/>
  <c r="G29" i="25"/>
  <c r="F29" i="25"/>
  <c r="F30" i="25" s="1"/>
  <c r="B29" i="25"/>
  <c r="H20" i="25"/>
  <c r="H30" i="25" s="1"/>
  <c r="G20" i="25"/>
  <c r="G30" i="25" s="1"/>
  <c r="F20" i="25"/>
  <c r="B20" i="25"/>
  <c r="H14" i="25"/>
  <c r="H15" i="25" s="1"/>
  <c r="G14" i="25"/>
  <c r="G15" i="25" s="1"/>
  <c r="F14" i="25"/>
  <c r="F15" i="25" s="1"/>
  <c r="B14" i="25"/>
  <c r="G8" i="25"/>
  <c r="F8" i="25"/>
  <c r="H7" i="25"/>
  <c r="H8" i="25" s="1"/>
  <c r="G7" i="25"/>
  <c r="F7" i="25"/>
  <c r="B7" i="25"/>
  <c r="F215" i="24"/>
  <c r="H214" i="24"/>
  <c r="H215" i="24" s="1"/>
  <c r="G214" i="24"/>
  <c r="G215" i="24" s="1"/>
  <c r="F214" i="24"/>
  <c r="B214" i="24"/>
  <c r="H201" i="24"/>
  <c r="F201" i="24"/>
  <c r="H200" i="24"/>
  <c r="G200" i="24"/>
  <c r="G201" i="24" s="1"/>
  <c r="F200" i="24"/>
  <c r="B200" i="24"/>
  <c r="H160" i="24"/>
  <c r="H159" i="24"/>
  <c r="G159" i="24"/>
  <c r="G160" i="24" s="1"/>
  <c r="F159" i="24"/>
  <c r="F160" i="24" s="1"/>
  <c r="B159" i="24"/>
  <c r="H139" i="24"/>
  <c r="G139" i="24"/>
  <c r="F139" i="24"/>
  <c r="B139" i="24"/>
  <c r="G132" i="24"/>
  <c r="H131" i="24"/>
  <c r="H132" i="24" s="1"/>
  <c r="G131" i="24"/>
  <c r="F131" i="24"/>
  <c r="F132" i="24" s="1"/>
  <c r="B131" i="24"/>
  <c r="H124" i="24"/>
  <c r="G124" i="24"/>
  <c r="F124" i="24"/>
  <c r="B124" i="24"/>
  <c r="H115" i="24"/>
  <c r="H125" i="24" s="1"/>
  <c r="G115" i="24"/>
  <c r="G125" i="24" s="1"/>
  <c r="F115" i="24"/>
  <c r="F125" i="24" s="1"/>
  <c r="B115" i="24"/>
  <c r="H109" i="24"/>
  <c r="G109" i="24"/>
  <c r="H108" i="24"/>
  <c r="G108" i="24"/>
  <c r="F108" i="24"/>
  <c r="F109" i="24" s="1"/>
  <c r="B108" i="24"/>
  <c r="H102" i="24"/>
  <c r="H101" i="24"/>
  <c r="G101" i="24"/>
  <c r="G102" i="24" s="1"/>
  <c r="F101" i="24"/>
  <c r="F102" i="24" s="1"/>
  <c r="B101" i="24"/>
  <c r="H96" i="24"/>
  <c r="G96" i="24"/>
  <c r="F96" i="24"/>
  <c r="B96" i="24"/>
  <c r="G85" i="24"/>
  <c r="H84" i="24"/>
  <c r="H85" i="24" s="1"/>
  <c r="G84" i="24"/>
  <c r="F84" i="24"/>
  <c r="F85" i="24" s="1"/>
  <c r="B84" i="24"/>
  <c r="H64" i="24"/>
  <c r="G64" i="24"/>
  <c r="F64" i="24"/>
  <c r="B64" i="24"/>
  <c r="F808" i="23"/>
  <c r="H807" i="23"/>
  <c r="H808" i="23" s="1"/>
  <c r="G807" i="23"/>
  <c r="G808" i="23" s="1"/>
  <c r="F807" i="23"/>
  <c r="B807" i="23"/>
  <c r="H784" i="23"/>
  <c r="G784" i="23"/>
  <c r="F784" i="23"/>
  <c r="B784" i="23"/>
  <c r="H777" i="23"/>
  <c r="H778" i="23" s="1"/>
  <c r="G777" i="23"/>
  <c r="G778" i="23" s="1"/>
  <c r="F777" i="23"/>
  <c r="F778" i="23" s="1"/>
  <c r="B777" i="23"/>
  <c r="H732" i="23"/>
  <c r="G732" i="23"/>
  <c r="F732" i="23"/>
  <c r="H731" i="23"/>
  <c r="G731" i="23"/>
  <c r="F731" i="23"/>
  <c r="B731" i="23"/>
  <c r="G724" i="23"/>
  <c r="H723" i="23"/>
  <c r="H724" i="23" s="1"/>
  <c r="G723" i="23"/>
  <c r="F723" i="23"/>
  <c r="F724" i="23" s="1"/>
  <c r="B723" i="23"/>
  <c r="H674" i="23"/>
  <c r="G674" i="23"/>
  <c r="F674" i="23"/>
  <c r="B674" i="23"/>
  <c r="F635" i="23"/>
  <c r="H634" i="23"/>
  <c r="H635" i="23" s="1"/>
  <c r="G634" i="23"/>
  <c r="G635" i="23" s="1"/>
  <c r="F634" i="23"/>
  <c r="B634" i="23"/>
  <c r="H629" i="23"/>
  <c r="G629" i="23"/>
  <c r="F629" i="23"/>
  <c r="B629" i="23"/>
  <c r="H623" i="23"/>
  <c r="H624" i="23" s="1"/>
  <c r="G623" i="23"/>
  <c r="G624" i="23" s="1"/>
  <c r="F623" i="23"/>
  <c r="F624" i="23" s="1"/>
  <c r="B623" i="23"/>
  <c r="H607" i="23"/>
  <c r="G607" i="23"/>
  <c r="F607" i="23"/>
  <c r="H606" i="23"/>
  <c r="G606" i="23"/>
  <c r="F606" i="23"/>
  <c r="B606" i="23"/>
  <c r="G600" i="23"/>
  <c r="H599" i="23"/>
  <c r="H600" i="23" s="1"/>
  <c r="G599" i="23"/>
  <c r="F599" i="23"/>
  <c r="F600" i="23" s="1"/>
  <c r="B599" i="23"/>
  <c r="H567" i="23"/>
  <c r="G567" i="23"/>
  <c r="F567" i="23"/>
  <c r="B567" i="23"/>
  <c r="F557" i="23"/>
  <c r="H556" i="23"/>
  <c r="G556" i="23"/>
  <c r="G557" i="23" s="1"/>
  <c r="F556" i="23"/>
  <c r="B556" i="23"/>
  <c r="H282" i="23"/>
  <c r="H557" i="23" s="1"/>
  <c r="G282" i="23"/>
  <c r="F282" i="23"/>
  <c r="B282" i="23"/>
  <c r="H252" i="23"/>
  <c r="G252" i="23"/>
  <c r="F252" i="23"/>
  <c r="F253" i="23" s="1"/>
  <c r="B252" i="23"/>
  <c r="H157" i="23"/>
  <c r="H253" i="23" s="1"/>
  <c r="G157" i="23"/>
  <c r="G253" i="23" s="1"/>
  <c r="F157" i="23"/>
  <c r="B157" i="23"/>
  <c r="H102" i="23"/>
  <c r="G102" i="23"/>
  <c r="F102" i="23"/>
  <c r="B102" i="23"/>
  <c r="H84" i="23"/>
  <c r="H103" i="23" s="1"/>
  <c r="G84" i="23"/>
  <c r="G103" i="23" s="1"/>
  <c r="F84" i="23"/>
  <c r="F103" i="23" s="1"/>
  <c r="B84" i="23"/>
  <c r="H40" i="23"/>
  <c r="H39" i="23"/>
  <c r="G39" i="23"/>
  <c r="G40" i="23" s="1"/>
  <c r="F39" i="23"/>
  <c r="F40" i="23" s="1"/>
  <c r="B39" i="23"/>
  <c r="G27" i="23"/>
  <c r="F27" i="23"/>
  <c r="H26" i="23"/>
  <c r="H27" i="23" s="1"/>
  <c r="G26" i="23"/>
  <c r="F26" i="23"/>
  <c r="B26" i="23"/>
  <c r="H20" i="23"/>
  <c r="H21" i="23" s="1"/>
  <c r="G20" i="23"/>
  <c r="G21" i="23" s="1"/>
  <c r="F20" i="23"/>
  <c r="F21" i="23" s="1"/>
  <c r="B20" i="23"/>
  <c r="H10" i="23"/>
  <c r="G10" i="23"/>
  <c r="F10" i="23"/>
  <c r="H9" i="23"/>
  <c r="G9" i="23"/>
  <c r="F9" i="23"/>
  <c r="B9" i="23"/>
  <c r="G210" i="22"/>
  <c r="H209" i="22"/>
  <c r="H210" i="22" s="1"/>
  <c r="G209" i="22"/>
  <c r="F209" i="22"/>
  <c r="F210" i="22" s="1"/>
  <c r="B209" i="22"/>
  <c r="H203" i="22"/>
  <c r="G203" i="22"/>
  <c r="H202" i="22"/>
  <c r="G202" i="22"/>
  <c r="F202" i="22"/>
  <c r="F203" i="22" s="1"/>
  <c r="B202" i="22"/>
  <c r="F197" i="22"/>
  <c r="H196" i="22"/>
  <c r="H197" i="22" s="1"/>
  <c r="G196" i="22"/>
  <c r="G197" i="22" s="1"/>
  <c r="F196" i="22"/>
  <c r="B196" i="22"/>
  <c r="H189" i="22"/>
  <c r="H190" i="22" s="1"/>
  <c r="G189" i="22"/>
  <c r="G190" i="22" s="1"/>
  <c r="F189" i="22"/>
  <c r="F190" i="22" s="1"/>
  <c r="B189" i="22"/>
  <c r="H35" i="22"/>
  <c r="G35" i="22"/>
  <c r="F35" i="22"/>
  <c r="H34" i="22"/>
  <c r="G34" i="22"/>
  <c r="F34" i="22"/>
  <c r="B34" i="22"/>
  <c r="F21" i="22"/>
  <c r="H20" i="22"/>
  <c r="G20" i="22"/>
  <c r="G21" i="22" s="1"/>
  <c r="F20" i="22"/>
  <c r="B20" i="22"/>
  <c r="H14" i="22"/>
  <c r="H21" i="22" s="1"/>
  <c r="G14" i="22"/>
  <c r="F14" i="22"/>
  <c r="B14" i="22"/>
  <c r="H3043" i="21"/>
  <c r="H3044" i="21" s="1"/>
  <c r="G3043" i="21"/>
  <c r="G3044" i="21" s="1"/>
  <c r="F3043" i="21"/>
  <c r="F3044" i="21" s="1"/>
  <c r="B3043" i="21"/>
  <c r="H3037" i="21"/>
  <c r="G3037" i="21"/>
  <c r="H3036" i="21"/>
  <c r="G3036" i="21"/>
  <c r="F3036" i="21"/>
  <c r="B3036" i="21"/>
  <c r="H2900" i="21"/>
  <c r="G2900" i="21"/>
  <c r="F2900" i="21"/>
  <c r="F3037" i="21" s="1"/>
  <c r="B2900" i="21"/>
  <c r="H2365" i="21"/>
  <c r="G2365" i="21"/>
  <c r="F2365" i="21"/>
  <c r="H2364" i="21"/>
  <c r="G2364" i="21"/>
  <c r="F2364" i="21"/>
  <c r="B2364" i="21"/>
  <c r="H2351" i="21"/>
  <c r="G2351" i="21"/>
  <c r="F2351" i="21"/>
  <c r="B2351" i="21"/>
  <c r="F2327" i="21"/>
  <c r="H2326" i="21"/>
  <c r="H2327" i="21" s="1"/>
  <c r="G2326" i="21"/>
  <c r="F2326" i="21"/>
  <c r="B2326" i="21"/>
  <c r="H1606" i="21"/>
  <c r="G1606" i="21"/>
  <c r="G2327" i="21" s="1"/>
  <c r="F1606" i="21"/>
  <c r="B1606" i="21"/>
  <c r="H1302" i="21"/>
  <c r="H1303" i="21" s="1"/>
  <c r="G1302" i="21"/>
  <c r="G1303" i="21" s="1"/>
  <c r="F1302" i="21"/>
  <c r="F1303" i="21" s="1"/>
  <c r="B1302" i="21"/>
  <c r="H1297" i="21"/>
  <c r="G1297" i="21"/>
  <c r="F1297" i="21"/>
  <c r="B1297" i="21"/>
  <c r="H1292" i="21"/>
  <c r="H1291" i="21"/>
  <c r="G1291" i="21"/>
  <c r="G1292" i="21" s="1"/>
  <c r="F1291" i="21"/>
  <c r="F1292" i="21" s="1"/>
  <c r="B1291" i="21"/>
  <c r="H1285" i="21"/>
  <c r="H1284" i="21"/>
  <c r="G1284" i="21"/>
  <c r="G1285" i="21" s="1"/>
  <c r="F1284" i="21"/>
  <c r="F1285" i="21" s="1"/>
  <c r="B1284" i="21"/>
  <c r="F1270" i="21"/>
  <c r="H1269" i="21"/>
  <c r="H1270" i="21" s="1"/>
  <c r="G1269" i="21"/>
  <c r="F1269" i="21"/>
  <c r="B1269" i="21"/>
  <c r="H1108" i="21"/>
  <c r="G1108" i="21"/>
  <c r="G1270" i="21" s="1"/>
  <c r="F1108" i="21"/>
  <c r="B1108" i="21"/>
  <c r="H1068" i="21"/>
  <c r="H1069" i="21" s="1"/>
  <c r="G1068" i="21"/>
  <c r="G1069" i="21" s="1"/>
  <c r="F1068" i="21"/>
  <c r="B1068" i="21"/>
  <c r="H927" i="21"/>
  <c r="G927" i="21"/>
  <c r="F927" i="21"/>
  <c r="F1069" i="21" s="1"/>
  <c r="B927" i="21"/>
  <c r="H904" i="21"/>
  <c r="H903" i="21"/>
  <c r="G903" i="21"/>
  <c r="G904" i="21" s="1"/>
  <c r="F903" i="21"/>
  <c r="F904" i="21" s="1"/>
  <c r="B903" i="21"/>
  <c r="B617" i="21" a="1"/>
  <c r="B617" i="21" s="1"/>
  <c r="H616" i="21"/>
  <c r="G616" i="21"/>
  <c r="F616" i="21"/>
  <c r="B616" i="21"/>
  <c r="H275" i="21"/>
  <c r="H276" i="21" s="1"/>
  <c r="G275" i="21"/>
  <c r="G276" i="21" s="1"/>
  <c r="F275" i="21"/>
  <c r="F276" i="21" s="1"/>
  <c r="B275" i="21"/>
  <c r="H225" i="21"/>
  <c r="G225" i="21"/>
  <c r="F225" i="21"/>
  <c r="B225" i="21"/>
  <c r="H43" i="21"/>
  <c r="H42" i="21"/>
  <c r="G42" i="21"/>
  <c r="G43" i="21" s="1"/>
  <c r="F42" i="21"/>
  <c r="F43" i="21" s="1"/>
  <c r="B42" i="21"/>
  <c r="B37" i="21" a="1"/>
  <c r="B37" i="21" s="1"/>
  <c r="G36" i="21"/>
  <c r="H35" i="21"/>
  <c r="H36" i="21" s="1"/>
  <c r="G35" i="21"/>
  <c r="F35" i="21"/>
  <c r="F36" i="21" s="1"/>
  <c r="B35" i="21"/>
  <c r="H27" i="21"/>
  <c r="G27" i="21"/>
  <c r="F27" i="21"/>
  <c r="H26" i="21"/>
  <c r="G26" i="21"/>
  <c r="F26" i="21"/>
  <c r="B26" i="21"/>
  <c r="B22" i="21" a="1"/>
  <c r="B22" i="21" s="1"/>
  <c r="H21" i="21"/>
  <c r="G21" i="21"/>
  <c r="F21" i="21"/>
  <c r="B21" i="21"/>
  <c r="H13" i="21"/>
  <c r="G13" i="21"/>
  <c r="H12" i="21"/>
  <c r="G12" i="21"/>
  <c r="F12" i="21"/>
  <c r="B12" i="21"/>
  <c r="H6" i="21"/>
  <c r="G6" i="21"/>
  <c r="F6" i="21"/>
  <c r="F13" i="21" s="1"/>
  <c r="B6" i="21"/>
  <c r="F59" i="28" l="1"/>
  <c r="F121" i="30"/>
  <c r="G121" i="30"/>
  <c r="F97" i="29"/>
  <c r="H121" i="30"/>
  <c r="G59" i="28"/>
  <c r="H97" i="29"/>
  <c r="H120" i="33"/>
  <c r="H1296" i="32"/>
  <c r="F119" i="33"/>
  <c r="H18" i="14" l="1"/>
  <c r="H20" i="14"/>
  <c r="I18" i="14"/>
  <c r="H27" i="14"/>
  <c r="H27" i="9"/>
  <c r="H9" i="9"/>
  <c r="H11" i="5"/>
  <c r="H27" i="5"/>
  <c r="H44" i="19"/>
  <c r="H45" i="19" s="1"/>
  <c r="G44" i="19"/>
  <c r="G45" i="19" s="1"/>
  <c r="F44" i="19"/>
  <c r="F45" i="19" s="1"/>
  <c r="B44" i="19"/>
  <c r="H34" i="18"/>
  <c r="H35" i="18" s="1"/>
  <c r="G34" i="18"/>
  <c r="G35" i="18" s="1"/>
  <c r="F34" i="18"/>
  <c r="F35" i="18" s="1"/>
  <c r="B34" i="18"/>
  <c r="G36" i="16"/>
  <c r="F36" i="16"/>
  <c r="H35" i="16"/>
  <c r="H36" i="16" s="1"/>
  <c r="G35" i="16"/>
  <c r="F35" i="16"/>
  <c r="B35" i="16"/>
  <c r="I16" i="1"/>
  <c r="H18" i="19"/>
  <c r="I18" i="19" s="1"/>
  <c r="H27" i="19"/>
  <c r="G27" i="19"/>
  <c r="G29" i="19" s="1"/>
  <c r="F27" i="19"/>
  <c r="F29" i="19" s="1"/>
  <c r="I29" i="19" s="1"/>
  <c r="I26" i="19"/>
  <c r="C26" i="19"/>
  <c r="I25" i="19"/>
  <c r="C25" i="19"/>
  <c r="I24" i="19"/>
  <c r="C24" i="19"/>
  <c r="I23" i="19"/>
  <c r="C23" i="19"/>
  <c r="I22" i="19"/>
  <c r="C22" i="19"/>
  <c r="I21" i="19"/>
  <c r="C21" i="19"/>
  <c r="I20" i="19"/>
  <c r="C20" i="19"/>
  <c r="I19" i="19"/>
  <c r="C19" i="19"/>
  <c r="C18" i="19"/>
  <c r="I17" i="19"/>
  <c r="C17" i="19"/>
  <c r="I16" i="19"/>
  <c r="C16" i="19"/>
  <c r="I15" i="19"/>
  <c r="C15" i="19"/>
  <c r="I14" i="19"/>
  <c r="C14" i="19"/>
  <c r="I13" i="19"/>
  <c r="C13" i="19"/>
  <c r="I12" i="19"/>
  <c r="C12" i="19"/>
  <c r="I11" i="19"/>
  <c r="C11" i="19"/>
  <c r="I10" i="19"/>
  <c r="C10" i="19"/>
  <c r="I9" i="19"/>
  <c r="C9" i="19"/>
  <c r="I8" i="19"/>
  <c r="C8" i="19"/>
  <c r="I7" i="19"/>
  <c r="C7" i="19"/>
  <c r="I6" i="19"/>
  <c r="C6" i="19"/>
  <c r="I5" i="19"/>
  <c r="C5" i="19"/>
  <c r="I4" i="19"/>
  <c r="C4" i="19"/>
  <c r="H12" i="18"/>
  <c r="G27" i="18"/>
  <c r="G29" i="18" s="1"/>
  <c r="F27" i="18"/>
  <c r="F29" i="18" s="1"/>
  <c r="I29" i="18" s="1"/>
  <c r="I26" i="18"/>
  <c r="C26" i="18"/>
  <c r="I25" i="18"/>
  <c r="C25" i="18"/>
  <c r="I24" i="18"/>
  <c r="C24" i="18"/>
  <c r="I23" i="18"/>
  <c r="C23" i="18"/>
  <c r="I22" i="18"/>
  <c r="C22" i="18"/>
  <c r="I21" i="18"/>
  <c r="C21" i="18"/>
  <c r="I20" i="18"/>
  <c r="C20" i="18"/>
  <c r="I19" i="18"/>
  <c r="C19" i="18"/>
  <c r="I18" i="18"/>
  <c r="C18" i="18"/>
  <c r="I17" i="18"/>
  <c r="C17" i="18"/>
  <c r="I16" i="18"/>
  <c r="C16" i="18"/>
  <c r="I15" i="18"/>
  <c r="C15" i="18"/>
  <c r="I14" i="18"/>
  <c r="C14" i="18"/>
  <c r="I13" i="18"/>
  <c r="C13" i="18"/>
  <c r="I12" i="18"/>
  <c r="C12" i="18"/>
  <c r="I11" i="18"/>
  <c r="C11" i="18"/>
  <c r="I10" i="18"/>
  <c r="C10" i="18"/>
  <c r="I9" i="18"/>
  <c r="C9" i="18"/>
  <c r="I8" i="18"/>
  <c r="C8" i="18"/>
  <c r="I7" i="18"/>
  <c r="C7" i="18"/>
  <c r="I6" i="18"/>
  <c r="C6" i="18"/>
  <c r="I5" i="18"/>
  <c r="C5" i="18"/>
  <c r="I4" i="18"/>
  <c r="C4" i="18"/>
  <c r="H27" i="16"/>
  <c r="H12" i="16"/>
  <c r="G27" i="16"/>
  <c r="G29" i="16" s="1"/>
  <c r="F27" i="16"/>
  <c r="I26" i="16"/>
  <c r="C26" i="16"/>
  <c r="I25" i="16"/>
  <c r="C25" i="16"/>
  <c r="I24" i="16"/>
  <c r="C24" i="16"/>
  <c r="I23" i="16"/>
  <c r="C23" i="16"/>
  <c r="I22" i="16"/>
  <c r="C22" i="16"/>
  <c r="I21" i="16"/>
  <c r="C21" i="16"/>
  <c r="I20" i="16"/>
  <c r="C20" i="16"/>
  <c r="I19" i="16"/>
  <c r="C19" i="16"/>
  <c r="I18" i="16"/>
  <c r="C18" i="16"/>
  <c r="I17" i="16"/>
  <c r="C17" i="16"/>
  <c r="I16" i="16"/>
  <c r="C16" i="16"/>
  <c r="I15" i="16"/>
  <c r="C15" i="16"/>
  <c r="I14" i="16"/>
  <c r="C14" i="16"/>
  <c r="I13" i="16"/>
  <c r="C13" i="16"/>
  <c r="I12" i="16"/>
  <c r="C12" i="16"/>
  <c r="I11" i="16"/>
  <c r="C11" i="16"/>
  <c r="I10" i="16"/>
  <c r="C10" i="16"/>
  <c r="I9" i="16"/>
  <c r="C9" i="16"/>
  <c r="I8" i="16"/>
  <c r="C8" i="16"/>
  <c r="I7" i="16"/>
  <c r="C7" i="16"/>
  <c r="I6" i="16"/>
  <c r="C6" i="16"/>
  <c r="I5" i="16"/>
  <c r="C5" i="16"/>
  <c r="I4" i="16"/>
  <c r="C4" i="16"/>
  <c r="G27" i="15"/>
  <c r="F27" i="15"/>
  <c r="I26" i="15"/>
  <c r="C26" i="15"/>
  <c r="I25" i="15"/>
  <c r="C25" i="15"/>
  <c r="I24" i="15"/>
  <c r="C24" i="15"/>
  <c r="I23" i="15"/>
  <c r="C23" i="15"/>
  <c r="I22" i="15"/>
  <c r="C22" i="15"/>
  <c r="I21" i="15"/>
  <c r="C21" i="15"/>
  <c r="I20" i="15"/>
  <c r="C20" i="15"/>
  <c r="I19" i="15"/>
  <c r="C19" i="15"/>
  <c r="I18" i="15"/>
  <c r="C18" i="15"/>
  <c r="I17" i="15"/>
  <c r="C17" i="15"/>
  <c r="I16" i="15"/>
  <c r="C16" i="15"/>
  <c r="I15" i="15"/>
  <c r="C15" i="15"/>
  <c r="I14" i="15"/>
  <c r="C14" i="15"/>
  <c r="I13" i="15"/>
  <c r="C13" i="15"/>
  <c r="I12" i="15"/>
  <c r="C12" i="15"/>
  <c r="I11" i="15"/>
  <c r="C11" i="15"/>
  <c r="I10" i="15"/>
  <c r="C10" i="15"/>
  <c r="I9" i="15"/>
  <c r="C9" i="15"/>
  <c r="I8" i="15"/>
  <c r="C8" i="15"/>
  <c r="I7" i="15"/>
  <c r="C7" i="15"/>
  <c r="I6" i="15"/>
  <c r="C6" i="15"/>
  <c r="I5" i="15"/>
  <c r="C5" i="15"/>
  <c r="I4" i="15"/>
  <c r="C4" i="15"/>
  <c r="I20" i="14"/>
  <c r="F27" i="14"/>
  <c r="G27" i="14"/>
  <c r="I26" i="14"/>
  <c r="C26" i="14"/>
  <c r="I25" i="14"/>
  <c r="C25" i="14"/>
  <c r="I24" i="14"/>
  <c r="C24" i="14"/>
  <c r="I23" i="14"/>
  <c r="C23" i="14"/>
  <c r="I22" i="14"/>
  <c r="C22" i="14"/>
  <c r="I21" i="14"/>
  <c r="C21" i="14"/>
  <c r="C20" i="14"/>
  <c r="I19" i="14"/>
  <c r="C19" i="14"/>
  <c r="C18" i="14"/>
  <c r="I17" i="14"/>
  <c r="C17" i="14"/>
  <c r="I16" i="14"/>
  <c r="C16" i="14"/>
  <c r="I15" i="14"/>
  <c r="C15" i="14"/>
  <c r="I14" i="14"/>
  <c r="C14" i="14"/>
  <c r="I13" i="14"/>
  <c r="C13" i="14"/>
  <c r="I12" i="14"/>
  <c r="C12" i="14"/>
  <c r="I11" i="14"/>
  <c r="C11" i="14"/>
  <c r="I10" i="14"/>
  <c r="C10" i="14"/>
  <c r="I9" i="14"/>
  <c r="C9" i="14"/>
  <c r="I8" i="14"/>
  <c r="C8" i="14"/>
  <c r="I7" i="14"/>
  <c r="C7" i="14"/>
  <c r="I6" i="14"/>
  <c r="C6" i="14"/>
  <c r="I5" i="14"/>
  <c r="C5" i="14"/>
  <c r="I4" i="14"/>
  <c r="C4" i="14"/>
  <c r="G27" i="13"/>
  <c r="F27" i="13"/>
  <c r="I27" i="13" s="1"/>
  <c r="I26" i="13"/>
  <c r="C26" i="13"/>
  <c r="I25" i="13"/>
  <c r="C25" i="13"/>
  <c r="I24" i="13"/>
  <c r="C24" i="13"/>
  <c r="I23" i="13"/>
  <c r="C23" i="13"/>
  <c r="I22" i="13"/>
  <c r="C22" i="13"/>
  <c r="I21" i="13"/>
  <c r="C21" i="13"/>
  <c r="I20" i="13"/>
  <c r="C20" i="13"/>
  <c r="I19" i="13"/>
  <c r="C19" i="13"/>
  <c r="I18" i="13"/>
  <c r="C18" i="13"/>
  <c r="I17" i="13"/>
  <c r="C17" i="13"/>
  <c r="I16" i="13"/>
  <c r="C16" i="13"/>
  <c r="I15" i="13"/>
  <c r="C15" i="13"/>
  <c r="I14" i="13"/>
  <c r="C14" i="13"/>
  <c r="I13" i="13"/>
  <c r="C13" i="13"/>
  <c r="I12" i="13"/>
  <c r="C12" i="13"/>
  <c r="I11" i="13"/>
  <c r="C11" i="13"/>
  <c r="I10" i="13"/>
  <c r="C10" i="13"/>
  <c r="I9" i="13"/>
  <c r="C9" i="13"/>
  <c r="I8" i="13"/>
  <c r="C8" i="13"/>
  <c r="I7" i="13"/>
  <c r="C7" i="13"/>
  <c r="I6" i="13"/>
  <c r="C6" i="13"/>
  <c r="I5" i="13"/>
  <c r="C5" i="13"/>
  <c r="I4" i="13"/>
  <c r="C4" i="13"/>
  <c r="G27" i="11"/>
  <c r="F27" i="11"/>
  <c r="I27" i="11" s="1"/>
  <c r="I26" i="11"/>
  <c r="C26" i="11"/>
  <c r="I25" i="11"/>
  <c r="C25" i="11"/>
  <c r="I24" i="11"/>
  <c r="C24" i="11"/>
  <c r="I23" i="11"/>
  <c r="C23" i="11"/>
  <c r="I22" i="11"/>
  <c r="C22" i="11"/>
  <c r="I21" i="11"/>
  <c r="C21" i="11"/>
  <c r="I20" i="11"/>
  <c r="C20" i="11"/>
  <c r="I19" i="11"/>
  <c r="C19" i="11"/>
  <c r="I18" i="11"/>
  <c r="C18" i="11"/>
  <c r="I17" i="11"/>
  <c r="C17" i="11"/>
  <c r="I16" i="11"/>
  <c r="C16" i="11"/>
  <c r="I15" i="11"/>
  <c r="C15" i="11"/>
  <c r="I14" i="11"/>
  <c r="C14" i="11"/>
  <c r="I13" i="11"/>
  <c r="C13" i="11"/>
  <c r="I12" i="11"/>
  <c r="C12" i="11"/>
  <c r="I11" i="11"/>
  <c r="C11" i="11"/>
  <c r="I10" i="11"/>
  <c r="C10" i="11"/>
  <c r="I9" i="11"/>
  <c r="C9" i="11"/>
  <c r="I8" i="11"/>
  <c r="C8" i="11"/>
  <c r="I7" i="11"/>
  <c r="C7" i="11"/>
  <c r="I6" i="11"/>
  <c r="C6" i="11"/>
  <c r="I5" i="11"/>
  <c r="C5" i="11"/>
  <c r="I4" i="11"/>
  <c r="C4" i="11"/>
  <c r="G27" i="10"/>
  <c r="F27" i="10"/>
  <c r="I26" i="10"/>
  <c r="C26" i="10"/>
  <c r="I25" i="10"/>
  <c r="C25" i="10"/>
  <c r="I24" i="10"/>
  <c r="C24" i="10"/>
  <c r="I23" i="10"/>
  <c r="C23" i="10"/>
  <c r="I22" i="10"/>
  <c r="C22" i="10"/>
  <c r="I21" i="10"/>
  <c r="C21" i="10"/>
  <c r="I20" i="10"/>
  <c r="C20" i="10"/>
  <c r="I19" i="10"/>
  <c r="C19" i="10"/>
  <c r="I18" i="10"/>
  <c r="C18" i="10"/>
  <c r="I17" i="10"/>
  <c r="C17" i="10"/>
  <c r="I16" i="10"/>
  <c r="C16" i="10"/>
  <c r="I15" i="10"/>
  <c r="C15" i="10"/>
  <c r="I14" i="10"/>
  <c r="C14" i="10"/>
  <c r="I13" i="10"/>
  <c r="C13" i="10"/>
  <c r="I12" i="10"/>
  <c r="C12" i="10"/>
  <c r="I11" i="10"/>
  <c r="C11" i="10"/>
  <c r="I10" i="10"/>
  <c r="C10" i="10"/>
  <c r="I9" i="10"/>
  <c r="C9" i="10"/>
  <c r="I8" i="10"/>
  <c r="C8" i="10"/>
  <c r="I7" i="10"/>
  <c r="C7" i="10"/>
  <c r="I6" i="10"/>
  <c r="C6" i="10"/>
  <c r="I5" i="10"/>
  <c r="C5" i="10"/>
  <c r="I4" i="10"/>
  <c r="C4" i="10"/>
  <c r="G27" i="9"/>
  <c r="F27" i="9"/>
  <c r="I26" i="9"/>
  <c r="C26" i="9"/>
  <c r="I25" i="9"/>
  <c r="C25" i="9"/>
  <c r="I24" i="9"/>
  <c r="C24" i="9"/>
  <c r="I23" i="9"/>
  <c r="C23" i="9"/>
  <c r="I22" i="9"/>
  <c r="C22" i="9"/>
  <c r="I21" i="9"/>
  <c r="C21" i="9"/>
  <c r="I20" i="9"/>
  <c r="C20" i="9"/>
  <c r="I19" i="9"/>
  <c r="C19" i="9"/>
  <c r="I18" i="9"/>
  <c r="C18" i="9"/>
  <c r="I17" i="9"/>
  <c r="C17" i="9"/>
  <c r="I16" i="9"/>
  <c r="C16" i="9"/>
  <c r="I15" i="9"/>
  <c r="C15" i="9"/>
  <c r="I14" i="9"/>
  <c r="C14" i="9"/>
  <c r="I13" i="9"/>
  <c r="C13" i="9"/>
  <c r="I12" i="9"/>
  <c r="C12" i="9"/>
  <c r="I11" i="9"/>
  <c r="C11" i="9"/>
  <c r="I10" i="9"/>
  <c r="C10" i="9"/>
  <c r="I9" i="9"/>
  <c r="C9" i="9"/>
  <c r="I8" i="9"/>
  <c r="C8" i="9"/>
  <c r="I7" i="9"/>
  <c r="C7" i="9"/>
  <c r="I6" i="9"/>
  <c r="C6" i="9"/>
  <c r="I5" i="9"/>
  <c r="C5" i="9"/>
  <c r="I4" i="9"/>
  <c r="C4" i="9"/>
  <c r="G27" i="7"/>
  <c r="F27" i="7"/>
  <c r="I27" i="7" s="1"/>
  <c r="I26" i="7"/>
  <c r="C26" i="7"/>
  <c r="I25" i="7"/>
  <c r="C25" i="7"/>
  <c r="I24" i="7"/>
  <c r="C24" i="7"/>
  <c r="I23" i="7"/>
  <c r="C23" i="7"/>
  <c r="I22" i="7"/>
  <c r="C22" i="7"/>
  <c r="I21" i="7"/>
  <c r="C21" i="7"/>
  <c r="I20" i="7"/>
  <c r="C20" i="7"/>
  <c r="I19" i="7"/>
  <c r="C19" i="7"/>
  <c r="I18" i="7"/>
  <c r="C18" i="7"/>
  <c r="I17" i="7"/>
  <c r="C17" i="7"/>
  <c r="I16" i="7"/>
  <c r="C16" i="7"/>
  <c r="I15" i="7"/>
  <c r="C15" i="7"/>
  <c r="I14" i="7"/>
  <c r="C14" i="7"/>
  <c r="I13" i="7"/>
  <c r="C13" i="7"/>
  <c r="I12" i="7"/>
  <c r="C12" i="7"/>
  <c r="I11" i="7"/>
  <c r="C11" i="7"/>
  <c r="I10" i="7"/>
  <c r="C10" i="7"/>
  <c r="I9" i="7"/>
  <c r="C9" i="7"/>
  <c r="I8" i="7"/>
  <c r="C8" i="7"/>
  <c r="I7" i="7"/>
  <c r="C7" i="7"/>
  <c r="I6" i="7"/>
  <c r="C6" i="7"/>
  <c r="I5" i="7"/>
  <c r="C5" i="7"/>
  <c r="I4" i="7"/>
  <c r="C4" i="7"/>
  <c r="G27" i="6"/>
  <c r="F27" i="6"/>
  <c r="I26" i="6"/>
  <c r="C26" i="6"/>
  <c r="I25" i="6"/>
  <c r="C25" i="6"/>
  <c r="I24" i="6"/>
  <c r="C24" i="6"/>
  <c r="I23" i="6"/>
  <c r="C23" i="6"/>
  <c r="I22" i="6"/>
  <c r="C22" i="6"/>
  <c r="I21" i="6"/>
  <c r="C21" i="6"/>
  <c r="I20" i="6"/>
  <c r="C20" i="6"/>
  <c r="I19" i="6"/>
  <c r="C19" i="6"/>
  <c r="I18" i="6"/>
  <c r="C18" i="6"/>
  <c r="I17" i="6"/>
  <c r="C17" i="6"/>
  <c r="I16" i="6"/>
  <c r="C16" i="6"/>
  <c r="I15" i="6"/>
  <c r="C15" i="6"/>
  <c r="I14" i="6"/>
  <c r="C14" i="6"/>
  <c r="I13" i="6"/>
  <c r="C13" i="6"/>
  <c r="I12" i="6"/>
  <c r="C12" i="6"/>
  <c r="I11" i="6"/>
  <c r="C11" i="6"/>
  <c r="I10" i="6"/>
  <c r="C10" i="6"/>
  <c r="I9" i="6"/>
  <c r="C9" i="6"/>
  <c r="I8" i="6"/>
  <c r="C8" i="6"/>
  <c r="I7" i="6"/>
  <c r="C7" i="6"/>
  <c r="I6" i="6"/>
  <c r="C6" i="6"/>
  <c r="I5" i="6"/>
  <c r="C5" i="6"/>
  <c r="I4" i="6"/>
  <c r="C4" i="6"/>
  <c r="I4" i="5"/>
  <c r="I28" i="3"/>
  <c r="G27" i="5"/>
  <c r="F27" i="5"/>
  <c r="I27" i="5" s="1"/>
  <c r="I26" i="5"/>
  <c r="C26" i="5"/>
  <c r="I25" i="5"/>
  <c r="C25" i="5"/>
  <c r="I24" i="5"/>
  <c r="C24" i="5"/>
  <c r="I23" i="5"/>
  <c r="C23" i="5"/>
  <c r="I22" i="5"/>
  <c r="C22" i="5"/>
  <c r="I21" i="5"/>
  <c r="C21" i="5"/>
  <c r="I20" i="5"/>
  <c r="C20" i="5"/>
  <c r="I19" i="5"/>
  <c r="C19" i="5"/>
  <c r="I18" i="5"/>
  <c r="C18" i="5"/>
  <c r="I17" i="5"/>
  <c r="C17" i="5"/>
  <c r="I16" i="5"/>
  <c r="C16" i="5"/>
  <c r="I15" i="5"/>
  <c r="C15" i="5"/>
  <c r="I14" i="5"/>
  <c r="C14" i="5"/>
  <c r="I13" i="5"/>
  <c r="C13" i="5"/>
  <c r="I12" i="5"/>
  <c r="C12" i="5"/>
  <c r="I11" i="5"/>
  <c r="C11" i="5"/>
  <c r="I10" i="5"/>
  <c r="C10" i="5"/>
  <c r="I9" i="5"/>
  <c r="C9" i="5"/>
  <c r="I8" i="5"/>
  <c r="C8" i="5"/>
  <c r="I7" i="5"/>
  <c r="C7" i="5"/>
  <c r="I6" i="5"/>
  <c r="C6" i="5"/>
  <c r="I5" i="5"/>
  <c r="C5" i="5"/>
  <c r="C4" i="5"/>
  <c r="G27" i="3"/>
  <c r="G29" i="3" s="1"/>
  <c r="F27" i="3"/>
  <c r="F29" i="3" s="1"/>
  <c r="I26" i="3"/>
  <c r="C26" i="3"/>
  <c r="I25" i="3"/>
  <c r="C25" i="3"/>
  <c r="I24" i="3"/>
  <c r="C24" i="3"/>
  <c r="I23" i="3"/>
  <c r="C23" i="3"/>
  <c r="I22" i="3"/>
  <c r="C22" i="3"/>
  <c r="I21" i="3"/>
  <c r="C21" i="3"/>
  <c r="I20" i="3"/>
  <c r="C20" i="3"/>
  <c r="I19" i="3"/>
  <c r="C19" i="3"/>
  <c r="I18" i="3"/>
  <c r="C18" i="3"/>
  <c r="I17" i="3"/>
  <c r="C17" i="3"/>
  <c r="I16" i="3"/>
  <c r="C16" i="3"/>
  <c r="I15" i="3"/>
  <c r="C15" i="3"/>
  <c r="I14" i="3"/>
  <c r="C14" i="3"/>
  <c r="I13" i="3"/>
  <c r="C13" i="3"/>
  <c r="I12" i="3"/>
  <c r="C12" i="3"/>
  <c r="I11" i="3"/>
  <c r="C11" i="3"/>
  <c r="I10" i="3"/>
  <c r="C10" i="3"/>
  <c r="I9" i="3"/>
  <c r="C9" i="3"/>
  <c r="I8" i="3"/>
  <c r="C8" i="3"/>
  <c r="I7" i="3"/>
  <c r="C7" i="3"/>
  <c r="I6" i="3"/>
  <c r="C6" i="3"/>
  <c r="I5" i="3"/>
  <c r="C5" i="3"/>
  <c r="I4" i="3"/>
  <c r="C4" i="3"/>
  <c r="G27" i="2"/>
  <c r="F27" i="2"/>
  <c r="I26" i="2"/>
  <c r="C26" i="2"/>
  <c r="I25" i="2"/>
  <c r="C25" i="2"/>
  <c r="I24" i="2"/>
  <c r="C24" i="2"/>
  <c r="I23" i="2"/>
  <c r="C23" i="2"/>
  <c r="I22" i="2"/>
  <c r="C22" i="2"/>
  <c r="I21" i="2"/>
  <c r="C21" i="2"/>
  <c r="I20" i="2"/>
  <c r="C20" i="2"/>
  <c r="I19" i="2"/>
  <c r="C19" i="2"/>
  <c r="I18" i="2"/>
  <c r="C18" i="2"/>
  <c r="I17" i="2"/>
  <c r="C17" i="2"/>
  <c r="I16" i="2"/>
  <c r="C16" i="2"/>
  <c r="I15" i="2"/>
  <c r="C15" i="2"/>
  <c r="I14" i="2"/>
  <c r="C14" i="2"/>
  <c r="I13" i="2"/>
  <c r="C13" i="2"/>
  <c r="I12" i="2"/>
  <c r="C12" i="2"/>
  <c r="I11" i="2"/>
  <c r="C11" i="2"/>
  <c r="I10" i="2"/>
  <c r="C10" i="2"/>
  <c r="I9" i="2"/>
  <c r="C9" i="2"/>
  <c r="I8" i="2"/>
  <c r="C8" i="2"/>
  <c r="I7" i="2"/>
  <c r="C7" i="2"/>
  <c r="I6" i="2"/>
  <c r="C6" i="2"/>
  <c r="I5" i="2"/>
  <c r="C5" i="2"/>
  <c r="I4" i="2"/>
  <c r="C4" i="2"/>
  <c r="I5" i="1"/>
  <c r="I6" i="1"/>
  <c r="I7" i="1"/>
  <c r="I8" i="1"/>
  <c r="I9" i="1"/>
  <c r="I10" i="1"/>
  <c r="I11" i="1"/>
  <c r="I12" i="1"/>
  <c r="I13" i="1"/>
  <c r="I14" i="1"/>
  <c r="I15" i="1"/>
  <c r="I17" i="1"/>
  <c r="I18" i="1"/>
  <c r="I19" i="1"/>
  <c r="I20" i="1"/>
  <c r="I21" i="1"/>
  <c r="I22" i="1"/>
  <c r="I23" i="1"/>
  <c r="I24" i="1"/>
  <c r="I25" i="1"/>
  <c r="I26" i="1"/>
  <c r="I4" i="1"/>
  <c r="I27" i="16" l="1"/>
  <c r="I27" i="19"/>
  <c r="I27" i="18"/>
  <c r="F29" i="16"/>
  <c r="I29" i="16" s="1"/>
  <c r="I27" i="15"/>
  <c r="I27" i="14"/>
  <c r="I27" i="10"/>
  <c r="I27" i="9"/>
  <c r="I27" i="6"/>
  <c r="I27" i="3"/>
  <c r="I27" i="2"/>
  <c r="G27" i="1" l="1"/>
  <c r="F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I27" i="1" l="1"/>
</calcChain>
</file>

<file path=xl/sharedStrings.xml><?xml version="1.0" encoding="utf-8"?>
<sst xmlns="http://schemas.openxmlformats.org/spreadsheetml/2006/main" count="20595" uniqueCount="3413">
  <si>
    <t>ณ 30 ก.ย.64</t>
  </si>
  <si>
    <t>ลำดับ</t>
  </si>
  <si>
    <t>ชื่อ</t>
  </si>
  <si>
    <t>มีทั้งสิ้น</t>
  </si>
  <si>
    <t>มีอายุการใช้งาน</t>
  </si>
  <si>
    <t>หมดอายุการใช้งาน</t>
  </si>
  <si>
    <t>มูลค่าการได้มา</t>
  </si>
  <si>
    <t>มูลค่าตามบัญชี</t>
  </si>
  <si>
    <t>อาคารเพื่อการพักอาศัย</t>
  </si>
  <si>
    <t>อาคารสำนักงาน</t>
  </si>
  <si>
    <t>อาคารเพือประโยชน์อื่น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</si>
  <si>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</si>
  <si>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</si>
  <si>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</si>
  <si>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</si>
  <si>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</si>
  <si>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</si>
  <si>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</si>
  <si>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</si>
  <si>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</si>
  <si>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</si>
  <si>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</si>
  <si>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</si>
  <si>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</si>
  <si>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</si>
  <si>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</si>
  <si>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</si>
  <si>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</si>
  <si>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</si>
  <si>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</si>
  <si>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สินทรัพย์ไมมีตัวตนอื่น</t>
  </si>
  <si>
    <t>รวมมูลค่าสินทรัพย์</t>
  </si>
  <si>
    <t>*</t>
  </si>
  <si>
    <t>หมวดสินทรัพย์ 12110100 งานระหว่างทำ</t>
  </si>
  <si>
    <t>รวม</t>
  </si>
  <si>
    <t>สินทรัพย์ภาพรวม บช.ก. (2500700218)</t>
  </si>
  <si>
    <t>งบทดลอง</t>
  </si>
  <si>
    <t>Diff</t>
  </si>
  <si>
    <t>สินทรัพย์ภาพรวม บก.ทล. (2500700229)</t>
  </si>
  <si>
    <t>สินทรัพย์ภาพรวม บก.รน. (2500700238)</t>
  </si>
  <si>
    <t>สินทรัพย์ภาพรวม กก.5 บก.รน. (2500700243)</t>
  </si>
  <si>
    <t>สินทรัพย์ภาพรวม กก.6 บก.รน. (2500700244)</t>
  </si>
  <si>
    <t>สินทรัพย์ภาพรวม กก.7 บก.รน. (2500700245)</t>
  </si>
  <si>
    <t>สินทรัพย์ภาพรวม กก.8 บก.รน. (2500700246)</t>
  </si>
  <si>
    <t>สินทรัพย์ภาพรวม กก.9 บก.รน. (2500701421)</t>
  </si>
  <si>
    <t>สินทรัพย์ภาพรวม กก.10 บก.รน. (2500701422)</t>
  </si>
  <si>
    <t>สินทรัพย์ภาพรวม กก.11 บก.รน. (2500700247)</t>
  </si>
  <si>
    <t>สินทรัพย์ภาพรวม บก.ป. (2500700248)</t>
  </si>
  <si>
    <t>สินทรัพย์ภาพรวม บก.ปทส. (2500700256)</t>
  </si>
  <si>
    <t>สินทรัพย์ภาพรวม บก.ปอศ. (2500700270)</t>
  </si>
  <si>
    <t>หมวดสินทรัพย์ 12060400 คุรภัณฑ์โฆษณา (ต่ำกว่าเกณฑ์)</t>
  </si>
  <si>
    <t>สินทรัพย์ภาพรวม บก.ปปป. (2500700276)</t>
  </si>
  <si>
    <t>สินทรัพย์ภาพรวม บก.ปคม. (2500701610)</t>
  </si>
  <si>
    <t>หมวดสินทรัพย์ 12061000 คุรภัณฑ์คอมพิวเตอร์ (ต่ำกว่าเกณฑ์)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</si>
  <si>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</si>
  <si>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</si>
  <si>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</si>
  <si>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</si>
  <si>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</si>
  <si>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</si>
  <si>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</si>
  <si>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01.03.2021</t>
  </si>
  <si>
    <t>สมาร์ทีวี ขนาด 32 น้ว</t>
  </si>
  <si>
    <t>27.09.2021</t>
  </si>
  <si>
    <t>กล้องบันทึกภาพเคลื่อนไหว IMOU รุ่น Ranger 2</t>
  </si>
  <si>
    <t>31.05.2021</t>
  </si>
  <si>
    <t>เครื่องพิมพ์ Multifunction แบบฉีดหมึก Ink Tank</t>
  </si>
  <si>
    <t>สินทรัพย์คงเหลือ บช.ก.</t>
  </si>
  <si>
    <t>ณ 30 ก.ย. 64</t>
  </si>
  <si>
    <t>หมวดสินทรัพย์ 12050100 อาคารพักอาศัย</t>
  </si>
  <si>
    <t>01.01.2021</t>
  </si>
  <si>
    <t>อาคารพักอาศัยชั้นประทวน 20 ชั้น (บช.ก. เมืองทองฯ)</t>
  </si>
  <si>
    <t>หมวดสินทรัพย์ 12050100 อาคารพักอาศัย (ที่หมดอายุการใช้งาน)</t>
  </si>
  <si>
    <t>01.08.2020</t>
  </si>
  <si>
    <t>อาคารที่พักอาศัย บช.ก. (ทองหล่อ) อาคาร 5</t>
  </si>
  <si>
    <t>อาคารที่พักอาศัย บช.ก. (ทองหล่อ) อาคาร 6</t>
  </si>
  <si>
    <t>หมวดสินทรัพย์ 12050200 อาคารสำนักงาน</t>
  </si>
  <si>
    <t>01.03.2017</t>
  </si>
  <si>
    <t>อาคารที่พักสายตรวจทางหลวง</t>
  </si>
  <si>
    <t>01.09.2019</t>
  </si>
  <si>
    <t>อาคารที่ทำการ บช.ก. (อาคาร 12 ตร.)</t>
  </si>
  <si>
    <t>อาคารที่ทำการ บช.ก. (เมืองทองธานี)</t>
  </si>
  <si>
    <t>หมวดสินทรัพย์ 12050200 อาคารสำนักงาน (ที่หมดอายุการใช้งาน)</t>
  </si>
  <si>
    <t>หมวดสินทรัพย์ 12050300 อาคารประโยชน์อื่นๆ</t>
  </si>
  <si>
    <t>ศูนย์ฝึกอบรมการสืบสวนคดีพิเศษ บช.ก.ที่จอดรถ 8 ช่อง</t>
  </si>
  <si>
    <t>อาคารเก็บของกลางอเนกประสงค์ 6 ชั้น (เมืองทองฯ)</t>
  </si>
  <si>
    <t>อาคารประชุมสัมมนาและฝึกอบรม 2 ชั้น (เมืองทองฯ)</t>
  </si>
  <si>
    <t>อาคารที่จอดรถ 6 ชั้น (เมืองทองฯ)</t>
  </si>
  <si>
    <t>หมวดสินทรัพย์ 12050400 สิ่งปลูกสร้าง</t>
  </si>
  <si>
    <t>รั้ว ศูนย์ฝึกอบรมการสืบสวนคดีพิเศษ บช.ก.</t>
  </si>
  <si>
    <t>ระบบสาธารณูปโภคส่วนกลางและภูมิทัศน์ (เมืองทองฯ)</t>
  </si>
  <si>
    <t>หมวดสินทรัพย์ 12060100 ครุภัณฑ์สนง.</t>
  </si>
  <si>
    <t>30.09.2014</t>
  </si>
  <si>
    <t>ซื้อตู้นิรภัย บก.ทท.</t>
  </si>
  <si>
    <t>29.07.2015</t>
  </si>
  <si>
    <t>เครื่องปรับอากาศ</t>
  </si>
  <si>
    <t>01.01.2017</t>
  </si>
  <si>
    <t>01.04.2018</t>
  </si>
  <si>
    <t>เครื่องพิมพ์บัตรพลาติกหน้าเดียว</t>
  </si>
  <si>
    <t>เครื่องโทรสารแบบใช้กระดาษธรรมดา</t>
  </si>
  <si>
    <t>เครื่องปรับอากาศแบบแยกส่วน</t>
  </si>
  <si>
    <t>01.05.2018</t>
  </si>
  <si>
    <t>เครื่องปรับอากาศ แบบแยกส่วน ชนิดผนัง</t>
  </si>
  <si>
    <t>เครื่องปรับอากาศ ขนาด 36000 BTU</t>
  </si>
  <si>
    <t>01.05.2019</t>
  </si>
  <si>
    <t>โทรศัทพ์เคลื่อนที่ 3G สำหรับระบบจุดคัดกรองพร้อมซิม</t>
  </si>
  <si>
    <t>01.02.2021</t>
  </si>
  <si>
    <t>ค่าโต๊ะทำงานพร้อมเก้าอี้ ระดับรอง สว. ถึง รอง ผกก.</t>
  </si>
  <si>
    <t>ค่าโต๊ะทำงานพร้อมเก้าอี้ ระดับชั้นประทวน</t>
  </si>
  <si>
    <t>03.09.2021</t>
  </si>
  <si>
    <t>จัดซื้อเครื่องพิมพ์บัตรพลาสติกแบบหน้าเดียว</t>
  </si>
  <si>
    <t>19.08.2021</t>
  </si>
  <si>
    <t>โต๊ะทำงาน ขนาด 80X160X78 ซม.</t>
  </si>
  <si>
    <t>ติดตั้งโต๊ะทำงานแบบติดผนัง</t>
  </si>
  <si>
    <t>16.08.2021</t>
  </si>
  <si>
    <t>เครื่องปรับอากาศขนาด 36,000 บีทียู</t>
  </si>
  <si>
    <t>เครื่องปรับอากาศขนาด 12,000 บีทียู</t>
  </si>
  <si>
    <t>เครื่องฟอกอากาศขนาดความเร็วแรงดันระดับสูง1,000 CFM</t>
  </si>
  <si>
    <t>ตู้เย็น ขนาด 13 คิว</t>
  </si>
  <si>
    <t>หมวดสินทรัพย์ 12060100 ครุภัณฑ์สนง. (ที่หมดอายุการใช้งาน)</t>
  </si>
  <si>
    <t>17.09.2006</t>
  </si>
  <si>
    <t>เครื่องปรับอากาศแบบแยกส่วน ชนิดตั้งพื้นหรือแขวน</t>
  </si>
  <si>
    <t>01.08.2006</t>
  </si>
  <si>
    <t>เครื่องพิมพ์ดีดแบบธรรมดา ภาษาไทย</t>
  </si>
  <si>
    <t>04.08.2008</t>
  </si>
  <si>
    <t>เครื่องพิมพ์ดีดขนาดธรรมดาขนาดแคร่ 15 นิ้ว</t>
  </si>
  <si>
    <t>29.08.2008</t>
  </si>
  <si>
    <t>เครื่องปรับอากาศแบบแยกส่วน ชนิดตั้งพื้นหรือแขวนฯ</t>
  </si>
  <si>
    <t>เครื่องโทรสารแบบใช้กระดาษธรรมดาส่งได้ครั้งละ20แผ่น</t>
  </si>
  <si>
    <t>28.12.2009</t>
  </si>
  <si>
    <t>เครื่องคอมพิวเตอร์</t>
  </si>
  <si>
    <t>01.02.2010</t>
  </si>
  <si>
    <t>เครื่องทำลายเอกสาร แบบทำลาย 20 (บช.ก.)</t>
  </si>
  <si>
    <t>เครื่องพิมพ์คอมพิวเตอร์</t>
  </si>
  <si>
    <t>กล้องถ่ายรูป</t>
  </si>
  <si>
    <t>01.09.2015</t>
  </si>
  <si>
    <t>เก้าอี้รับแขก 3 ที่นั่ง  (มีเท้าแขน)</t>
  </si>
  <si>
    <t>เก้าอี้รับแขก 3 ที่นั่ง (มีเท้าแขน)</t>
  </si>
  <si>
    <t>ชั้นวางหนังสือ</t>
  </si>
  <si>
    <t>เครื่องปรับอากาศที่พักตำรวจทางหลวง บช.ก.</t>
  </si>
  <si>
    <t>หมวดสินทรัพย์ 12060200 คุรภัณฑ์ยานพาหนะ</t>
  </si>
  <si>
    <t>รถบรรทุก (ดีเซล) ขนาด 1ตัน ขับเคลื่อน 2 ล้อ</t>
  </si>
  <si>
    <t>29.12.2014</t>
  </si>
  <si>
    <t>รถตู้ TOYOTA รุ่น Commuter โล่ 15588</t>
  </si>
  <si>
    <t>18.12.2015</t>
  </si>
  <si>
    <t>รถบรรทุก (ดีเซล) ขนาด 1 ตัน ปริมาณกระบอกสูบ 2,400</t>
  </si>
  <si>
    <t>29.01.2016</t>
  </si>
  <si>
    <t>รถจักรยานยนต์ ขนาด 145 ซีซี</t>
  </si>
  <si>
    <t>01.06.2016</t>
  </si>
  <si>
    <t>รถจักรยานยนต์ ยามาฮ่า รุ่นโช Mio โล่ 61127</t>
  </si>
  <si>
    <t>รถจักรยานยนต์ ยามาฮ่า รุ่นโช Mio โล่ 61128</t>
  </si>
  <si>
    <t>รถจักรยานยนต์ ยามาฮ่า รุ่นโช Mio โล่ 61129</t>
  </si>
  <si>
    <t>รถจักรยานยนต์ ยามาฮ่า รุ่นโช Mio โล่ 61130</t>
  </si>
  <si>
    <t>รถจักรยานยนต์ ยามาฮ่า รุ่นโช Mio โล่ 61131</t>
  </si>
  <si>
    <t>รถจักรยานยนต์ ยามาฮ่า รุ่นโช Mio โล่ 61132</t>
  </si>
  <si>
    <t>รถจักรยานยนต์ ยามาฮ่า รุ่นโช Mio โล่ 61133</t>
  </si>
  <si>
    <t>รถจักรยานยนต์ ยามาฮ่า รุ่นโช Mio โล่ 61134</t>
  </si>
  <si>
    <t>รถจักรยานยนต์ ยามาฮ่า รุ่นโช Mio โล่ 61135</t>
  </si>
  <si>
    <t>รถจักรยานยนต์ ยามาฮ่า รุ่นโช Mio โล่ 61136</t>
  </si>
  <si>
    <t>รถจักรยานยนต์ ขนาด 120 ซีซี</t>
  </si>
  <si>
    <t>02.03.2017</t>
  </si>
  <si>
    <t>จัดซื้อรถบรรทุก(ดีเซล)ขนาด1ตันพร้อมอุปกรณ์ 20 คัน</t>
  </si>
  <si>
    <t>22.12.2016</t>
  </si>
  <si>
    <t>จัดซื้อรถจักรยานยนต์ 145 ซีซี จำนวน 90 คัน</t>
  </si>
  <si>
    <t>รถบรรทุก(ดีเซล) ขนาด 3 ตัน 6 ล้อ</t>
  </si>
  <si>
    <t>28.06.2018</t>
  </si>
  <si>
    <t>รถบรรทุก(ดีเซล) TOYOTA HILUX REVO D-CAB 2.4E งวด 1</t>
  </si>
  <si>
    <t>รถบรรทุก(ดีเซล) TOYOTA HILUX REVO D-CAB 2.4E งวด 2</t>
  </si>
  <si>
    <t>รถบรรทุก(ดีเซล) TOYOTA HILUX REVO D-CAB 2.4E งวด 3</t>
  </si>
  <si>
    <t>12.07.2018</t>
  </si>
  <si>
    <t>รถยนต์บรรทุก ISUZU รุ่น D-Max โล่ 7315</t>
  </si>
  <si>
    <t>26.07.2018</t>
  </si>
  <si>
    <t>รถ จยย.งานสืบสวน 120 ซีซี ยามาฮ่า รุ่น GT125 งวด 1</t>
  </si>
  <si>
    <t>15.08.2018</t>
  </si>
  <si>
    <t>รถตู้ ขนาด 15ที่นั่ง NISSAN รุ่น NV 350 URVAN งวด1</t>
  </si>
  <si>
    <t>22.10.2018</t>
  </si>
  <si>
    <t>รถตู้ ขนาด 15ที่นั่ง NISSAN รุ่น NV 350 URVAN งวด3</t>
  </si>
  <si>
    <t>รถยนต์ตรวจการณ์ ISUZU รุ่น MU-X 4x2 1.9 CD 6 งวด8</t>
  </si>
  <si>
    <t>01.11.2018</t>
  </si>
  <si>
    <t>รถตู้ ขนาด 15ที่นั่ง NISSAN รุ่น NV 350 URVAN งวด6</t>
  </si>
  <si>
    <t>รถยนต็ตรวจการณ์ ISUZU รุ่น MU-X 4x2 1.9 CD 6 งวด9</t>
  </si>
  <si>
    <t>01.12.2018</t>
  </si>
  <si>
    <t>รถยนต์นั่ง TOYOTA รุ่น Camry 2.5 G โล่ 09691</t>
  </si>
  <si>
    <t>01.02.2019</t>
  </si>
  <si>
    <t>รถยนต์บรรทุก ISUZU รุ่น Cab 4 1.9 Ddi S งวดที่ 10</t>
  </si>
  <si>
    <t>รถยกพร้อมอุปกรณ์ ISUZU รุ่น NMR85EXXXS งวดที่ 1</t>
  </si>
  <si>
    <t>01.03.2019</t>
  </si>
  <si>
    <t>รถยนต์ตรวจการณ์เอนกประสงค์ พร้อมอุปกรณ์ THAIRUNG</t>
  </si>
  <si>
    <t>รถ จยย.สายตรวจขนาด 250 ซีซี ฮอนด้า CBR300RAF งวด30</t>
  </si>
  <si>
    <t>รถยนต์ HONDA รุ่น ACCORD เกรด 2.0 EL</t>
  </si>
  <si>
    <t>01.08.2019</t>
  </si>
  <si>
    <t>รถปฏิบัติการ ขนาดไม่ต่ำกว่า 2,500 ซีซี ขับเคลื่อน</t>
  </si>
  <si>
    <t>รถยนต์บรรทุก TOYOTA HILUX DOUBLE CAB 4x4 งวด 1</t>
  </si>
  <si>
    <t>รถยนต์บรรทุก TOYOTA HILUX DOUBLE CAB 4x4 งวด 2</t>
  </si>
  <si>
    <t>รถยนต์บรรทุก ISUZU รุ่น CA1.9 Ddi S งวด 1</t>
  </si>
  <si>
    <t>รถ จยย.งานจราจรพร้อมอุปกรณ์ ยามาฮ่า NMAX งวด 14</t>
  </si>
  <si>
    <t>รถ จยย.งานจราจรพร้อมอุปกรณ์ ยามาฮ่า NMAX งวด 13</t>
  </si>
  <si>
    <t>รถ จยย.งานจราจรพร้อมอุปกรณ์ ยามาฮ่า NMAX งวด 12</t>
  </si>
  <si>
    <t>รถยนต์บรรทุก ISUZU รุ่น Cab4 1.9 Ddi S งวด2</t>
  </si>
  <si>
    <t>01.03.2020</t>
  </si>
  <si>
    <t>รถยนต์ตู้โดยสาร NISSAN รุ่น NV350 URVAN งวดที่ 1</t>
  </si>
  <si>
    <t>รถยนต์นำธงชัยเฉลิมพล TATA รุ่น Single Cab งวด1</t>
  </si>
  <si>
    <t>01.05.2020</t>
  </si>
  <si>
    <t>รถยนต์ตรวจการณ์ IZUSU รุ่น MU-X 4x2 1.9 CD6</t>
  </si>
  <si>
    <t>รถยนต์บรรทุก IZUSU รุ่น Cab 4 1.9 Ddi S</t>
  </si>
  <si>
    <t>รถตู้ ขนาด 15 ที่นั่ง NISSAN รุ่น NV 350 URVAN</t>
  </si>
  <si>
    <t>รถตู้ NISSAN รุ่น NV 350 URVAN โล่ 11391</t>
  </si>
  <si>
    <t>รถยนต์ส่วนบุคคล NISSAN รุ่น SYLPHY โล่ 13350</t>
  </si>
  <si>
    <t>รถยนต์นั่งส่วนบุคคล NISSAN รุ่น YLPHY โล่ 03781</t>
  </si>
  <si>
    <t>01.09.2020</t>
  </si>
  <si>
    <t>รถโดยสาร ขนาด 12 ที่นั่ง NISSAN รุ่น NV350 URVAN</t>
  </si>
  <si>
    <t>รถยนต์บรรทุกขนาด 1 ตัน ยี่ห้อ ISUZU รุ่น CAB4</t>
  </si>
  <si>
    <t>รถยนต์บรรทุก ISUZU รุ่น CAB4 โล่ 03783</t>
  </si>
  <si>
    <t>รถยนต์นั่งส่วนบุคคล NISSAN รุ่น SYLPHY</t>
  </si>
  <si>
    <t>รถยนต์นั่งส่วนบุคคล NISSAN รุ่น SYLPHY โล่ 03782</t>
  </si>
  <si>
    <t>รถยนต์หุ้มเกราะ Land Rover รุ่น Sentinel (L405)</t>
  </si>
  <si>
    <t>รถ จยย.งานจราจรพร้อมอุปกรณ์ ยามาฮ่า NMAX โล่ 99798</t>
  </si>
  <si>
    <t>รถ จยย.งานจราจรพร้อมอุปกรณ์ ยามาฮ่า NMAX โล่ 99799</t>
  </si>
  <si>
    <t>รถ จยย.งานจราจรพร้อมอุปกรณ์ ยามาฮ่า NMAX โล่ 99800</t>
  </si>
  <si>
    <t>รถ จยย.งานจราจรพร้อมอุปกรณ์ ยามาฮ่า NMAX โล่ 99801</t>
  </si>
  <si>
    <t>รถ จยย.งานจราจรพร้อมอุปกรณ์ ยามาฮ่า NMAX โล่ 99802</t>
  </si>
  <si>
    <t>รถ จยย.งานจราจรพร้อมอุปกรณ์ ยามาฮ่า NMAX โล่ 99804</t>
  </si>
  <si>
    <t>รถ จยย.งานจราจรพร้อมอุปกรณ์ ยามาฮ่า NMAX โล่ 99805</t>
  </si>
  <si>
    <t>รถ จยย.งานจราจรพร้อมอุปกรณ์ ยามาฮ่า NMAX โล่ 99806</t>
  </si>
  <si>
    <t>01.05.2021</t>
  </si>
  <si>
    <t>รถยนต์ตรวจการณ์ ยี่ห้อ อิซูซุ MU-X  8 กค 6852 กทม.</t>
  </si>
  <si>
    <t>รถจักรยานยนต์ ยี่ห้อยามาฮ่า รุ่น GT-125 โล่ 70590</t>
  </si>
  <si>
    <t>รถจักรยานยนต์ ยี่ห้อยามาฮ่า รุ่น GT-125 โล่ 70591</t>
  </si>
  <si>
    <t>รถยนต์บรรทุกขนาด 1 ตัน ISUZU รุ่น CAB4 โล่ 03784</t>
  </si>
  <si>
    <t>หมวดสินทรัพย์ 12060200 คุรภัณฑ์ยานพาหนะ (ที่หมดอายุการใช้งาน)</t>
  </si>
  <si>
    <t>26.04.2006</t>
  </si>
  <si>
    <t>รถยนต์ NISSAN รุ่นเออร์แวน โล่ 15557</t>
  </si>
  <si>
    <t>07.09.2006</t>
  </si>
  <si>
    <t>รถจักรยานสายตรวจ จำนวน 10 คัน</t>
  </si>
  <si>
    <t>22.09.2006</t>
  </si>
  <si>
    <t>รถจักรยานยนต์ขนาด140ซีซี ปริมาตรกระบอกสูบ 149 ซีซี</t>
  </si>
  <si>
    <t>01.10.2006</t>
  </si>
  <si>
    <t>รถยนต์บรรทุกกระบะ อิซูซุ ตฐ 4021 กทม.</t>
  </si>
  <si>
    <t>รถจักรยานยนต์ ขนาด 150 ซีซี พร้อมอุปกรณ์</t>
  </si>
  <si>
    <t>10.08.2007</t>
  </si>
  <si>
    <t>รถยนต์โดยสาร(ดีเซล)ขนาด 12 ที่นั่ง</t>
  </si>
  <si>
    <t>รถยนต์บรรทุกกระบะ นิสสัน นาวารา โล่ 50455</t>
  </si>
  <si>
    <t>รถยนต์บรรทุกกระบะ นิสสัน นาวารา โล่ 50456</t>
  </si>
  <si>
    <t>07.08.2008</t>
  </si>
  <si>
    <t>รถจักรยาน</t>
  </si>
  <si>
    <t>15.08.2008</t>
  </si>
  <si>
    <t>รถจักรยานยนต์ขนาด 140 ซีซี</t>
  </si>
  <si>
    <t>12.12.2008</t>
  </si>
  <si>
    <t>รถยนต์ Chevrolet ฌน 7401 กทม.</t>
  </si>
  <si>
    <t>รถยนต์ Chevrolet ฌน 7402 กทม.</t>
  </si>
  <si>
    <t>รถยนต์ Chevrolet ฌน 7403 กทม.</t>
  </si>
  <si>
    <t>รถยนต์ Chevrolet ฌน 7404 กทม.</t>
  </si>
  <si>
    <t>รถยนต์ Chevrolet ฌน 7405 กทม.</t>
  </si>
  <si>
    <t>รถยนต์ Chevrolet ฌน 7406 กทม.</t>
  </si>
  <si>
    <t>รถยนต์ Chevrolet ฌน 7407 กทม.</t>
  </si>
  <si>
    <t>01.03.2010</t>
  </si>
  <si>
    <t>รถยนต์ Chevrolet รุ่น Optra 1.6 LT/AT ณอ 4340 กทม.</t>
  </si>
  <si>
    <t>รถยนต์นั่งสายตรวจ มิซซูบิชิ ฌศ 3815 กทม.</t>
  </si>
  <si>
    <t>รถบรรทุก (ดีเซล) มิตซูบิชิ รุ่นไทรทัน โล่ 50499</t>
  </si>
  <si>
    <t>รถบรรทุก (ดีเซล) มิตซูบิชิ รุ่นไทรทัน โล่ 50500</t>
  </si>
  <si>
    <t>รถบรรทุก (ดีเซล) มิตซูบิชิ รุ่นไทรทัน โล่ 50501</t>
  </si>
  <si>
    <t>รถบรรทุก (ดีเซล) มิตซูบิชิ รุ่นไทรทัน โล่ 50502</t>
  </si>
  <si>
    <t>04.04.2010</t>
  </si>
  <si>
    <t>รถยนต์ราชการสำหรับภารกิจสืบสวน</t>
  </si>
  <si>
    <t>01.06.2010</t>
  </si>
  <si>
    <t>รถบรรทุก (ดีเซล) มิตซูบิชิ รุ่นไทรทัน โล่ 50488</t>
  </si>
  <si>
    <t>รถบรรทุก (ดีเซล) มิตซูบิชิ รุ่นไทรทัน โล่ 50489</t>
  </si>
  <si>
    <t>รถบรรทุก (ดีเซล) มิตซูบิชิ รุ่นไทรทัน โล่ 50490</t>
  </si>
  <si>
    <t>รถบรรทุก (ดีเซล) มิตซูบิชิ รุ่นไทรทัน โล่ 50491</t>
  </si>
  <si>
    <t>01.12.2010</t>
  </si>
  <si>
    <t>รถบรรทุกกระบะ นิสสิน นาวารา K/C4x2 โล่ 50505</t>
  </si>
  <si>
    <t>รถบรรทุกกระบะ นิสสิน นาวารา K/C4x2 โล่ 50506</t>
  </si>
  <si>
    <t>รถบรรทุกกระบะ นิสสิน นาวารา K/C4x2 โล่ 50507</t>
  </si>
  <si>
    <t>01.04.2011</t>
  </si>
  <si>
    <t>รถยนต์อีซูซุ 1</t>
  </si>
  <si>
    <t>รถยนต์อีซูซุ 2</t>
  </si>
  <si>
    <t>รถยนต์อีซูซุ 3</t>
  </si>
  <si>
    <t>รถยนต์อีซูซุ 4</t>
  </si>
  <si>
    <t>รถยนต์อีซูซุ 5</t>
  </si>
  <si>
    <t>31.10.2011</t>
  </si>
  <si>
    <t>รถจักรยานยนต์ 1</t>
  </si>
  <si>
    <t>รถจักรยานยนต์ 2</t>
  </si>
  <si>
    <t>รถจักรยานยนต์ 3</t>
  </si>
  <si>
    <t>รถจักรยานยนต์ 4</t>
  </si>
  <si>
    <t>รถจักรยานยนต์ 5</t>
  </si>
  <si>
    <t>รถจักรยานยนต์ 6</t>
  </si>
  <si>
    <t>รถจักรยานยนต์ 7</t>
  </si>
  <si>
    <t>รถจักรยานยนต์ 8</t>
  </si>
  <si>
    <t>รถจักรยานยนต์ 9</t>
  </si>
  <si>
    <t>06.12.2011</t>
  </si>
  <si>
    <t>รถโดยสาร ขนาด 12 ที่นั่ง เครื่องยนต์ดีเซล</t>
  </si>
  <si>
    <t>01.07.2013</t>
  </si>
  <si>
    <t>รถบรรทุกดีเซล โอนมาจาก 100000105392</t>
  </si>
  <si>
    <t>รถยนต์นั่งส่วนกลาง โอนมาจาก 100000108214</t>
  </si>
  <si>
    <t>รถยนต์นั่งส่วนกลาง โอนมาจาก 100000108215</t>
  </si>
  <si>
    <t>รถยนต์นั่งส่วนกลาง โอนมาจาก 100000108216</t>
  </si>
  <si>
    <t>รถยนต์นั่งส่วนกลาง โอนมาจาก 100000108217</t>
  </si>
  <si>
    <t>รถบรรทุก  โอนมาจาก 100000150608</t>
  </si>
  <si>
    <t>รถบรรทุก  โอนมาจาก 100000150611</t>
  </si>
  <si>
    <t>04.04.2014</t>
  </si>
  <si>
    <t>รถจักรยานยนต์ ขนาดไม่ต่ำกว่า 145 ซีซี</t>
  </si>
  <si>
    <t>23.12.2014</t>
  </si>
  <si>
    <t>รถบรรทุก (ดีเซล) ขนาด 1 ตันขับเคลื่อน 4 ล้อ</t>
  </si>
  <si>
    <t>30.04.2015</t>
  </si>
  <si>
    <t>รถจักรยานยนต์ ขนาด145 ซีซี พร้อมอุปกรณ์</t>
  </si>
  <si>
    <t>จยย.ไทเกอร์ โล่ 60838 สีขาว</t>
  </si>
  <si>
    <t>จยย.ไทเกอร์ โล่ 60839 สีขาว</t>
  </si>
  <si>
    <t>จยย.ไทเกอร์ โล่ 60840 สีขาว</t>
  </si>
  <si>
    <t>01.01.2019</t>
  </si>
  <si>
    <t>รถตู้ TOYOTA ไฮเอช รุ่น เวนจูรี่ ทะเบียน ฮพ1370</t>
  </si>
  <si>
    <t>รถยนต์บรรทุก TOYOTA ฎฎ 7120 กทม.</t>
  </si>
  <si>
    <t>รถจักรยานยนต์ ซูซูกิ รุ่นโชกัน สทน 149 กทม.</t>
  </si>
  <si>
    <t>รถจักรยานยนต์ ซูซูกิ รุ่นโชกัน สทน 216 กทม.</t>
  </si>
  <si>
    <t>รถจักรยานยนต์ ซูซูกิ รุ่นโชกัน สทป 49 กทม.</t>
  </si>
  <si>
    <t>28.11.2019</t>
  </si>
  <si>
    <t>รถยนต์กระบะ ยี่ห้อมิตซูบิชิ โล่ 50498</t>
  </si>
  <si>
    <t>หมวดสินทรัพย์ 12060300 คุรภัณฑ์ไฟฟ้า</t>
  </si>
  <si>
    <t>01.09.2018</t>
  </si>
  <si>
    <t>เครื่องโทรสาร BROTHER รุ่น MFC-9330CD</t>
  </si>
  <si>
    <t>30.05.2019</t>
  </si>
  <si>
    <t>ชุดเครื่องขยายเสียงพร้อมไมโครโฟนและอุปกรณ์ติดตั้ง</t>
  </si>
  <si>
    <t>01.07.2020</t>
  </si>
  <si>
    <t>เครื่องลูกข่ายแบบพกพาหน้าจอสัมผัส HUAWEI รุ่นEP821</t>
  </si>
  <si>
    <t>01.12.2020</t>
  </si>
  <si>
    <t>โคมไฟส่องสว่างฉุกเฉินMAXI LED Balloon Light/500W</t>
  </si>
  <si>
    <t>07.09.2021</t>
  </si>
  <si>
    <t>เครื่องขยายเสียงเคลื่อนที่ พร้อมอุปกรณ์</t>
  </si>
  <si>
    <t>เครื่องขยายเสียงเคลื่อนที่ พร้อมอุปกรณ์ บก.ศฝร.</t>
  </si>
  <si>
    <t>หมวดสินทรัพย์ 12060300 คุรภัณฑ์ไฟฟ้า (ที่หมดอายุการใช้งาน)</t>
  </si>
  <si>
    <t>16.06.2006</t>
  </si>
  <si>
    <t>เสาอากาศโครงสร้างสามเหลี่ยมขนาด12นิ้ว สูง40ฟุต</t>
  </si>
  <si>
    <t>21.12.2006</t>
  </si>
  <si>
    <t>เสาอากาศโครงสร้างสามเหลี่ยมขนาด12นิ้วความสูง40ฟุต</t>
  </si>
  <si>
    <t>09.06.2006</t>
  </si>
  <si>
    <t>เครื่องรับ - ส่งวิทยุระบบVHF/FM ชนิดมือถือ</t>
  </si>
  <si>
    <t>เครื่องรับ - ส่งวิทยุระบบVHF/FM</t>
  </si>
  <si>
    <t>เครื่องรับ-ส่งวิทยุระบบ VHF/FMชนิดมือถือ แบบ Code</t>
  </si>
  <si>
    <t>เครื่องรับ-ส่งวิทยุระบบ VHF/FMชนิดติดรถยนต์</t>
  </si>
  <si>
    <t>01.10.2007</t>
  </si>
  <si>
    <t>เครื่องโทรสาร PANASONIC</t>
  </si>
  <si>
    <t>เครื่องโทรสารแคนนอน</t>
  </si>
  <si>
    <t>22.08.2008</t>
  </si>
  <si>
    <t>เครื่องรับส่งวิทยุ วีเอชเอฟ/เอฟเอ็มชนิดประจำที่</t>
  </si>
  <si>
    <t>เครื่องรับส่งวิทยุ วีเอชเอฟ/เอฟเอ็มชนิดมือถือ</t>
  </si>
  <si>
    <t>เสาอากาศโครงสร้างสามเหลี่ยมความสูงไม่ต่ำกว่า40 ฟุต</t>
  </si>
  <si>
    <t>30.01.2009</t>
  </si>
  <si>
    <t>ซื้อพัสดุ (ตู้นิรภัย)</t>
  </si>
  <si>
    <t>เครื่องบันทึกเสียง</t>
  </si>
  <si>
    <t>01.04.2010</t>
  </si>
  <si>
    <t>เครื่องควบคุมพร้อมแหล่งจ่ายไฟฟ้า</t>
  </si>
  <si>
    <t>ชุดประธาน</t>
  </si>
  <si>
    <t>ชุดผู้ร่วมประชุม</t>
  </si>
  <si>
    <t>01.01.2013</t>
  </si>
  <si>
    <t>29.08.2014</t>
  </si>
  <si>
    <t>เครื่องรับส่งวิทยุ ระบบ VHF/FM ชนิดมือถือ 5 วัตต์</t>
  </si>
  <si>
    <t>01.12.2015</t>
  </si>
  <si>
    <t>ไมโครโฟน+ชุดขยายเสียงสำหรับหน้ากากป้องกันแก๊สพิษ</t>
  </si>
  <si>
    <t>11.07.2016</t>
  </si>
  <si>
    <t>วิทยุมือถือ วีเอชเอฟ/เอฟเอ็ม ยี่ห้อ KENWOOD(บช.ก.)</t>
  </si>
  <si>
    <t>01.12.2016</t>
  </si>
  <si>
    <t>อุปกรณ์ส่งคลื่นเสียงรบกวนพิเศษระยะไกลชนิดพกพา</t>
  </si>
  <si>
    <t>หมวดสินทรัพย์ 12060400 คุรภัณฑ์โฆษณา</t>
  </si>
  <si>
    <t>เครื่องมัลติมีเดียโปรเจคเตอร์</t>
  </si>
  <si>
    <t>กล้องถ่ายภาพนิ่ง</t>
  </si>
  <si>
    <t>13.08.2020</t>
  </si>
  <si>
    <t>กล้องวีดีโอคอนเฟอเรนซ์</t>
  </si>
  <si>
    <t>17.11.2020</t>
  </si>
  <si>
    <t>จัดซื้อโทรทัศน์ ทีวีแอลอีดี ขนาด 55 นิ้ว</t>
  </si>
  <si>
    <t>25.11.2020</t>
  </si>
  <si>
    <t>04.01.2021</t>
  </si>
  <si>
    <t>จัดซื้อครุภัณฑ์เครื่องขยายเสียง (ไมโครโฟน)</t>
  </si>
  <si>
    <t>จัดซื้อครุภัณฑ์โฆษณาฯ โทรทัศน์แอล อี ดี (ศปปง.ตร)</t>
  </si>
  <si>
    <t>26.08.2021</t>
  </si>
  <si>
    <t>จัดซื้ออุปกรณ์ Conference จำนวน 1 ชุด (ศปปง.ตร)</t>
  </si>
  <si>
    <t>เครื่องฉายจอคอมพิวเตอร์</t>
  </si>
  <si>
    <t>เครื่องฉายจอคอมพิวเตอร์ ศฝร.บช.ก.</t>
  </si>
  <si>
    <t>เครื่องมัลติมิเดียโปรเจคเตอรื</t>
  </si>
  <si>
    <t>เครื่องมัลติมีเดียโปรเจคเตอร์ ระดับ XGA ขนาด 3,000</t>
  </si>
  <si>
    <t>หมวดสินทรัพย์ 12060400 คุรภัณฑ์โฆษณา (ที่หมดอายุการใช้งาน)</t>
  </si>
  <si>
    <t>14.05.2004</t>
  </si>
  <si>
    <t>กล้องวีดีโอระบบดิจิตอล พานาโซนิค</t>
  </si>
  <si>
    <t>14.06.2004</t>
  </si>
  <si>
    <t>กล้องวีดีโอกระเป๋า พร้อมแบตเตอรี่</t>
  </si>
  <si>
    <t>เครื่องวีดีโอแบบเล่นและบันทึกซีดี จำนวน 5 เครื่อง</t>
  </si>
  <si>
    <t>01.10.2005</t>
  </si>
  <si>
    <t>เครื่องบันทึกวีดีโอ-โทรทัศน์</t>
  </si>
  <si>
    <t>10.10.2006</t>
  </si>
  <si>
    <t>กล้องถ่ายภาพดิจิตอล SLR พร้อมอุปกรณ์  12 ชุด  บช.ก</t>
  </si>
  <si>
    <t>กล้องวีดิโอ MINI DVจำนวน12 ให้ บช.ก.</t>
  </si>
  <si>
    <t>15.01.2007</t>
  </si>
  <si>
    <t>กล้องบันทึกภาพแบบซุกซ่อน ยี่ห้อ P.S.E.รุ่นShane 03</t>
  </si>
  <si>
    <t>13.09.2007</t>
  </si>
  <si>
    <t>โทรทัศน์ ชนิดจอแบน ขนาด 29 นิ้ว</t>
  </si>
  <si>
    <t>กล้องถ่ายภาพนิ่ง ระบบดิจิตอล</t>
  </si>
  <si>
    <t>01.04.2008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</si>
  <si>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</si>
  <si>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</si>
  <si>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30.07.2008</t>
  </si>
  <si>
    <t>โทรทัศน์สีชนิดจอธรรมดาขนาด 20นิ้วหรือ21นิ้ว</t>
  </si>
  <si>
    <t>เครื่องเล่นวีดีโอซีดี</t>
  </si>
  <si>
    <t>19.11.2008</t>
  </si>
  <si>
    <t>กล้องถ่ายรูปดิจิตอลพร้อมอุปกรณ์</t>
  </si>
  <si>
    <t>เครื่องถ่ายวีดีโอพร้อมอุปกรณ์</t>
  </si>
  <si>
    <t>เครื่องฉายภาพ บช.ก.</t>
  </si>
  <si>
    <t>โทรทัศน์สี LCD ขนาด42นิ้ว</t>
  </si>
  <si>
    <t>โทรทัศน์สี LCD ขนาด32นิ้ว</t>
  </si>
  <si>
    <t>กล้องวีดีโอ</t>
  </si>
  <si>
    <t>DVR  เครื่องบันทึกภาพและเสียง 4 ช่อง จำนวน 1 เครื่</t>
  </si>
  <si>
    <t>DVD  เครื่องบันทึกสัญญาณ Pioneer DVR</t>
  </si>
  <si>
    <t>โทรทัศน์สี ชนิดจอแบน ยี่ห้อ Panasonie TV 21 นิ้ว</t>
  </si>
  <si>
    <t>01.10.2009</t>
  </si>
  <si>
    <t>จอรับภาพชนิดมอเตอร์ไฟฟ้า</t>
  </si>
  <si>
    <t>โปรเจคเตอร์</t>
  </si>
  <si>
    <t>31.07.2013</t>
  </si>
  <si>
    <t>เครื่องบันทึก (วีดีโอและเสียง)</t>
  </si>
  <si>
    <t>17.03.2015</t>
  </si>
  <si>
    <t>เครื่องชุดประชุมทางไกล ศปก.บช.ก.</t>
  </si>
  <si>
    <t>28.09.2016</t>
  </si>
  <si>
    <t>กล้องวงจรปิดสำหรับติดรถยนต์สายตรวจ ยี่ห้อ Transcen</t>
  </si>
  <si>
    <t>จัดซื้อกล้อง DVR 8  ช่อง บันทึกไม่น้อยกว่า7วัน</t>
  </si>
  <si>
    <t>หมวดสินทรัพย์ 12060500 คุรภัณฑ์การเกษตร</t>
  </si>
  <si>
    <t>หมวดสินทรัพย์ 12060500 คุรภัณฑ์การเกษตร (ที่หมดอายุการใช้งาน)</t>
  </si>
  <si>
    <t>15.08.2007</t>
  </si>
  <si>
    <t>เครื่องสูบน้ำแบบหอยโข่ง</t>
  </si>
  <si>
    <t>ตู้ควบคุมปั้มน้ำ</t>
  </si>
  <si>
    <t>เครื่องปั้มน้ำพร้อมถังพักน้ำ บช.ก.</t>
  </si>
  <si>
    <t>หมวดสินทรัพย์ 12060800 คุรภัณฑ์สำรวจ</t>
  </si>
  <si>
    <t>หมวดสินทรัพย์ 12060800 คุรภัณฑ์สำรวจ (ที่หมดอายุการใช้งาน)</t>
  </si>
  <si>
    <t>กล้องส่องทางไกลตาเดียวขนาดขยาย20-60x70 ของ บช.ก.</t>
  </si>
  <si>
    <t>หมวดสินทรัพย์ 12060900 คุรภัณฑ์วิทยาศาสตร์</t>
  </si>
  <si>
    <t>29.07.2020</t>
  </si>
  <si>
    <t>กล้องตรวจวัดใบหน้าและอุณหภูมิ</t>
  </si>
  <si>
    <t>หมวดสินทรัพย์ 12060900 คุรภัณฑ์วิทยาศาสตร์ (ที่หมดอายุการใช้งาน)</t>
  </si>
  <si>
    <t>ชุดปฐมพยาบาลและอุปกรณ์ช่วยเหลือเบี้องต้น</t>
  </si>
  <si>
    <t>หมวดสินทรัพย์ 12061000 คุรภัณฑ์คอมพิวเตอร์</t>
  </si>
  <si>
    <t>อุปกรณ์ป้องกันเครือข่ายแบบที่ 1</t>
  </si>
  <si>
    <t>เครื่องพิมพ์ Multifunction เลเซอร์ LED</t>
  </si>
  <si>
    <t>อุปกรณ์จัดเก็บ Log File เครือข่าย แบบที่ 1</t>
  </si>
  <si>
    <t>เครื่องสำรองไฟฟ้าขนาด 1 KVA</t>
  </si>
  <si>
    <t>อุปกรณ์กระจายสัญญาณ Access Point</t>
  </si>
  <si>
    <t>เครื่อง Multifunction แบบฉีดหมึก</t>
  </si>
  <si>
    <t>เครื่องพิมพ์แบบฉีดหมึกพร้อมติดตั้งถังหมึกพิมพ์</t>
  </si>
  <si>
    <t>ชุดโปรแกรมระบบปฏิบัติการสำหรับคอมพิวเตอร์</t>
  </si>
  <si>
    <t>เครื่องคอมพิวเตอร์แบบประมวลผล แบบที่ 1</t>
  </si>
  <si>
    <t>อุปกรณ์กระจายสัญญาณขนาด 24 ช่อง แบบที่ 2</t>
  </si>
  <si>
    <t>อุปกรณ์กระจายการทำงานเครือข่าย</t>
  </si>
  <si>
    <t>เครื่องคอมพิวเตอร์สำนักงาน</t>
  </si>
  <si>
    <t>เครื่องพิมพ์แบบฉีดหมึก</t>
  </si>
  <si>
    <t>เครื่องสำรองไฟฟ้า</t>
  </si>
  <si>
    <t>เครื่องพิมพ์ Multifunction แบบฉีดหมึก</t>
  </si>
  <si>
    <t>เครื่องคอมพิวเตอร์โน๊ตบุ๊ก สำหรับเจ้าหน้าที่ผู้ดูแ</t>
  </si>
  <si>
    <t>เครื่องคอมพิวเตอร์โน๊ตบุ๊ก สำหรับประมวล</t>
  </si>
  <si>
    <t>เครื่องอ่านหนังสือเดินทาง และใบอนุญาตขับรถ</t>
  </si>
  <si>
    <t>ชุดโปรแกรมในการพัฒนาระบบการรายงาน</t>
  </si>
  <si>
    <t>เครื่องพิมพ์ชนิดเลเซอร์หรือชนิด LED สี</t>
  </si>
  <si>
    <t>เครื่องพิมพ์สติ๊กเกอร์ พร้อมชุดเมนเทอแนนท์</t>
  </si>
  <si>
    <t>13.11.2020</t>
  </si>
  <si>
    <t>จัดซื้ออุปกรณ์กระจายสัญญาณ ขนาด 24 ช่อง</t>
  </si>
  <si>
    <t>20.11.2020</t>
  </si>
  <si>
    <t>จัดซื้ออุปกรณ์กระจายสัญญาณ (L2 switch)</t>
  </si>
  <si>
    <t>14.11.2020</t>
  </si>
  <si>
    <t>จัดซื้ออุปกรณ์กระจายสัญญาณไร้สาย</t>
  </si>
  <si>
    <t>จัดซื้อคอมพิวเตอร์ สำหรับประมวลผล แบบที่ 1</t>
  </si>
  <si>
    <t>19.11.2020</t>
  </si>
  <si>
    <t>จัดซื้อเครื่องสำรองไฟ ขนาด 2kVA</t>
  </si>
  <si>
    <t>01.04.2021</t>
  </si>
  <si>
    <t>เครื่องพิมพ์บัตรประจำตัวเจ้าหน้าที่ของรัฐMagicard</t>
  </si>
  <si>
    <t>จัดซื้อครุภัณฑ์คอมพิวเตอร์ 3 รายการ (ศปปง.ตร.)</t>
  </si>
  <si>
    <t>เครื่องคอมพิวเตอร์สำหรับประมวลผล</t>
  </si>
  <si>
    <t>เครื่องคอมพิวเตอร์โน๊ตบุ๊ค สำหรับประมวลผล บก.ศฝร.</t>
  </si>
  <si>
    <t>หมวดสินทรัพย์ 12061000 คุรภัณฑ์คอมพิวเตอร์ (ที่หมดอายุการใช้งาน)</t>
  </si>
  <si>
    <t>15.06.2000</t>
  </si>
  <si>
    <t>เครื่องพิมพ์คอมพิวเตอร์  EPSON</t>
  </si>
  <si>
    <t>เครื่องคอมพิวเตอร์ RM</t>
  </si>
  <si>
    <t>17.01.2005</t>
  </si>
  <si>
    <t xml:space="preserve"> คอมพิวเตอร์ ATEC  Prestige</t>
  </si>
  <si>
    <t>15.09.2006</t>
  </si>
  <si>
    <t>ครุภัณฑ์คอมพิวเตอร์ จำนวน 5 เครื่อง</t>
  </si>
  <si>
    <t>21.09.2006</t>
  </si>
  <si>
    <t>เครื่องพิมพ์แบบเลเซอร์ความเร็วไม่ต่ำกว่า12แผ่น/นาท</t>
  </si>
  <si>
    <t>08.09.2006</t>
  </si>
  <si>
    <t>เครื่องคอมพิวเตอร์ประมวลผลระดับสูง</t>
  </si>
  <si>
    <t>30.09.2006</t>
  </si>
  <si>
    <t>คอมพิวเตอร์ขนาดเล็ก</t>
  </si>
  <si>
    <t>เครื่องไมโครคอมพิวเตอร์ประมวลผลทั่วไป</t>
  </si>
  <si>
    <t>เครื่องพิมพ์แบบเลเซอร์ ยี่ห้อ LEXMARK</t>
  </si>
  <si>
    <t>20.03.2007</t>
  </si>
  <si>
    <t>เครื่องคอมพิวเตอร์แม่ข่ายระดับสูง</t>
  </si>
  <si>
    <t>23.03.2007</t>
  </si>
  <si>
    <t>เครื่องคอมพิวเตอร์ชนิดพกพา</t>
  </si>
  <si>
    <t>เครื่องพิมพ์คอมพิวเตอร์ แบบเลเซอร์</t>
  </si>
  <si>
    <t>18.09.2007</t>
  </si>
  <si>
    <t>เครื่องคอมพิวเตอร์ชนิดกระเป๋าหิ้ว</t>
  </si>
  <si>
    <t>08.08.2008</t>
  </si>
  <si>
    <t>เครื่องไมโครคอมพิวเตอร์สำหรับประมวลผลทั่วไป</t>
  </si>
  <si>
    <t>เครื่องพิมพ์แบบเลเซอร์ความเร็วไม่ต่ำกว่า12หน้า/นาท</t>
  </si>
  <si>
    <t>23.09.2008</t>
  </si>
  <si>
    <t>เครื่องพิมพ์Laserสี</t>
  </si>
  <si>
    <t>เครื่องคอมพิวเตอร์ลูกข่าย สำหรับ(บช.ก.)</t>
  </si>
  <si>
    <t>เครื่องคอมพิวเตอร์โน้ตบุ้ค สำหรับ(บช.ก.)</t>
  </si>
  <si>
    <t>01.09.2010</t>
  </si>
  <si>
    <t>เครื่องคอมพิวเตอร์พร้อมโปรแกรมตรวจสอบพิสูจน์ 1 ชุด</t>
  </si>
  <si>
    <t>27.09.2010</t>
  </si>
  <si>
    <t>คอมพิวเตอร์แม่ข่าย</t>
  </si>
  <si>
    <t>ตู้สำหรับจัดเก็บเครื่องคอมพิวเตอร์</t>
  </si>
  <si>
    <t>เครื่องคอมพิวเตอร์ลูกข่าย 1</t>
  </si>
  <si>
    <t>เครื่องคอมพิวเตอร์ลูกข่าย 2</t>
  </si>
  <si>
    <t>เครื่องคอมพิวเตอร์ลูกข่าย 3</t>
  </si>
  <si>
    <t>เครื่องคอมพิวเตอร์ลูกข่าย 4</t>
  </si>
  <si>
    <t>เครื่องคอมพิวเตอร์ลูกข่าย 5</t>
  </si>
  <si>
    <t>เครื่องคอมพิวเตอร์ลูกข่าย 6</t>
  </si>
  <si>
    <t>เครื่องคอมพิวเตอร์ลูกข่าย 7</t>
  </si>
  <si>
    <t>เครื่องคอมพิวเตอร์ลูกข่าย 8</t>
  </si>
  <si>
    <t>เครื่องคอมพิวเตอร์ลูกข่าย 9</t>
  </si>
  <si>
    <t>เครื่องคอมพิวเตอร์ลูกข่าย 10</t>
  </si>
  <si>
    <t>เครื่องคอมพิวเตอร์ลูกข่าย 11</t>
  </si>
  <si>
    <t>เครื่องคอมพิวเตอร์ลูกข่าย 12</t>
  </si>
  <si>
    <t>เครื่องคอมพิวเตอร์ลูกข่าย 13</t>
  </si>
  <si>
    <t>เครื่องคอมพิวเตอร์ลูกข่าย 14</t>
  </si>
  <si>
    <t>เครื่องคอมพิวเตอร์ลูกข่าย 15</t>
  </si>
  <si>
    <t>เครื่องคอมพิวเตอร์ลูกข่าย 16</t>
  </si>
  <si>
    <t>เครื่องคอมพิวเตอร์ลูกข่าย 17</t>
  </si>
  <si>
    <t>เครื่องคอมพิวเตอร์ลูกข่าย 18</t>
  </si>
  <si>
    <t>เครื่องคอมพิวเตอร์ลูกข่าย 19</t>
  </si>
  <si>
    <t>เครื่องคอมพิวเตอร์ลูกข่าย 20</t>
  </si>
  <si>
    <t>เครื่องคอมพิวเตอร์ลูกข่าย 21</t>
  </si>
  <si>
    <t>เครื่องคอมพิวเตอร์ลูกข่าย 22</t>
  </si>
  <si>
    <t>เครื่องคอมพิวเตอร์ลูกข่าย 23</t>
  </si>
  <si>
    <t>เครื่องคอมพิวเตอร์ลูกข่าย 24</t>
  </si>
  <si>
    <t>เครื่องคอมพิวเตอร์ลูกข่าย 25</t>
  </si>
  <si>
    <t>คอมพิวเตอร์โน๊ตบุ๊ค 1</t>
  </si>
  <si>
    <t>คอมพิวเตอร์โน๊ตบุ๊ค 2</t>
  </si>
  <si>
    <t>คอมพิวเตอร์โน๊ตบุ๊ค 3</t>
  </si>
  <si>
    <t>คอมพิวเตอร์โน๊ตบุ๊ค 4</t>
  </si>
  <si>
    <t>เครื่องพิมพ์พร้อมโทรสาร 1</t>
  </si>
  <si>
    <t>เครื่องพิมพ์พร้อมโทรสาร 2</t>
  </si>
  <si>
    <t>เครื่องพิมพ์พร้อมโทรสาร 3</t>
  </si>
  <si>
    <t>เครื่องพิมพ์พร้อมโทรสาร 4</t>
  </si>
  <si>
    <t>เครื่องพิมพ์พร้อมโทรสาร 5</t>
  </si>
  <si>
    <t>เครื่องพิมพ์พร้อมโทรสาร 6</t>
  </si>
  <si>
    <t>เครื่องพิมพ์ชนิดเลเวอร์สี</t>
  </si>
  <si>
    <t>อุปกรณ์ป้องกันการเขียนทับข้อมูล</t>
  </si>
  <si>
    <t>อุปกรณ์ลบและทำลายข้อมูลอย่างถาวร</t>
  </si>
  <si>
    <t>เครื่องตรวจโทรศัพท์</t>
  </si>
  <si>
    <t>เครื่องพิมพิวเตอร์ลูกข่าย 1</t>
  </si>
  <si>
    <t>เครื่องพิมพิวเตอร์ลูกข่าย 2</t>
  </si>
  <si>
    <t>เครื่องพิมพิวเตอร์ลูกข่าย 3</t>
  </si>
  <si>
    <t>เครื่องพิมพิวเตอร์ลูกข่าย 4</t>
  </si>
  <si>
    <t>เครื่องพิมพิวเตอร์ลูกข่าย 5</t>
  </si>
  <si>
    <t>เครื่องพิมพ์อิงค์เจ็ท</t>
  </si>
  <si>
    <t>01.05.2013</t>
  </si>
  <si>
    <t>คอมพิวเตอร์โน้ตบุ๊ค ยี่ห้อ แมคอินทอช</t>
  </si>
  <si>
    <t>โอนครุภัณฑ์อื่น เป็นครุภัณฑ์คอมพิวเตอร์ 2 รายการ</t>
  </si>
  <si>
    <t>04.12.2014</t>
  </si>
  <si>
    <t>คอมพิวเตอร์</t>
  </si>
  <si>
    <t>11.12.2014</t>
  </si>
  <si>
    <t>23.03.2015</t>
  </si>
  <si>
    <t>01.07.2015</t>
  </si>
  <si>
    <t>คอมพิวเตอร์ Dell รุ่น Optiplex 780 MT (ปอท.)</t>
  </si>
  <si>
    <t>เครื่องพิมพ์ Sumsung รุ่น ML-2855ND (ปอท.)</t>
  </si>
  <si>
    <t>เครื่องปริ้นเตอร์</t>
  </si>
  <si>
    <t>20.08.2015</t>
  </si>
  <si>
    <t>คอมพิวเตอร์ HP Compaq Business Desktopรุ่นdx2300MT</t>
  </si>
  <si>
    <t>คอมพิวเตอร์แท็ปเลต ยี่ห้อ HP รุ่น HP Pro Tablet 40</t>
  </si>
  <si>
    <t>เครื่องคอมพิวเตอร์โน๊ตบุ๊ก สำหรับงานสำนักงาน</t>
  </si>
  <si>
    <t>เครื่องสำรองไฟฟ้า ขนาด 1 KVA</t>
  </si>
  <si>
    <t>เครื่องสแกนเนอร์ สำหรับเก็บเอกสารทั่วไป</t>
  </si>
  <si>
    <t>เครื่องพิมพ์แบบฉีดหมึก (lhkjet)</t>
  </si>
  <si>
    <t>เครื่องคอมพิวเตอร์สำหรับงานประมวลผล แบบที่ 2</t>
  </si>
  <si>
    <t>เครื่องคอมพิวเตอร์สำหรับงานสำนักงาน</t>
  </si>
  <si>
    <t>ชุดโปรแกรมระบบปฏิบัติการสำหรับเคื่องคอมพิวเตอร์</t>
  </si>
  <si>
    <t>ตู้สำหรับจัดเก็บคอมพิวเตอร์ และอุปกรณ์ แบบที่ 2</t>
  </si>
  <si>
    <t>เครื่องพิมพ์ แบบเลเซอร์ นิด LED สี</t>
  </si>
  <si>
    <t>เครื่องคอมพิวเตอร์ สำหรับงานประมวลผล แบบที่ 1</t>
  </si>
  <si>
    <t>เครื่องพิมพ์ multifunction แบบฉีด 1/10</t>
  </si>
  <si>
    <t>เครื่องพิมพ์ multifunction แบบฉีด จำนวน 10 เครื่อง</t>
  </si>
  <si>
    <t>เครื่องพิมพ์ multifunction แบบฉีด 2/10</t>
  </si>
  <si>
    <t>เครื่องพิมพ์ multifunction แบบฉีด 3/10</t>
  </si>
  <si>
    <t>เครื่องพิมพ์ multifunction แบบฉีด 4/10</t>
  </si>
  <si>
    <t>เครื่องพิมพ์ multifunction แบบฉีด 5/10</t>
  </si>
  <si>
    <t>เครื่องพิมพ์ multifunction แบบฉีด 6/10</t>
  </si>
  <si>
    <t>เครื่องพิมพ์ multifunction แบบฉีด 7/10</t>
  </si>
  <si>
    <t>เครื่องพิมพ์ multifunction แบบฉีด 8/10</t>
  </si>
  <si>
    <t>เครื่องพิมพ์ multifunction แบบฉีด 9/10</t>
  </si>
  <si>
    <t>เครื่องพิมพ์ multifunction แบบฉีด 10/10</t>
  </si>
  <si>
    <t>เครื่องพิมพ์แบบฉีดหมึก สำหรับกระดาษ A3 1/12</t>
  </si>
  <si>
    <t>เครื่องพิมพ์แบบฉีดหมึก สำหรับกระดาษ A3</t>
  </si>
  <si>
    <t>เครื่องพิมพ์แบบฉีดหมึก สำหรับกระดาษ A3 2/12</t>
  </si>
  <si>
    <t>เครื่องพิมพ์แบบฉีดหมึก สำหรับกระดาษ A3 3/12</t>
  </si>
  <si>
    <t>เครื่องพิมพ์แบบฉีดหมึก สำหรับกระดาษ A3 4/12</t>
  </si>
  <si>
    <t>เครื่องพิมพ์แบบฉีดหมึก สำหรับกระดาษ A3 5/12</t>
  </si>
  <si>
    <t>เครื่องพิมพ์แบบฉีดหมึก สำหรับกระดาษ A3 6/12</t>
  </si>
  <si>
    <t>เครื่องพิมพ์แบบฉีดหมึก สำหรับกระดาษ A3 7/12</t>
  </si>
  <si>
    <t>เครื่องพิมพ์แบบฉีดหมึก สำหรับกระดาษ A3 8/12</t>
  </si>
  <si>
    <t>เครื่องพิมพ์แบบฉีดหมึก สำหรับกระดาษ A3 9/12</t>
  </si>
  <si>
    <t>เครื่องพิมพ์แบบฉีดหมึก สำหรับกระดาษ A3 10/12</t>
  </si>
  <si>
    <t>เครื่องพิมพ์แบบฉีดหมึก สำหรับกระดาษ A3 11/12</t>
  </si>
  <si>
    <t>เครื่องพิมพ์แบบฉีดหมึก สำหรับกระดาษ A3 12/12</t>
  </si>
  <si>
    <t>เครื่องคอมพิวเตอร์โน้ตบุ๊ก สำหรับสำนักงาน</t>
  </si>
  <si>
    <t>เครื่องคอมพิวเตอร์โน้ตบุ๊ก สำหรับสำนักงาน 1/19</t>
  </si>
  <si>
    <t>เครื่องคอมพิวเตอร์โน้ตบุ๊ก สำหรับสำนักงาน 2/19</t>
  </si>
  <si>
    <t>เครื่องคอมพิวเตอร์โน้ตบุ๊ก สำหรับสำนักงาน 3/19</t>
  </si>
  <si>
    <t>เครื่องคอมพิวเตอร์โน้ตบุ๊ก สำหรับสำนักงาน 4/19</t>
  </si>
  <si>
    <t>เครื่องคอมพิวเตอร์โน้ตบุ๊ก สำหรับสำนักงาน 5/19</t>
  </si>
  <si>
    <t>เครื่องคอมพิวเตอร์โน้ตบุ๊ก สำหรับสำนักงาน 6/19</t>
  </si>
  <si>
    <t>เครื่องคอมพิวเตอร์โน้ตบุ๊ก สำหรับสำนักงาน 7/19</t>
  </si>
  <si>
    <t>เครื่องคอมพิวเตอร์โน้ตบุ๊ก สำหรับสำนักงาน 8/19</t>
  </si>
  <si>
    <t>เครื่องคอมพิวเตอร์โน้ตบุ๊ก สำหรับสำนักงาน 9/19</t>
  </si>
  <si>
    <t>เครื่องคอมพิวเตอร์โน้ตบุ๊ก สำหรับสำนักงาน 10/19</t>
  </si>
  <si>
    <t>เครื่องคอมพิวเตอร์โน้ตบุ๊ก สำหรับสำนักงาน 11/19</t>
  </si>
  <si>
    <t>เครื่องคอมพิวเตอร์โน้ตบุ๊ก สำหรับสำนักงาน 12/19</t>
  </si>
  <si>
    <t>เครื่องคอมพิวเตอร์โน้ตบุ๊ก สำหรับสำนักงาน 13/19</t>
  </si>
  <si>
    <t>เครื่องคอมพิวเตอร์โน้ตบุ๊ก สำหรับสำนักงาน 14/19</t>
  </si>
  <si>
    <t>เครื่องคอมพิวเตอร์โน้ตบุ๊ก สำหรับสำนักงาน 15/19</t>
  </si>
  <si>
    <t>เครื่องคอมพิวเตอร์โน้ตบุ๊ก สำหรับสำนักงาน 16/19</t>
  </si>
  <si>
    <t>เครื่องคอมพิวเตอร์โน้ตบุ๊ก สำหรับสำนักงาน 17/19</t>
  </si>
  <si>
    <t>เครื่องคอมพิวเตอร์โน้ตบุ๊ก สำหรับสำนักงาน 18/19</t>
  </si>
  <si>
    <t>เครื่องคอมพิวเตอร์โน้ตบุ๊ก สำหรับสำนักงาน 19/19</t>
  </si>
  <si>
    <t>เครื่องคอมพิวเตอร์ สำหรับสำนักงาน</t>
  </si>
  <si>
    <t>เครื่องคอมพิวเตอร์ สำหรับสำนักงาน 1/29</t>
  </si>
  <si>
    <t>เครื่องคอมพิวเตอร์ สำหรับสำนักงาน 2/29</t>
  </si>
  <si>
    <t>เครื่องคอมพิวเตอร์ สำหรับสำนักงาน 3/29</t>
  </si>
  <si>
    <t>เครื่องคอมพิวเตอร์ สำหรับสำนักงาน 4/29</t>
  </si>
  <si>
    <t>เครื่องคอมพิวเตอร์ สำหรับสำนักงาน 5/29</t>
  </si>
  <si>
    <t>เครื่องคอมพิวเตอร์ สำหรับสำนักงาน 6/29</t>
  </si>
  <si>
    <t>เครื่องคอมพิวเตอร์ สำหรับสำนักงาน 7/29</t>
  </si>
  <si>
    <t>เครื่องคอมพิวเตอร์ สำหรับสำนักงาน 8/29</t>
  </si>
  <si>
    <t>เครื่องคอมพิวเตอร์ สำหรับสำนักงาน 9/29</t>
  </si>
  <si>
    <t>เครื่องคอมพิวเตอร์ สำหรับสำนักงาน 10/29</t>
  </si>
  <si>
    <t>เครื่องคอมพิวเตอร์ สำหรับสำนักงาน 11/29</t>
  </si>
  <si>
    <t>เครื่องคอมพิวเตอร์ สำหรับสำนักงาน 12/29</t>
  </si>
  <si>
    <t>เครื่องคอมพิวเตอร์ สำหรับสำนักงาน 13/29</t>
  </si>
  <si>
    <t>เครื่องคอมพิวเตอร์ สำหรับสำนักงาน 14/29</t>
  </si>
  <si>
    <t>เครื่องคอมพิวเตอร์ สำหรับสำนักงาน 15/29</t>
  </si>
  <si>
    <t>เครื่องคอมพิวเตอร์ สำหรับสำนักงาน 16/29</t>
  </si>
  <si>
    <t>เครื่องคอมพิวเตอร์ สำหรับสำนักงาน 17/29</t>
  </si>
  <si>
    <t>เครื่องคอมพิวเตอร์ สำหรับสำนักงาน 18/29</t>
  </si>
  <si>
    <t>เครื่องคอมพิวเตอร์ สำหรับสำนักงาน 19/29</t>
  </si>
  <si>
    <t>เครื่องคอมพิวเตอร์ สำหรับสำนักงาน 20/29</t>
  </si>
  <si>
    <t>เครื่องคอมพิวเตอร์ สำหรับสำนักงาน 21/29</t>
  </si>
  <si>
    <t>เครื่องคอมพิวเตอร์ สำหรับสำนักงาน 22/29</t>
  </si>
  <si>
    <t>เครื่องคอมพิวเตอร์ สำหรับสำนักงาน 23/29</t>
  </si>
  <si>
    <t>เครื่องคอมพิวเตอร์ สำหรับสำนักงาน 24/29</t>
  </si>
  <si>
    <t>เครื่องคอมพิวเตอร์ สำหรับสำนักงาน 25/29</t>
  </si>
  <si>
    <t>เครื่องคอมพิวเตอร์ สำหรับสำนักงาน 26/29</t>
  </si>
  <si>
    <t>เครื่องคอมพิวเตอร์ สำหรับสำนักงาน 27/29</t>
  </si>
  <si>
    <t>เครื่องคอมพิวเตอร์ สำหรับสำนักงาน 28/29</t>
  </si>
  <si>
    <t>เครื่องคอมพิวเตอร์ สำหรับสำนักงาน 29/29</t>
  </si>
  <si>
    <t>เครื่องคอมพิวเตอร์ สำหรับงานประมวลผล</t>
  </si>
  <si>
    <t>เครื่องคอมพิวเตอร์ สำหรับงานประมวลผล 1/30</t>
  </si>
  <si>
    <t>เครื่องคอมพิวเตอร์ สำหรับงานประมวลผล 2/30</t>
  </si>
  <si>
    <t>เครื่องคอมพิวเตอร์ สำหรับงานประมวลผล 3/30</t>
  </si>
  <si>
    <t>เครื่องคอมพิวเตอร์ สำหรับงานประมวลผล 4/30</t>
  </si>
  <si>
    <t>เครื่องคอมพิวเตอร์ สำหรับงานประมวลผล 5/30</t>
  </si>
  <si>
    <t>เครื่องคอมพิวเตอร์ สำหรับงานประมวลผล 6/30</t>
  </si>
  <si>
    <t>เครื่องคอมพิวเตอร์ สำหรับงานประมวลผล 7/30</t>
  </si>
  <si>
    <t>เครื่องคอมพิวเตอร์ สำหรับงานประมวลผล 8/30</t>
  </si>
  <si>
    <t>เครื่องคอมพิวเตอร์ สำหรับงานประมวลผล 9/30</t>
  </si>
  <si>
    <t>เครื่องคอมพิวเตอร์ สำหรับงานประมวลผล 10/30</t>
  </si>
  <si>
    <t>เครื่องคอมพิวเตอร์ สำหรับงานประมวลผล 11/30</t>
  </si>
  <si>
    <t>เครื่องคอมพิวเตอร์ สำหรับงานประมวลผล 12/30</t>
  </si>
  <si>
    <t>เครื่องคอมพิวเตอร์ สำหรับงานประมวลผล 13/30</t>
  </si>
  <si>
    <t>เครื่องคอมพิวเตอร์ สำหรับงานประมวลผล 14/30</t>
  </si>
  <si>
    <t>เครื่องคอมพิวเตอร์ สำหรับงานประมวลผล 15/30</t>
  </si>
  <si>
    <t>เครื่องคอมพิวเตอร์ สำหรับงานประมวลผล 16/30</t>
  </si>
  <si>
    <t>เครื่องคอมพิวเตอร์ สำหรับงานประมวลผล 17/30</t>
  </si>
  <si>
    <t>เครื่องคอมพิวเตอร์ สำหรับงานประมวลผล 18/30</t>
  </si>
  <si>
    <t>เครื่องคอมพิวเตอร์ สำหรับงานประมวลผล 19/30</t>
  </si>
  <si>
    <t>เครื่องคอมพิวเตอร์ สำหรับงานประมวลผล 20/30</t>
  </si>
  <si>
    <t>เครื่องคอมพิวเตอร์ สำหรับงานประมวลผล 21/30</t>
  </si>
  <si>
    <t>เครื่องคอมพิวเตอร์ สำหรับงานประมวลผล 22/30</t>
  </si>
  <si>
    <t>เครื่องคอมพิวเตอร์ สำหรับงานประมวลผล 23/30</t>
  </si>
  <si>
    <t>เครื่องคอมพิวเตอร์ สำหรับงานประมวลผล 24/30</t>
  </si>
  <si>
    <t>เครื่องคอมพิวเตอร์ สำหรับงานประมวลผล 25/30</t>
  </si>
  <si>
    <t>เครื่องคอมพิวเตอร์ สำหรับงานประมวลผล 26/30</t>
  </si>
  <si>
    <t>เครื่องคอมพิวเตอร์ สำหรับงานประมวลผล 27/30</t>
  </si>
  <si>
    <t>เครื่องคอมพิวเตอร์ สำหรับงานประมวลผล 28/30</t>
  </si>
  <si>
    <t>เครื่องคอมพิวเตอร์ สำหรับงานประมวลผล 29/30</t>
  </si>
  <si>
    <t>เครื่องคอมพิวเตอร์ สำหรับงานประมวลผล 30/30</t>
  </si>
  <si>
    <t>เครื่องคอมพิวเตอร์ สำหรับงานประมวลผล แบบที่1</t>
  </si>
  <si>
    <t>เครื่องคอมพิวเตอร์ สำหรับงานประมวลผล แบบที่1 1/77</t>
  </si>
  <si>
    <t>เครื่องคอมพิวเตอร์ สำหรับงานประมวลผล แบบที่1 2/77</t>
  </si>
  <si>
    <t>เครื่องคอมพิวเตอร์ สำหรับงานประมวลผล แบบที่1 3/77</t>
  </si>
  <si>
    <t>เครื่องคอมพิวเตอร์ สำหรับงานประมวลผล แบบที่1 4/77</t>
  </si>
  <si>
    <t>เครื่องคอมพิวเตอร์ สำหรับงานประมวลผล แบบที่1 5/77</t>
  </si>
  <si>
    <t>เครื่องคอมพิวเตอร์ สำหรับงานประมวลผล แบบที่1 6/77</t>
  </si>
  <si>
    <t>เครื่องคอมพิวเตอร์ สำหรับงานประมวลผล แบบที่1 7/77</t>
  </si>
  <si>
    <t>เครื่องคอมพิวเตอร์ สำหรับงานประมวลผล แบบที่1 8/77</t>
  </si>
  <si>
    <t>เครื่องคอมพิวเตอร์ สำหรับงานประมวลผล แบบที่1 9/77</t>
  </si>
  <si>
    <t>เครื่องคอมพิวเตอร์ สำหรับงานประมวลผล แบบที่1 10/77</t>
  </si>
  <si>
    <t>เครื่องคอมพิวเตอร์ สำหรับงานประมวลผล แบบที่1 11/77</t>
  </si>
  <si>
    <t>เครื่องคอมพิวเตอร์ สำหรับงานประมวลผล แบบที่1 12/77</t>
  </si>
  <si>
    <t>เครื่องคอมพิวเตอร์ สำหรับงานประมวลผล แบบที่1 13/77</t>
  </si>
  <si>
    <t>เครื่องคอมพิวเตอร์ สำหรับงานประมวลผล แบบที่1 14/77</t>
  </si>
  <si>
    <t>เครื่องคอมพิวเตอร์ สำหรับงานประมวลผล แบบที่1 15/77</t>
  </si>
  <si>
    <t>เครื่องคอมพิวเตอร์ สำหรับงานประมวลผล แบบที่1 16/77</t>
  </si>
  <si>
    <t>เครื่องคอมพิวเตอร์ สำหรับงานประมวลผล แบบที่1 17/77</t>
  </si>
  <si>
    <t>เครื่องคอมพิวเตอร์ สำหรับงานประมวลผล แบบที่1 18/77</t>
  </si>
  <si>
    <t>เครื่องคอมพิวเตอร์ สำหรับงานประมวลผล แบบที่1 19/77</t>
  </si>
  <si>
    <t>เครื่องคอมพิวเตอร์ สำหรับงานประมวลผล แบบที่1 20/77</t>
  </si>
  <si>
    <t>เครื่องคอมพิวเตอร์ สำหรับงานประมวลผล แบบที่1 21/77</t>
  </si>
  <si>
    <t>เครื่องคอมพิวเตอร์ สำหรับงานประมวลผล แบบที่1 22/77</t>
  </si>
  <si>
    <t>เครื่องคอมพิวเตอร์ สำหรับงานประมวลผล แบบที่1 23/77</t>
  </si>
  <si>
    <t>เครื่องคอมพิวเตอร์ สำหรับงานประมวลผล แบบที่1 24/77</t>
  </si>
  <si>
    <t>เครื่องคอมพิวเตอร์ สำหรับงานประมวลผล แบบที่1 25/77</t>
  </si>
  <si>
    <t>เครื่องคอมพิวเตอร์ สำหรับงานประมวลผล แบบที่1 26/77</t>
  </si>
  <si>
    <t>เครื่องคอมพิวเตอร์ สำหรับงานประมวลผล แบบที่1 27/77</t>
  </si>
  <si>
    <t>เครื่องคอมพิวเตอร์ สำหรับงานประมวลผล แบบที่1 28/77</t>
  </si>
  <si>
    <t>เครื่องคอมพิวเตอร์ สำหรับงานประมวลผล แบบที่1 29/77</t>
  </si>
  <si>
    <t>เครื่องคอมพิวเตอร์ สำหรับงานประมวลผล แบบที่1 30/77</t>
  </si>
  <si>
    <t>เครื่องคอมพิวเตอร์ สำหรับงานประมวลผล แบบที่1 31/77</t>
  </si>
  <si>
    <t>เครื่องคอมพิวเตอร์ สำหรับงานประมวลผล แบบที่1 32/77</t>
  </si>
  <si>
    <t>เครื่องคอมพิวเตอร์ สำหรับงานประมวลผล แบบที่1 33/77</t>
  </si>
  <si>
    <t>เครื่องคอมพิวเตอร์ สำหรับงานประมวลผล แบบที่1 34/77</t>
  </si>
  <si>
    <t>เครื่องคอมพิวเตอร์ สำหรับงานประมวลผล แบบที่1 35/77</t>
  </si>
  <si>
    <t>เครื่องคอมพิวเตอร์ สำหรับงานประมวลผล แบบที่1 36/77</t>
  </si>
  <si>
    <t>เครื่องคอมพิวเตอร์ สำหรับงานประมวลผล แบบที่1 37/77</t>
  </si>
  <si>
    <t>เครื่องคอมพิวเตอร์ สำหรับงานประมวลผล แบบที่1 38/77</t>
  </si>
  <si>
    <t>เครื่องคอมพิวเตอร์ สำหรับงานประมวลผล แบบที่1 39/77</t>
  </si>
  <si>
    <t>เครื่องคอมพิวเตอร์ สำหรับงานประมวลผล แบบที่1 40/77</t>
  </si>
  <si>
    <t>เครื่องคอมพิวเตอร์ สำหรับงานประมวลผล แบบที่1 41/77</t>
  </si>
  <si>
    <t>เครื่องคอมพิวเตอร์ สำหรับงานประมวลผล แบบที่1 42/77</t>
  </si>
  <si>
    <t>เครื่องคอมพิวเตอร์ สำหรับงานประมวลผล แบบที่1 43/77</t>
  </si>
  <si>
    <t>เครื่องคอมพิวเตอร์ สำหรับงานประมวลผล แบบที่1 44/77</t>
  </si>
  <si>
    <t>เครื่องคอมพิวเตอร์ สำหรับงานประมวลผล แบบที่1 45/77</t>
  </si>
  <si>
    <t>เครื่องคอมพิวเตอร์ สำหรับงานประมวลผล แบบที่1 46/77</t>
  </si>
  <si>
    <t>เครื่องคอมพิวเตอร์ สำหรับงานประมวลผล แบบที่1 47/77</t>
  </si>
  <si>
    <t>เครื่องคอมพิวเตอร์ สำหรับงานประมวลผล แบบที่1 48/77</t>
  </si>
  <si>
    <t>เครื่องคอมพิวเตอร์ สำหรับงานประมวลผล แบบที่1 49/77</t>
  </si>
  <si>
    <t>เครื่องคอมพิวเตอร์ สำหรับงานประมวลผล แบบที่1 50/77</t>
  </si>
  <si>
    <t>เครื่องคอมพิวเตอร์ สำหรับงานประมวลผล แบบที่1 51/77</t>
  </si>
  <si>
    <t>เครื่องคอมพิวเตอร์ สำหรับงานประมวลผล แบบที่1 52/77</t>
  </si>
  <si>
    <t>เครื่องคอมพิวเตอร์ สำหรับงานประมวลผล แบบที่1 53/77</t>
  </si>
  <si>
    <t>เครื่องคอมพิวเตอร์ สำหรับงานประมวลผล แบบที่1 54/77</t>
  </si>
  <si>
    <t>เครื่องคอมพิวเตอร์ สำหรับงานประมวลผล แบบที่1 55/77</t>
  </si>
  <si>
    <t>เครื่องคอมพิวเตอร์ สำหรับงานประมวลผล แบบที่1 56/77</t>
  </si>
  <si>
    <t>เครื่องคอมพิวเตอร์ สำหรับงานประมวลผล แบบที่1 57/77</t>
  </si>
  <si>
    <t>เครื่องคอมพิวเตอร์ สำหรับงานประมวลผล แบบที่1 58/77</t>
  </si>
  <si>
    <t>เครื่องคอมพิวเตอร์ สำหรับงานประมวลผล แบบที่1 59/77</t>
  </si>
  <si>
    <t>เครื่องคอมพิวเตอร์ สำหรับงานประมวลผล แบบที่1 60/77</t>
  </si>
  <si>
    <t>เครื่องคอมพิวเตอร์ สำหรับงานประมวลผล แบบที่1 61/77</t>
  </si>
  <si>
    <t>เครื่องคอมพิวเตอร์ สำหรับงานประมวลผล แบบที่1 62/77</t>
  </si>
  <si>
    <t>เครื่องคอมพิวเตอร์ สำหรับงานประมวลผล แบบที่1 63/77</t>
  </si>
  <si>
    <t>เครื่องคอมพิวเตอร์ สำหรับงานประมวลผล แบบที่1 64/77</t>
  </si>
  <si>
    <t>เครื่องคอมพิวเตอร์ สำหรับงานประมวลผล แบบที่1 65/77</t>
  </si>
  <si>
    <t>เครื่องคอมพิวเตอร์ สำหรับงานประมวลผล แบบที่1 66/77</t>
  </si>
  <si>
    <t>เครื่องคอมพิวเตอร์ สำหรับงานประมวลผล แบบที่1 67/77</t>
  </si>
  <si>
    <t>เครื่องคอมพิวเตอร์ สำหรับงานประมวลผล แบบที่1 68/77</t>
  </si>
  <si>
    <t>เครื่องคอมพิวเตอร์ สำหรับงานประมวลผล แบบที่1 69/77</t>
  </si>
  <si>
    <t>เครื่องคอมพิวเตอร์ สำหรับงานประมวลผล แบบที่1 70/77</t>
  </si>
  <si>
    <t>เครื่องคอมพิวเตอร์ สำหรับงานประมวลผล แบบที่1 71/77</t>
  </si>
  <si>
    <t>เครื่องคอมพิวเตอร์ สำหรับงานประมวลผล แบบที่1 72/77</t>
  </si>
  <si>
    <t>เครื่องคอมพิวเตอร์ สำหรับงานประมวลผล แบบที่1 73/77</t>
  </si>
  <si>
    <t>เครื่องคอมพิวเตอร์ สำหรับงานประมวลผล แบบที่1 74/77</t>
  </si>
  <si>
    <t>เครื่องคอมพิวเตอร์ สำหรับงานประมวลผล แบบที่1 75/77</t>
  </si>
  <si>
    <t>เครื่องคอมพิวเตอร์ สำหรับงานประมวลผล แบบที่1 76/77</t>
  </si>
  <si>
    <t>เครื่องคอมพิวเตอร์ สำหรับงานประมวลผล แบบที่1 77/77</t>
  </si>
  <si>
    <t>คอมพิวเตอร์สำนักงาน ขนาดจอ 18.5 นิ้ว</t>
  </si>
  <si>
    <t>หมวดสินทรัพย์ 12061200 คุรภัณฑ์งานบ้าน</t>
  </si>
  <si>
    <t>23.11.2020</t>
  </si>
  <si>
    <t>จัดซื้อตู้เย็น ขนาด 13 คิวบิกฟุต</t>
  </si>
  <si>
    <t>จัดซื้อเตียงเหล็ก ขนาด 3.5 ฟุต พร้อมฟูก</t>
  </si>
  <si>
    <t>ตู้เย็นขนาด 16 คิวบิกฟุต บก.ศฝร.</t>
  </si>
  <si>
    <t>เครื่องตัดหญ้าแบบนั่งขับ บก.ศฝร.</t>
  </si>
  <si>
    <t>เตาแก๊ส บก.ศฝร.</t>
  </si>
  <si>
    <t>หมวดสินทรัพย์ 12061200 คุรภัณฑ์งานบ้าน (ที่หมดอายุการใช้งาน)</t>
  </si>
  <si>
    <t>16.11.2001</t>
  </si>
  <si>
    <t>เครื่องปั๊มน้ำ SOUTHEM CROSS</t>
  </si>
  <si>
    <t>03.08.2006</t>
  </si>
  <si>
    <t>ตู้เย็นขนาด 6 คิวบิกฟุต</t>
  </si>
  <si>
    <t>17.09.2007</t>
  </si>
  <si>
    <t>ตู้เย็นประตูเดียว ขนาด 5.2 คิว</t>
  </si>
  <si>
    <t>ตู้เย็นขนาด 5 คิวบิกฟุต</t>
  </si>
  <si>
    <t>หมวดสินทรัพย์ 12061600 คุรภัณฑ์อื่นๆ</t>
  </si>
  <si>
    <t>11.11.2014</t>
  </si>
  <si>
    <t>อุปกรณ์ช่วยเหลือนักท่องเที่ยว</t>
  </si>
  <si>
    <t>รถบรรทุก (ดีเซล) ขนาด 1ตัน ขับเคลื่อน 4 ล้อ</t>
  </si>
  <si>
    <t>30.06.2014</t>
  </si>
  <si>
    <t>เสื้อเกราะอ่อนป้องกันกระสุนระดับ 3 เอ</t>
  </si>
  <si>
    <t>01.11.2016</t>
  </si>
  <si>
    <t>เสื้อเกราะอ่อนป้องกันกระสุนพร้อมแผ่นเกราะแข็ง</t>
  </si>
  <si>
    <t>จัดซื้ออุปกรณ์ช่วยเหลือนักท่องเที่ยว จำนวน 30 ชุด</t>
  </si>
  <si>
    <t>15.03.2017</t>
  </si>
  <si>
    <t>ซื้อกล้องภายในวงจรปิด ระยะไกล</t>
  </si>
  <si>
    <t>ซื้อกล้องวงจรปิดภายนอก  ระยะไกล</t>
  </si>
  <si>
    <t>เครื่องมือต่อต้านอากาศยานไร้คนขับ (UAV JAMMER)</t>
  </si>
  <si>
    <t>01.08.2018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</si>
  <si>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</si>
  <si>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</si>
  <si>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แผ่นเกราะแข็งสำหรับเสื้อเกราะ</t>
  </si>
  <si>
    <t>ครุภัณฑ์อื่นๆ (จำนวน 15 อัน)</t>
  </si>
  <si>
    <t>ครุภัณฑ์อื่น ๆ (50 อัน)</t>
  </si>
  <si>
    <t>ครุภัณฑ์อื่นๆ (786 อัน)</t>
  </si>
  <si>
    <t>31.08.2018</t>
  </si>
  <si>
    <t>ครุภัณฑ์อื่น (108 อัน)</t>
  </si>
  <si>
    <t>26.07.2019</t>
  </si>
  <si>
    <t>ครุภัณฑ์อื่น ๆ</t>
  </si>
  <si>
    <t>อากาศยานไร้คนขับ ยี่ห้อดีเจไอ รุ่นมาร์วิคแอร์คอมโบ</t>
  </si>
  <si>
    <t>01.04.2020</t>
  </si>
  <si>
    <t>อุปกรณ์สำหรับชุดปฏิบัติการพิเศษสำหรับการถวาย</t>
  </si>
  <si>
    <t>เสื้อเกราะอ่อนป้องกันกระสุน งานป้องกันและปราบปราม</t>
  </si>
  <si>
    <t>กล้องตรวจจับความร้อนในเวลากลางคืน Opgal,Therm-App</t>
  </si>
  <si>
    <t>08.05.2020</t>
  </si>
  <si>
    <t>ซื้อเครื่องขยายเสียงห้องประชุมพร้อมอุปกรณ์ติดตั้ง</t>
  </si>
  <si>
    <t>ปืน SIG SAUER P320 SP (193 กระบอก)</t>
  </si>
  <si>
    <t>01.10.2020</t>
  </si>
  <si>
    <t>ครุภัณฑ์อื่นๆ</t>
  </si>
  <si>
    <t>อุปกรณ์ส่งคลื่นเสียงรบกวนพิเศษฯติดตั้งประจำรถ LEAD</t>
  </si>
  <si>
    <t>อุปกรณ์ส่งคลื่นเสียงรบกวนพิเศษระยะไกลขนาดกลาง LEAD</t>
  </si>
  <si>
    <t>หมวกกันกระสุนระดับ 3 เอ ยี่ห้อ CS รุ่น MICH</t>
  </si>
  <si>
    <t>เครื่องฉีดแก๊สแบบสะพาย ISPRA, Protectojet Model 5</t>
  </si>
  <si>
    <t>หน้ากากพร้อมกรองแก๊สพิษ</t>
  </si>
  <si>
    <t>กล้องส่องทางไกลในเวลากลางคืน Luna Optic</t>
  </si>
  <si>
    <t>เสื้อเกราะอ่อนป้องกันกระสุน</t>
  </si>
  <si>
    <t>รถบรรทุก(ดีเซล) ขนาด 1 ตัน ชนิด 4 ล้อ 4 ประตู</t>
  </si>
  <si>
    <t>กล้องตรวจจับความร้อนในเวลากลางคืนชนิดพกพา Opgal</t>
  </si>
  <si>
    <t>กล้องตรวจการณ์ชนิดติดปืนในเวลากลางคืน Night Vision</t>
  </si>
  <si>
    <t>กล้องตรวจการณ์ชนิดติดปืนซุ่มยิงในเวลากลางคืน Night</t>
  </si>
  <si>
    <t>เสื้อเกราะอ่อนป้องกันกระสุน ระดับ 2</t>
  </si>
  <si>
    <t>อุปกรณ์ตรวจหาอาวุธบุคคล GARRETT,SUPER SCANNER</t>
  </si>
  <si>
    <t>กล้องตรวจความร้อนในเวลากลางคืน Opgal, Therm - App</t>
  </si>
  <si>
    <t>อุปกรณ์ชุดปฏิบัติการพิเศษสำหรับการถวาย</t>
  </si>
  <si>
    <t>กล้องส่องตรวจการณ์กลางคืน (Night Vision)</t>
  </si>
  <si>
    <t>เสื้อเกราะป้องกันกระสุน ระดับ 4 ENVOSTAR รุ่น ENVO</t>
  </si>
  <si>
    <t>เสื้อเกราะป้องกันกระสุน ระดับ 3 ENVOSTAR รถ่น ENVO</t>
  </si>
  <si>
    <t>หมวกป้องกันกระสุนและสะเก็ดระเบิด ระดับ 3A ENVOSTAR</t>
  </si>
  <si>
    <t>โล่ป้องกันกระสุน ระดับ 3 ENVOSTAT รุ่น TED Shield</t>
  </si>
  <si>
    <t>เป้สนามพร้อมอุปกรณ์ ยี่ห้อ ENVOSTAR รุ่น ENVO Tact</t>
  </si>
  <si>
    <t>ร่มบุคคลกระโดดทางยุทธวิธี Aerodyne รุ่น M9</t>
  </si>
  <si>
    <t>ร่มบุคคลกระโดดแบบกระตุกเอง Aerodyne รุ่น ICON A</t>
  </si>
  <si>
    <t>เสื้อเกราะป้องกันกระสุนพร้อมแผ่นเกราะแข็ง</t>
  </si>
  <si>
    <t>หมวกกันกระสุนโพลิเมอร์ผสมเลเวล ระดับ 3A</t>
  </si>
  <si>
    <t>หมวดสินทรัพย์ 12061600 คุรภัณฑ์อื่นๆ (ที่หมดอายุการใช้งาน)</t>
  </si>
  <si>
    <t>18.08.1997</t>
  </si>
  <si>
    <t>วิทยุรับ-ส่งแบบมือถือโมโตโรล่า</t>
  </si>
  <si>
    <t>08.06.2006</t>
  </si>
  <si>
    <t>ตู้คอนเทนเนอร์</t>
  </si>
  <si>
    <t>ตู้คอนเทนเนอร์ จำนวน 5 ตู้</t>
  </si>
  <si>
    <t>เครื่องบันทึกเสียงดิจิตอล พร้อม MEMMORY ให้บช.ก</t>
  </si>
  <si>
    <t>เครื่องแปลงสัญญาณจากอนาลอกเป็นดิจิตอล ของ บช.ก.</t>
  </si>
  <si>
    <t>ตู้คอนเทนเนอร์(สำนักงานเคลื่อนที่)</t>
  </si>
  <si>
    <t>05.07.2011</t>
  </si>
  <si>
    <t>30.09.2011</t>
  </si>
  <si>
    <t>คอมพิวเตอร์โน๊คบุ๊ค</t>
  </si>
  <si>
    <t>โปรแกรมสำหรับการตรวจพิสูจน์หลักฐานทางคอมพิวเตอร์</t>
  </si>
  <si>
    <t>โปรแกรมสำหรับเจาะรหัส</t>
  </si>
  <si>
    <t>โปรแกรมสำหรับการตรวจพิสูจน์หลักฐานแบบเชื่อมต่อ</t>
  </si>
  <si>
    <t>โปรแกรมสำหรับตรวจพิสูจน์ทาง</t>
  </si>
  <si>
    <t>เครื่องสำเนาสื่อบันทึกข้อมูล</t>
  </si>
  <si>
    <t>อุปกรณ์ช่วยเหลือนักท่องเที่ยว จำนวน 30 ชุด</t>
  </si>
  <si>
    <t>เครื่องยิงแห (กองร้อยผสม บช.ก.)</t>
  </si>
  <si>
    <t>16.12.2015</t>
  </si>
  <si>
    <t>อุปกรณ์ช่วยเหลือนักท่องเทียวประจำรถยนต์และหน่วยงาน</t>
  </si>
  <si>
    <t>12090100 สินทรัพย์-software</t>
  </si>
  <si>
    <t>17.04.2019</t>
  </si>
  <si>
    <t>ชุดโปรแกรมระบบค้นหาใบหน้าผู้ต้องสงสัย</t>
  </si>
  <si>
    <t>ชุดโปรแกรมระบบตรวจสอบประวัติผู้ต้องสงสัยจุดคัดกรอง</t>
  </si>
  <si>
    <t>สินทรัพย์คงเหลือ บก.ทล.</t>
  </si>
  <si>
    <t>รถยนต์ TOYOTA รุ่น CAMRY 2.4 HYBIRD โล่ 09506</t>
  </si>
  <si>
    <t>รถยนต์ TOYOTA รุ่น CAMRY 2.4 HYBIRD โล่ 09507</t>
  </si>
  <si>
    <t>โทรทัศน์สี Samsung ขนาด 29 นิ้ว</t>
  </si>
  <si>
    <t>เรื่องตรวจวัดแอลกฮอร์ LION, SD400 TOUCH</t>
  </si>
  <si>
    <t>01.09.2021</t>
  </si>
  <si>
    <t>เครื่องตรวจวัดแอลกอฮอล์</t>
  </si>
  <si>
    <t>ปืน SIG SAUER P320 SP (447 กระบอก)</t>
  </si>
  <si>
    <t>หมวดสินทรัพย์ 12090100 สินทรัพย์-software</t>
  </si>
  <si>
    <t>หมวดสินทรัพย์ 12090100 สินทรัพย์-software (ที่หมดอายุการใช้งาน)</t>
  </si>
  <si>
    <t>สินทรัพย์คงเหลือ บก.รน.</t>
  </si>
  <si>
    <t>02.11.2015</t>
  </si>
  <si>
    <t>เรือนแถวชั้นประทวนและพลตำรวจ10คูหา บก.รน.</t>
  </si>
  <si>
    <t>สร้างบ้านพักระดับ ผกก. กก.6บก.รน.อ.เมือง จว.สุราษฯ</t>
  </si>
  <si>
    <t>02.09.2019</t>
  </si>
  <si>
    <t>ก่อสร้างบ้านพัก ระดับ ผกก. กก.5 บก.รน.อ.ศรีราชา</t>
  </si>
  <si>
    <t>15.06.2021</t>
  </si>
  <si>
    <t>แฟลต5ชั้น30ครอบครัว ส่วนกลาง บก.รน.</t>
  </si>
  <si>
    <t>31.05.2016</t>
  </si>
  <si>
    <t>สร้างอาคารที่ทำการ ส.รน.4 กก.10บก.รน.</t>
  </si>
  <si>
    <t>07.07.2016</t>
  </si>
  <si>
    <t>สร้างที่ทำการส.รน.1กก.11 บก.รน.(เชียงคาน)</t>
  </si>
  <si>
    <t>02.05.2018</t>
  </si>
  <si>
    <t>อาคารที่ทำการ กก.2 บก.รน. จว.สมุทรปราการ</t>
  </si>
  <si>
    <t>18.04.2019</t>
  </si>
  <si>
    <t>จ้างก่อสร้างอาคารที่ทำการ ส.รน.1 กก.4 บก.รน.</t>
  </si>
  <si>
    <t>22.11.2019</t>
  </si>
  <si>
    <t>จ้างก่อสร้างอาคารที่ทำการ กก.12 บก.รน.</t>
  </si>
  <si>
    <t>02.01.2020</t>
  </si>
  <si>
    <t>จ้างก่อสร้างอาคารที่ทำการ ส.รน.3 กก.12 บก.รน.</t>
  </si>
  <si>
    <t>04.02.2016</t>
  </si>
  <si>
    <t>โป๊ะเที่ยบเรือ ส.รน.1กก. 4 บก.รน.</t>
  </si>
  <si>
    <t>เขื่อนกั้นน้ำ</t>
  </si>
  <si>
    <t>08.09.2015</t>
  </si>
  <si>
    <t>สร้างประตูทางเข้า-ออก บก.รน.</t>
  </si>
  <si>
    <t>14.06.2016</t>
  </si>
  <si>
    <t>อาคารถวายความปลอดภัยจักรีบงกชส.รน.1กก.4บก.รน.</t>
  </si>
  <si>
    <t>24.09.2018</t>
  </si>
  <si>
    <t>ถนนบริเวณที่ทำการส.รน.1กก.11 บก.รน.</t>
  </si>
  <si>
    <t>07.02.2019</t>
  </si>
  <si>
    <t>จ้างสร้างเรือนแถวชั้นประทวนส.รน5 กก.4 บก.รน.</t>
  </si>
  <si>
    <t>จ้างก่อสร้างเรือนแถวชั้นประทวนส.รน.1กก.4บก.รน.</t>
  </si>
  <si>
    <t>จ้างก่อสร้างท่าเทียบเรือ ส.รน.1กก.9บก.รน.จว.กระบี่</t>
  </si>
  <si>
    <t>25.09.2012</t>
  </si>
  <si>
    <t>จัดซื้อตู้นิรภัย บก.รน.</t>
  </si>
  <si>
    <t>01.10.2013</t>
  </si>
  <si>
    <t>เครื่องปรับอากาศแบบแยกส่วนชนิดแขวนฯขนาด 24,000 BTU</t>
  </si>
  <si>
    <t>เครื่องปรับอากาศแบบแยกส่วนชนิดแขวนฯขนาด 24,000 BUT</t>
  </si>
  <si>
    <t>เครื่องปรับอากาศแบบแยกส่วนชนิดแขวนฯขนาด 18,000 BTU</t>
  </si>
  <si>
    <t>28.03.2018</t>
  </si>
  <si>
    <t>โต๊ะประชุม,โต๊ะโค้ง,เก้าอี้ และเครื่องปรับอากาศ</t>
  </si>
  <si>
    <t>ตู้เอกสารบานเลื่อนกระจก 4 ฟุต</t>
  </si>
  <si>
    <t>ชุดโซฟารับแขกพร้อมโต๊ะกลาง</t>
  </si>
  <si>
    <t>โต๊ะทำงานพร้อมเก้าอี้</t>
  </si>
  <si>
    <t>โต๊ะหน้าห้องเรียน</t>
  </si>
  <si>
    <t>ตู้ล๊อกเกอร์</t>
  </si>
  <si>
    <t>ถังเก็บน้ำไฟเบอร์</t>
  </si>
  <si>
    <t>กระดานข่าว</t>
  </si>
  <si>
    <t>เครื่องคอมพิวเตอร์ 6 เครื่อง บก.รน.</t>
  </si>
  <si>
    <t>20.05.2013</t>
  </si>
  <si>
    <t>เครื่องถ่ายเอกสาร</t>
  </si>
  <si>
    <t>04.02.2008</t>
  </si>
  <si>
    <t>เรือรักษาความปลอดภัยและเรือกู้ภัย</t>
  </si>
  <si>
    <t>18.01.2012</t>
  </si>
  <si>
    <t>เรือตรวจการณ์ ขนาด 35-40 ฟุต 1 ลำ</t>
  </si>
  <si>
    <t>เรือ 40 ฟุต  ส.รน.2 กก.11 บก.รน.  (รน.81)</t>
  </si>
  <si>
    <t>19.12.2017</t>
  </si>
  <si>
    <t>รถยนต์บริจาคโตโยต้าไฮลักษ์ทะเบียน6กษ6513กทม.(กก.3)</t>
  </si>
  <si>
    <t>22.09.2018</t>
  </si>
  <si>
    <t>เรืออู่ลอย ส.รน.1 กก.10 บก.รน.</t>
  </si>
  <si>
    <t>รถบรรทุก TOYOTA HILUX REVO D-CAB โล่ 11228</t>
  </si>
  <si>
    <t>จ้างก่อสร้างอู่ลอยส.รน.5 กก.10 บก.รน.</t>
  </si>
  <si>
    <t>รถยนต์งานจราจร TOYOTA HILUX REVO C-CAB 4x2 งวด 30</t>
  </si>
  <si>
    <t>เรือยางพร้อมเครื่องยนต์ ขนาดไม่น้อยกว่า 35 แรงม้า</t>
  </si>
  <si>
    <t>รถยนต์ตรวจการณ์ IZUZU รุ่น MU-X 4x2 1.9 CD 6</t>
  </si>
  <si>
    <t>รถยนต์นั่ง TOYOTA รุ่น NEW ALTIS 1.6G COROLLA</t>
  </si>
  <si>
    <t>31.07.2020</t>
  </si>
  <si>
    <t>ทุ่นลอยน้ำพร้อมอุปกรณ์ช่วยชีวิตแบบทางน้ำกก.2บก.รน.</t>
  </si>
  <si>
    <t>ทุ่นลอยน้ำพร้อมอุปกรณ์ช่วยชีวิตแบบทางน้ำกก.5บก.รน.</t>
  </si>
  <si>
    <t>ทุ่นลอยน้ำพร้อมอุปกรณ์ช่วยชีวิตแบบทางน้ำกก.6บก.รน.</t>
  </si>
  <si>
    <t>ทุ่นลอยน้ำพร้อมอุปกรณ์ช่วยชีวิตแบบทางน้ำกก.8บก.รน.</t>
  </si>
  <si>
    <t>เรือตรวจการณ์ประเภท CATAMARAN ขนาด 80 ฟุต No.816</t>
  </si>
  <si>
    <t>เรือตรวจการณ์ประเภท CATAMARAN ขนาด 60 ฟุต No.707</t>
  </si>
  <si>
    <t>รถยนต์นั่งตรวจการณ์ ยี่ห้อ THAIRUNG รุ่น TR TRAN.</t>
  </si>
  <si>
    <t>รถยนต์งานจราจร TOYOTA HILUX REVO C-CAB 4x2โล่02494</t>
  </si>
  <si>
    <t>14.06.2021</t>
  </si>
  <si>
    <t>รถบรรทุก ขับเคลื่อน 4 ล้อ โล่ 46078 งาน 1ฝอ.บก.รน.</t>
  </si>
  <si>
    <t>รถบรรทุก ขับเคลื่อน 4 ล้อ โล่ 46079 งาน 4ฝอ.บก.รน.</t>
  </si>
  <si>
    <t>รถบรรทุก ขับเคลื่อน 4 ล้อ โล่ 46080 งาน 2ฝอ.บก.รน.</t>
  </si>
  <si>
    <t>รถบรรทุก ขับเคลื่อน 4 ล้อ โล่ 46081 งาน 5ฝอ.บก.รน.</t>
  </si>
  <si>
    <t>รถบรรทุก ขับเคลื่อน 4 ล้อ โล่ 46082 กก.8 บก.รน.</t>
  </si>
  <si>
    <t>รถบรรทุก ขับเคลื่อน 4 ล้อ โล่ 46083 กก.4 บก.รน.</t>
  </si>
  <si>
    <t>รถบรรทุก ขับเคลื่อน 4 ล้อ โล่ 46084 กก.6 บก.รน.</t>
  </si>
  <si>
    <t>รถบรรทุก ขับเคลื่อน 4 ล้อ โล่ 46085 กก.7 บก.รน.</t>
  </si>
  <si>
    <t>รถบรรทุก ขับเคลื่อน 4 ล้อ โล่ 46086 บก.รน.(สบ 6)</t>
  </si>
  <si>
    <t>รถบรรทุก ขับเคลื่อน 4 ล้อ โล่ 46087 กก.10 บก.รน.</t>
  </si>
  <si>
    <t>04.04.2006</t>
  </si>
  <si>
    <t>รถบรรทุก(ดีเซล)  ขนาด 1 ตัน ยี่ห้อ อีซูซุ</t>
  </si>
  <si>
    <t>รถจักรยานยนต์ ขนาด 150 ซีซี ยีห้อ เจอาร์ดี</t>
  </si>
  <si>
    <t>02.11.2005</t>
  </si>
  <si>
    <t>เครื่องยนต์ติดท้ายเรือ ขนาด 150 และ 200 แรงม้า</t>
  </si>
  <si>
    <t>เรือยางพร้อมเครื่องยนต์</t>
  </si>
  <si>
    <t>01.01.2010</t>
  </si>
  <si>
    <t>รถบรรทุก (ดีเซล) ขนาด 1 ตัน ขับเคลื่อน 4</t>
  </si>
  <si>
    <t>เรือยางประสิทธิภาพสูงและ</t>
  </si>
  <si>
    <t>รถยนต์ตู้ (ปนม.ตร.)</t>
  </si>
  <si>
    <t>ครุภัณฑ์รถยนต์โดยสาร ขนาด 12 ที่นั้ง</t>
  </si>
  <si>
    <t>01.07.2010</t>
  </si>
  <si>
    <t>จ้างต่อเรือยนต์เร็วเครื่องยนต์ติดท้าย</t>
  </si>
  <si>
    <t>01.03.2011</t>
  </si>
  <si>
    <t>ครุภัณฑ์เรือยางพร้อมเครื่องยนต์ติดท้าย</t>
  </si>
  <si>
    <t>24.04.2012</t>
  </si>
  <si>
    <t>เรือยนต์เร็วเครื่องยนต์ติดท้าย 3 ลำ</t>
  </si>
  <si>
    <t>27.04.2012</t>
  </si>
  <si>
    <t>รถยนต์บรรทุกขนาด1ตัน(ขับเคลื่อน4ล้อ) บก.รน.</t>
  </si>
  <si>
    <t>รถยนต์ดีเซล 12 ที่นั่ง (รถตู้) บก.รน.</t>
  </si>
  <si>
    <t>รถบรรทุก ดีเซล ขนาด 1 ตัน</t>
  </si>
  <si>
    <t>รถจักรยานยนต์ ขนาด 150 ซีซี บก.รน.</t>
  </si>
  <si>
    <t>01.09.2013</t>
  </si>
  <si>
    <t>เรื่อตรวจการณ์ขนาด 180 ฟุต</t>
  </si>
  <si>
    <t>เรือตรวจการณ์ ขนาด 50-60 ฟุต</t>
  </si>
  <si>
    <t>เรือตรวจการณ์ หมายเลข 631</t>
  </si>
  <si>
    <t>31.01.2014</t>
  </si>
  <si>
    <t>เรือยางพร้อมเครื่องยนต์(บริจาคออสเตรเลีย)กก.2บก.รน</t>
  </si>
  <si>
    <t>28.02.2014</t>
  </si>
  <si>
    <t>รถบรรทุก(ดีเซล) ขนาด 1 ตัน โล่ 50529 งาน 4ฝอ.บก.รน</t>
  </si>
  <si>
    <t>รถบรรทุก(ดีเซล) ขนาด 1 ตัน โล่ 50530 กก.1 บก.รน</t>
  </si>
  <si>
    <t>รถบรรทุก(ดีเซล) ขนาด 1 ตัน โล่ 50528 กก.4 บก.รน</t>
  </si>
  <si>
    <t>รถบรรทุก(ดีเซล)ขนาด 1 ตัน โล่ 50526ส.รน.1กก.4บก.รน</t>
  </si>
  <si>
    <t>รถบรรทุก(ดีเซล)ขนาด1 ตัน โล่ 50527 ส.รน.4กก.4บก.รน</t>
  </si>
  <si>
    <t>รถบรรทุก(ดีเซล)ขนาด 1 ตัน โล่ 50525 ส.รน.3กก5บก.รน</t>
  </si>
  <si>
    <t>รถบรรทุก(ดีเซล) ขนาด 1 ตันโล่ 50524ส.รน.4กก.5บก.รน</t>
  </si>
  <si>
    <t>รถบรรทุก(ดีเซล) ขนาด 1 ตันโล่ 50523ส.รน.2กก.6บก.รน</t>
  </si>
  <si>
    <t>รถบรรทุก(ดีเซล) ขนาด 1 ตันโล่ 50522ส.รน.1กก.8บก.รน</t>
  </si>
  <si>
    <t>รถบรรทุก(ดีเซล)ขนาด 1 ตันโล่ 50521ส.รน.1กก.11บก.รน</t>
  </si>
  <si>
    <t>รถบรรทุก(ดีเซล)ขนาด 1 ตันโล่ 50520ส.รน.4กก.11บก.รน</t>
  </si>
  <si>
    <t>รถบรรทุก(ดีเซล)ขนาด 1 ตันโล่ 50531กก.12บก.รน</t>
  </si>
  <si>
    <t>รถบรรทุก(ดีเซล)ขนาด 1 ตันโล่ 50519ส.รน.2กก.12บก.รน</t>
  </si>
  <si>
    <t>01.06.2014</t>
  </si>
  <si>
    <t>ยานพาหนะจำนวน3คันสำหรับใช้ในสายปฏิบัติการของ บก.รน</t>
  </si>
  <si>
    <t>01.05.2017</t>
  </si>
  <si>
    <t>เรือท้องแบนพร้อมเครื่องเรือ ลำละ 500,000</t>
  </si>
  <si>
    <t>รถยนต์อีซูซุ 4ประตูทะเบียนโล่ 50378 (งาน6ฝอ.บก.รน)</t>
  </si>
  <si>
    <t>รถยนต์อีซูซุ 4 ประตู ทะเบียนโล่ 50367(กก.2บก.รน.)</t>
  </si>
  <si>
    <t>รถยนต์อีซูซุ 4 ประตู ทะเบียนโล่ 50368(กก.2บก.รน.)</t>
  </si>
  <si>
    <t>รถยนต์อีซูซุ 4 ประตู ทะเบียนโล่ 50370(กก.2บก.รน.)</t>
  </si>
  <si>
    <t>รถยนต์กระบะนิสสัน ทะเบียนโล่ 50345(กก.1บก.รน.)</t>
  </si>
  <si>
    <t>รถยนต์กระบะนิสสัน หมายเลขทะเบียนโล่ 50346</t>
  </si>
  <si>
    <t>รถจักรยานยนต์ ทะเบียน พต.165 (ฝอ.บก.รน.)</t>
  </si>
  <si>
    <t>รถยนต์อีซูซุ หมายเลขทะเบียนโล่ 50342 กก.12 บก.รน.</t>
  </si>
  <si>
    <t>เรือยางพร้อมเครื่องยนต์ติดท้าย 40 แรงม้า(กก.2)</t>
  </si>
  <si>
    <t>เครื่องยนต์ติดท้าย 150 เเรงม้า (กก.2)</t>
  </si>
  <si>
    <t>เครื่องยนต์ติดท้าย40เเรงม้า(กก.2)(หมายเลข13929629)</t>
  </si>
  <si>
    <t>เครื่องยนต์ติดท้าย40เเรงม้า(กก.2)(หมายเลข13929877)</t>
  </si>
  <si>
    <t>ระบบติดตามสถานการณ์ทางทะเล พร้อมอุปกรณ์สื่อสาร</t>
  </si>
  <si>
    <t>เครื่องควบคุมเสียงสำหรับชุดประชุม</t>
  </si>
  <si>
    <t>ชุดกระจายสัญญาณเครือข่าย แบบ 16 ช่อง</t>
  </si>
  <si>
    <t>เครื่องปรับอากาศ ขนาด 24,000 บีทียู</t>
  </si>
  <si>
    <t>เครื่องปรับอากาศ ขนาด 36,000 บีทียู</t>
  </si>
  <si>
    <t>เครื่องปรับอากาศ ขนาด 12,000 บีทียู</t>
  </si>
  <si>
    <t>เครื่องปรับอากาศ ขนาด 18,000 บีทียู</t>
  </si>
  <si>
    <t>ทีวี ขนาด 32 นิ้ว และ 40 นิ้ว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</si>
  <si>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</si>
  <si>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</si>
  <si>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ครุภัณฑ์เครื่องขยายเสียงรถยนต์ตรวจการณ์</t>
  </si>
  <si>
    <t>28.09.2006</t>
  </si>
  <si>
    <t>เครื่องรับ - ส่งวิทยุ</t>
  </si>
  <si>
    <t>01.11.2007</t>
  </si>
  <si>
    <t>เครื่องโทรสาร</t>
  </si>
  <si>
    <t>เครื่องกำเนิดไฟฟ้า</t>
  </si>
  <si>
    <t>ทีวีวงจรปิด</t>
  </si>
  <si>
    <t>เครื่องรับส่งวิทยุ วีเอชเอฟ/เอฟเอ็ม</t>
  </si>
  <si>
    <t>เครื่องรับส่งวิทยุ วีเอชเอฟ/เอฟเอ็ม ชนิดมือถือ</t>
  </si>
  <si>
    <t>เครื่องรับส่งวิทยุ วีเอชเอฟ/เอฟเอ็ม CW</t>
  </si>
  <si>
    <t>เรด้าเรือตรวจการณ์</t>
  </si>
  <si>
    <t>08.12.2008</t>
  </si>
  <si>
    <t>เครื่องติดตามตรวจสอบเป้าหมาย</t>
  </si>
  <si>
    <t>เครื่องรับ-ส่งวิทยุ AM/FM/SSB ชนิดติดตั้</t>
  </si>
  <si>
    <t>เครื่องรับ-ส่งวิทยุ VHF/FM ชนิดมือถือ 5</t>
  </si>
  <si>
    <t>เครื่องรับส่งวิทยุระบบ VHF/FM ชนิดประจำท</t>
  </si>
  <si>
    <t>เครื่องรับส่งวิทยุระบบ VHF/FM ชนิดมือถือ</t>
  </si>
  <si>
    <t>เครื่องรับ-ส่งวิทยุระบบ VHF/FM (รน.)</t>
  </si>
  <si>
    <t>เครื่องรับ-ส่งวิทยุระบบ HF/SSB (รน.)</t>
  </si>
  <si>
    <t>เครื่องรับส่งวิทยุระบบ HF/SSB ชนิดประจำท</t>
  </si>
  <si>
    <t>เครื่องตรวจหาตรวจระบบ GPS</t>
  </si>
  <si>
    <t>เครื่องตรวจหาตรวจระบบ GPS  Potter</t>
  </si>
  <si>
    <t>เครื่องรับ-ส่งวิทยุ HF/SSB ชนิดประจำที่  100 วัตต์</t>
  </si>
  <si>
    <t>อุปกรณ์ติดตามเป้าทางน้ำผ่านดาวเทียม</t>
  </si>
  <si>
    <t>อุปกรณ์ติดตามเป้าทางน้ำผ่านดาวเทียมพร้อมแบตเตอรี่</t>
  </si>
  <si>
    <t>เครื่องรับส่งวิทยุระ</t>
  </si>
  <si>
    <t>เรดาเรือตรวจการณ์  บก.รน.</t>
  </si>
  <si>
    <t>เครื่องรับ-ส่งวิทยุ ชนิดประจำที่</t>
  </si>
  <si>
    <t>เครื่อง จีพีเอส.</t>
  </si>
  <si>
    <t>เครื่องรับ-ส่งวิทยุ ชนิดมือถือ บก.รน.</t>
  </si>
  <si>
    <t>เครื่องรับ-ส่งวิทยุ ชนิดประจำที่ บก.รน.</t>
  </si>
  <si>
    <t>30.12.2014</t>
  </si>
  <si>
    <t>เครื่องรับ-ส่งวิทยชนิดประจำที่ ICOM</t>
  </si>
  <si>
    <t>01.01.2015</t>
  </si>
  <si>
    <t>เครื่องรับ-ส่งวิทยุแบบมารีน SUPER STAR</t>
  </si>
  <si>
    <t>01.02.2015</t>
  </si>
  <si>
    <t>เครื่องตรวจหาตำบลที่ด้วยดาวเทียม(จีพีเอส) Garmin</t>
  </si>
  <si>
    <t>โทรศัพท์ผ่านดาวเทียม</t>
  </si>
  <si>
    <t>16.03.2017</t>
  </si>
  <si>
    <t>ตู้ชุมสายแบบไอพี ยี่ห้อ FORTH รุ่น IPX-116</t>
  </si>
  <si>
    <t>เครื่องตรวจหาตำบลเรือ ระบบ GPS (กก.2)</t>
  </si>
  <si>
    <t>เครื่องขยายเสีย,โปรเจคเตอร์,จอรับภาพและเครื่องฉายภ</t>
  </si>
  <si>
    <t>30.09.2021</t>
  </si>
  <si>
    <t>เครื่องขยายเสียง ศูนย์พักคอยบก.รน.</t>
  </si>
  <si>
    <t>กล้องถ่ายวีดีโอ</t>
  </si>
  <si>
    <t>กล้องถ่ายภาพ</t>
  </si>
  <si>
    <t>เครื่องฉายและวีดีโอ(โปรเจคเตอร์) บก.รน.</t>
  </si>
  <si>
    <t>กล้องถ่ายรูปดิจิตอล</t>
  </si>
  <si>
    <t>17.06.2013</t>
  </si>
  <si>
    <t>เครื่องสูบน้ำ ขนาดท่อส่ง 12 นิ้ว สูบได้ 1,200 ลบ.ม</t>
  </si>
  <si>
    <t>กล้องตรวจการณ์ในเวลากลางคืน ATN</t>
  </si>
  <si>
    <t>เครื่องผลิตออกซิเจนขนาด 10 ลิตร ศูนย์พักคอย บก.รน.</t>
  </si>
  <si>
    <t>ชุดตรวจสอบน้ำมัน</t>
  </si>
  <si>
    <t>คอมพิวเตอร์จอ LED คอมพิวเตอร์สำหรับ station</t>
  </si>
  <si>
    <t>เครื่องคอมพิวเตอร์ ประมวลผลทั่วไป ขนาด 19 นิ้ว</t>
  </si>
  <si>
    <t>09.03.2021</t>
  </si>
  <si>
    <t>คอมพิวเตอร์ สำหรับงานประมวลผล แบบที่1 ปี64</t>
  </si>
  <si>
    <t>กล้องวงจรปิด ศูนย์พักคอยบก.รน.</t>
  </si>
  <si>
    <t>เครื่องพิมพ์ Multifunction ชนิดเลเซอร์/ชนิด LED สี</t>
  </si>
  <si>
    <t>อุปกรณ์กระจายสัญญาไร้สาย แบบที่ 1</t>
  </si>
  <si>
    <t>เครื่องพิมพ์มัลติฟังก์ชั่น ชนิดเลเซอร์</t>
  </si>
  <si>
    <t>เครื่องคอมพิวเตอร์ประมวลผล</t>
  </si>
  <si>
    <t>เครื่องพิมพ์สำหรับคอมพิวเตอร์ ชนิดเลเซอร์เจ็ท</t>
  </si>
  <si>
    <t>คอมพิวเตอร์เเบบกระเป๋าหิ้ว</t>
  </si>
  <si>
    <t>ตู้น้ำดื่ม และตู้เย็น ขนาด 7 คิว</t>
  </si>
  <si>
    <t>หมวดสินทรัพย์ 12061500 คุรภัณฑ์สนาม</t>
  </si>
  <si>
    <t>หมวดสินทรัพย์ 12061500 คุรภัณฑ์สนาม (ที่หมดอายุการใช้งาน)</t>
  </si>
  <si>
    <t>หน้ากากดำน้ำ พร้อมตีนกบ(ฟิน) (รน.)</t>
  </si>
  <si>
    <t>เครื่องอัดอากาศ (รน.)</t>
  </si>
  <si>
    <t>ถังดำน้ำ</t>
  </si>
  <si>
    <t>ครุภัณฑ์สนาม บก.รน.</t>
  </si>
  <si>
    <t>เข็มทิศไยโรพร้อมอุปกรณ์</t>
  </si>
  <si>
    <t>ชูชีพดำน้ำ(กก.2)</t>
  </si>
  <si>
    <t>ตีนกบ(กก.2)</t>
  </si>
  <si>
    <t>ขวดอากาศดำน้ำ(กก.2)</t>
  </si>
  <si>
    <t>ปืน SIG SAUER P320 SP (503 กระบอก)</t>
  </si>
  <si>
    <t>01.06.2021</t>
  </si>
  <si>
    <t>อาวุธปืนลูกซองกึ่งอัตโนมัติ 12 เกจ ยี่ห้อ Benelli</t>
  </si>
  <si>
    <t>16.09.2010</t>
  </si>
  <si>
    <t>เสื้อเกราะกันกระสุน</t>
  </si>
  <si>
    <t>เครื่องวัดความลึกของน้ำ (กก.2)</t>
  </si>
  <si>
    <t>สินทรัพย์คงเหลือ กก.5 บก.รน.</t>
  </si>
  <si>
    <t>01.05.2011</t>
  </si>
  <si>
    <t>สร้างเรือนแถว ส.รน.6 กก.5 บก.รน. จำนวน 1 หลัง</t>
  </si>
  <si>
    <t>01.06.2020</t>
  </si>
  <si>
    <t>ตึกแถว 2 ชั้น</t>
  </si>
  <si>
    <t>3. บ้านพักอาศัยตึก 2 ชั้น คสล.ติดดิน</t>
  </si>
  <si>
    <t>บ้านพักอาศัยตึก 2 ชั้น คสล.ติดดิน</t>
  </si>
  <si>
    <t>5. ตึกแถว 2 ชั้น</t>
  </si>
  <si>
    <t>6. บ้านพักอาศัยตึก 2 ชั้นพื้น คสล.ติดดิน</t>
  </si>
  <si>
    <t>7. บ้านพักอาศัยตึก 2 ชั้นพื้น คสล.ติดดิน</t>
  </si>
  <si>
    <t>8. บ้านพักอาศัยตึก 2 ชั้นพื้น คสล.ติดดิน</t>
  </si>
  <si>
    <t>9. ตึกแถว 2 ชั้น</t>
  </si>
  <si>
    <t>10. บ้านพักนายสิบ-พลฯ ตึกแถว 2 ชั้น</t>
  </si>
  <si>
    <t>19.บ้านพักตึก 2 ชั้นพื้น คสล.ติดดิน</t>
  </si>
  <si>
    <t>20.บ้านพักตึก 2 ชั้นพื้น คสล.ติดดิน</t>
  </si>
  <si>
    <t>21.บ้านพักตึก 2 ชั้นพื้น คสล.ติดดิน</t>
  </si>
  <si>
    <t>23.ตึกแถว 2 ชั้น</t>
  </si>
  <si>
    <t>28.บ้านพักอาศัยตึก/ไม้ 2 ชั้นพื้น คสล.</t>
  </si>
  <si>
    <t>38.บ้านพักตึก 2 ชั้นพื้น คสล.ติดดิน</t>
  </si>
  <si>
    <t>41.บ้านพักตึก 2 ชั้นพื้น คสล.ติดดิน</t>
  </si>
  <si>
    <t>43.ตึกแถว 2 ชั้น</t>
  </si>
  <si>
    <t>44.ตึกแถว 2 ชั้น</t>
  </si>
  <si>
    <t>45.ตึกแถว 2 ชั้น</t>
  </si>
  <si>
    <t>46.ตึกแถว 2 ชั้น</t>
  </si>
  <si>
    <t>51.ตึกแถว 2 ชั้น</t>
  </si>
  <si>
    <t>42.ตึกแถว 2 ชั้น</t>
  </si>
  <si>
    <t>42.1 ตึกแถว 2 ชั้น</t>
  </si>
  <si>
    <t>26. อาคารบ้านพักอาศัยครึ่งตึก/ไม้ 2 ชั้น</t>
  </si>
  <si>
    <t>26.1 อาคารบ้านพักอาศัยครึ่งตึก/ไม้ 2 ชั้น</t>
  </si>
  <si>
    <t>18. ตึกแถว 2 ชั้น</t>
  </si>
  <si>
    <t>18.1 ตึกแถว 2 ชั้น</t>
  </si>
  <si>
    <t>16. บ้านพักอาศัยตึก 2 ชั้นพื้น คสล.ติดดิน</t>
  </si>
  <si>
    <t>16.1 บ้านพักอาศัยตึก 2 ชั้นพื้น คสล.ติดดิน</t>
  </si>
  <si>
    <t>50.บ้านพักอาศัยไม้ชั้นเดียวใต้ถุนสูง</t>
  </si>
  <si>
    <t>37.บ้านพักอาศัยครึ่งตึก/ไม้ 2 ชั้นพื้น คสล.</t>
  </si>
  <si>
    <t>37.1 บ้านพักอาศัยครึ่งตึก/ไม้ 2 ชั้นพื้น คสล.</t>
  </si>
  <si>
    <t>32. บ้านพักอาศัยตึก/ไม้ 2 ชั้นพื้น คสล.</t>
  </si>
  <si>
    <t>32.1 บ้านพักอาศัยตึก/ไม้ 2 ชั้นพื้น คสล.</t>
  </si>
  <si>
    <t>48. บ้านพักตึกชั้นเดียว</t>
  </si>
  <si>
    <t>40. ห้องแถวครึ่งตึก/ไม้ อาคาร 2 ชั้น</t>
  </si>
  <si>
    <t>39. ห้องแถวครึ่งตึก/ไม้ อาคาร 2 ชั้น</t>
  </si>
  <si>
    <t>36. บ้านพักอาศัยครึ่งตึก/ไม้ 2 ชั้นพื้น คสล.</t>
  </si>
  <si>
    <t>31. ตึกแถว ครึ้งตึก/ไม้ 2 ชั้น</t>
  </si>
  <si>
    <t>30. ตึกแถว ครึ่งตึก/ไม้ 2 ชั้น</t>
  </si>
  <si>
    <t>29. ตึกแถว ครึ่งตึก/ไม้ 2 ชั้น</t>
  </si>
  <si>
    <t>12. ห้องแถวครึ่งตึก/ไม้ อาคาร 2 ชั้น</t>
  </si>
  <si>
    <t>11. ห้องแถวครึ่งตึก/ไม้ อาคาร 2 ชั้น</t>
  </si>
  <si>
    <t>49.บ้านพักอาศัยไม้ชั้นเดียวใต้ถุนสูง</t>
  </si>
  <si>
    <t>14.บ้านพักอาศัยไม้สองชั้น พื้นไม้ยกพื้น</t>
  </si>
  <si>
    <t>01.08.2010</t>
  </si>
  <si>
    <t>อาคารที่ทำการ ส.รน.6 กก.5 บก.รน.</t>
  </si>
  <si>
    <t>อาคารที่ทำการสูงไม่เกิน 4 ชั้น</t>
  </si>
  <si>
    <t>15. อาคารที่ทำการตึก/ไม้</t>
  </si>
  <si>
    <t>25.อาคารที่ทำการตึก/ไม้ 2 ชั้น</t>
  </si>
  <si>
    <t>35. อาคารที่ทำการ 2 ชั้น ครึ่งตึก/ไม้ คสล.</t>
  </si>
  <si>
    <t>01.05.2014</t>
  </si>
  <si>
    <t>ศูนย์ฝึกพร้อมสระว่ายน้ำ กก.5 บก.รน.</t>
  </si>
  <si>
    <t>13. ปั๊มน้ำมัน</t>
  </si>
  <si>
    <t>หมวดสินทรัพย์ 12050400 สิ่งปลูกสร้าง (ที่หมดอายุการใช้งาน)</t>
  </si>
  <si>
    <t>22.สะพานท่าเทียบเรือ</t>
  </si>
  <si>
    <t>27.โรงจอดเรือเร็ว</t>
  </si>
  <si>
    <t>47.ถนน คสล.หนา 0.15 ม.</t>
  </si>
  <si>
    <t>24. กำแพงรั้วคอนกรีตผนังอิฐบล็อค</t>
  </si>
  <si>
    <t>02.03.2015</t>
  </si>
  <si>
    <t>เครื่องปรับอากาศ ยี่ห้อ CARRIER  จำนวน ๔ เครื่อง</t>
  </si>
  <si>
    <t>21.05.2018</t>
  </si>
  <si>
    <t>เครื่องถ่ายเอกสาร Kyocera 1 เครื่อง</t>
  </si>
  <si>
    <t>เรือเพลายาว หมายเลข รน.76</t>
  </si>
  <si>
    <t>เรือตรวจการณ์ประเภท CATAMARAN ขนาด 80 ฟุต No.815</t>
  </si>
  <si>
    <t>รถจักรยานยนต์ ขนาด 120 ซีซี บก.รน.</t>
  </si>
  <si>
    <t>เรื่อตรวจการณ์ หมายเลข 634</t>
  </si>
  <si>
    <t>เรื่อตรวจการณ์ หมายเลข 632</t>
  </si>
  <si>
    <t>เรื่อตรวจการณ์ หมายเลข 633</t>
  </si>
  <si>
    <t>รถยนจ์โล่ 50374</t>
  </si>
  <si>
    <t>รถยนจ์โล่ 50388</t>
  </si>
  <si>
    <t>รถยนจ์โล่ 50375</t>
  </si>
  <si>
    <t>รถยนจ์โล่ 50437</t>
  </si>
  <si>
    <t>เรือ พ.56</t>
  </si>
  <si>
    <t>เรือ พ.61</t>
  </si>
  <si>
    <t>02.02.2015</t>
  </si>
  <si>
    <t>เครื่องรับส่งวิทยุ ชนิดประจำที่</t>
  </si>
  <si>
    <t>วิทยุโมโตโรล่า VHF/FM จีพี300</t>
  </si>
  <si>
    <t>14วิทยุโมโตโรล่า VHF/FM จีพี300</t>
  </si>
  <si>
    <t>14.1วิทยุโมโตโรล่า VHF/FM จีพี300</t>
  </si>
  <si>
    <t>12วิทยุ VHF/FM แบบมารีนแบนด์</t>
  </si>
  <si>
    <t>12วิทยุรับส่งข่ายประมง</t>
  </si>
  <si>
    <t>13วิทยุโมโตโรล่า VHF/FM จีพี 300</t>
  </si>
  <si>
    <t>เครื่องคอมพ์พิวเตอร์พร้อมเครื่องพิมพ์</t>
  </si>
  <si>
    <t>คอมพิวเตอร์พร้อมเครื่องพิมพ์</t>
  </si>
  <si>
    <t>เครื่องคอมพิวเตอร์พร้อมเครื่องพิมพ์</t>
  </si>
  <si>
    <t>สินทรัพย์คงเหลือ กก.6 บก.รน.</t>
  </si>
  <si>
    <t>เรือนแถว กก.6 บก.รน.</t>
  </si>
  <si>
    <t>เครื่องปรับอากาศ บก.รน.</t>
  </si>
  <si>
    <t>ต่อเรือยนต์เร็วฯ30 ฟุต 2 ลำ รน 78 ,79    บก.รน.</t>
  </si>
  <si>
    <t>เรือตรวจการณ์หมายเลข 636</t>
  </si>
  <si>
    <t>เครื่องพิมพ์แบบเลเซอร์ บก.รน.</t>
  </si>
  <si>
    <t>เครื่องคอมพิวเตอร์แบบตั้งโต๊ะ</t>
  </si>
  <si>
    <t>สินทรัพย์คงเหลือ กก.7 บก.รน.</t>
  </si>
  <si>
    <t>01.02.2020</t>
  </si>
  <si>
    <t>บ้านพักรอง ผกก. ตึก2ชั้น พื้นคลส.ติดดิน</t>
  </si>
  <si>
    <t>บ้านพักรอง สว.ตึก2ชั้น พื้น คลส.ติดดิน กก.7ฯส.รน.1</t>
  </si>
  <si>
    <t>ห้องแถวชั้นประทวนฯ10คูหา ตึกแถว2ชั้น</t>
  </si>
  <si>
    <t>ห้องแถวชั้นประทวนฯ8คูหา กก.7ฯ,ส.รน.1</t>
  </si>
  <si>
    <t>ห้องแถวชั้นประทวนฯ5คูหา ตึกแถว2ชั้น กก.7ฯ,ส.รน.1</t>
  </si>
  <si>
    <t>บ้านพักสว.ตึก2ชั้น พื้นคลส.ติดดิน</t>
  </si>
  <si>
    <t>บ้านพัก รอง สว. ตึก2ชั้น(ตึกแฝด)ฯ ส.รน.2ฯ</t>
  </si>
  <si>
    <t>บ้านพัก รองสว.ตึก2ชั้น พื้น คลส.ติดดิด</t>
  </si>
  <si>
    <t>เรือนแถวชั้นประทวนฯ 5 คูหา ตึกแถว2ชั้น</t>
  </si>
  <si>
    <t>อาคารห้องแถว(แฟลต) ส.รน.4ฯ</t>
  </si>
  <si>
    <t>อาคารห้องแถง(แฟลต) ส.รน.4ฯ</t>
  </si>
  <si>
    <t>บ้านพักรองผกก. (กก.และส.รน.1)</t>
  </si>
  <si>
    <t>บ้านพักรองสว.ครึ่งตึกครึ่งไม้2ชั้น ก(ก.และส.รน.1)</t>
  </si>
  <si>
    <t>ห้องแถวชั้นประทวน 16 คูหา (กก.และส.รน.1)</t>
  </si>
  <si>
    <t>ห้องแถวชั้นประทวน7คูหา กก.และส.รน.1</t>
  </si>
  <si>
    <t>ห้องแถวชั้นประทวน7คูหากก.และส.รน.1</t>
  </si>
  <si>
    <t>บ้านพักรองสว.ไม้ยกพื้น2ชั้นพื้นติดดินส.รน.2</t>
  </si>
  <si>
    <t>บ้านพักรองสว.ไม้ยกพื้น2ชั้น พื้นคลส. ส.รน.2</t>
  </si>
  <si>
    <t>เรือนแถวชั้นประทวน20คูหา</t>
  </si>
  <si>
    <t>บ้านพักรองสว.ไม้ยกพื้น2ชั้นพื้นคลส ส.รน.3</t>
  </si>
  <si>
    <t>ห้องแถวชั้นประทวน8คูหา ส.รน.3</t>
  </si>
  <si>
    <t>ห้องแถวชั้นประทวน5คูหา ส.รน.3</t>
  </si>
  <si>
    <t>บ้านพักสว/รองสว ไม้ยกพื้น ส.รน.3</t>
  </si>
  <si>
    <t>บ้านพักเดี่ยวรองสว2ชั้น ครึ่งตึกครึ่งไม้ ส.รน.4</t>
  </si>
  <si>
    <t>บ้านพักสว 2ชั้นครึ่งตึกครึ่งไม้ ส.รน.4</t>
  </si>
  <si>
    <t>บ้านพักครึ่งตึกครึ่งไม้ ประทวน5ห้อง ส.รน.4</t>
  </si>
  <si>
    <t>อาคารตำรวจน้ำ</t>
  </si>
  <si>
    <t>ที่ทำการ กก.7บก.รน.  และส.รน.1 กก.7 บก.รน.</t>
  </si>
  <si>
    <t>ที่ทำการ ส.รน.2 กก.7 บก.รน.</t>
  </si>
  <si>
    <t>ที่ทำการ ส.รน.3 กก.7 บก.รน.</t>
  </si>
  <si>
    <t>ถังบรรจุน้ำฝน ส.รน.2ฯ</t>
  </si>
  <si>
    <t>แนวรั้วเสา คลส.ทรงสี่เหลี่ยม</t>
  </si>
  <si>
    <t>โรงเก็บเรือทรงจั่วกก.และส.รน.1</t>
  </si>
  <si>
    <t>เสาธงชาติพร้อมแท่น ส.รน.2</t>
  </si>
  <si>
    <t>ประตูรั้วเหล็ก ส.รน.2</t>
  </si>
  <si>
    <t>สะพานท่าเทียบเรือ ส.รน.4</t>
  </si>
  <si>
    <t>08.09.2020</t>
  </si>
  <si>
    <t>รถกระบะอีซูซุTRสุพรีมสีขาว ดับเบิลแคป โล่50379</t>
  </si>
  <si>
    <t>รถกระบะอีซูซุTRสุพรีมสีขาวดับเบิลแคป โล่ 50380</t>
  </si>
  <si>
    <t>เครื่องรับ-ส่ววิทยุ ชนิดประจำที่</t>
  </si>
  <si>
    <t>สินทรัพย์คงเหลือ กก.8 บก.รน.</t>
  </si>
  <si>
    <t>27.09.2019</t>
  </si>
  <si>
    <t>บ้านพักรองสารวัตร</t>
  </si>
  <si>
    <t>บ้านพักอาศัยรองสารวัตร</t>
  </si>
  <si>
    <t>เรือนแถว 10 หอ้งตึก</t>
  </si>
  <si>
    <t>เรือนแถว 10 หอ้งตึก  มีนาคม 2531</t>
  </si>
  <si>
    <t>เรือนแถว 10 หอ้งตึก  มีนาคม2532</t>
  </si>
  <si>
    <t>ปรับปรุงพื้นที่เพื่อใช้สำหรับจอดเรือตรวจการณ์</t>
  </si>
  <si>
    <t>เรือยนต์เร็ว30ฟุต  กก.8บก.รน.(รน.77)</t>
  </si>
  <si>
    <t>เรือตรวจการณ์ประเภท CATAMARAN ขนาด 60 ฟุต No.706</t>
  </si>
  <si>
    <t>เรือยางท้องแข็งขับเคลื่อนความเร็วสูง</t>
  </si>
  <si>
    <t>รถตรวจการณ์ขับเคลื่อน 4 ล้อ สำหรับลากเรือ</t>
  </si>
  <si>
    <t>เรื่อพยาบาล (46 ฟุต) เครื่องยนต์ไม่น้อยกว่า 300 แร</t>
  </si>
  <si>
    <t>รถยนต์หัวลากเอนกประสงค์สำหรับเรือ ขนาดไม่น้อยกว่า</t>
  </si>
  <si>
    <t>เรื่อตรวจการณ์ หมายเลข 635</t>
  </si>
  <si>
    <t>เรือยาง 40 แรงม้า 1 ลำ</t>
  </si>
  <si>
    <t>รถยนต์ไม่เกิน 1 ตัน</t>
  </si>
  <si>
    <t>เรือยาง 4 เมตร</t>
  </si>
  <si>
    <t>เครื่องยนต์ติดท้าย ไม่ต่ำกว่า 25 แรงม้า</t>
  </si>
  <si>
    <t>วิทยุสื่อสาร 25 W (เครื่องดำ และติดตั้งเสาพร้อมอุป</t>
  </si>
  <si>
    <t>ปป.บัญชีสินทรัพย์กรณีบันทึกสินทรัพย์ผิดประเภท</t>
  </si>
  <si>
    <t>วิทยุรับส่งวีเอสเอฟ</t>
  </si>
  <si>
    <t>ติดตั้งวิทยุแบบมารีนแบนด์</t>
  </si>
  <si>
    <t>ติดตั้งวิทยุโทรคมนาคม วีเอสเอฟ</t>
  </si>
  <si>
    <t>วิทยุโทรคมนาคมชนิดสังเคราะห็</t>
  </si>
  <si>
    <t>วิทยุโทรคมนาคมชนิดสังเคราะห์</t>
  </si>
  <si>
    <t>วิทยุโทรคมนาคมชชนิิดสังเคราะห์</t>
  </si>
  <si>
    <t>หมวดสินทรัพย์ 12060800 คุรภัณฑ์สำรวจ ต่ำกว่าเกณฑ์ (ที่หมดอายุการใช้งาน)</t>
  </si>
  <si>
    <t>กล้องส่องทางไกล</t>
  </si>
  <si>
    <t>กล้องส่งอทางไกล</t>
  </si>
  <si>
    <t>เตียงสำหรับผู้ป่วยในเรือและอุปกรณ์ที่เกี่ยวข้อง</t>
  </si>
  <si>
    <t>เก้าอี๊เคลื่อนย้ายผู้ป่วย</t>
  </si>
  <si>
    <t>เครื่องช่วยหายใจ</t>
  </si>
  <si>
    <t>เครื่องกระตุกไฟฟ้าหัวใจชนิด 2 เฟส พร้อมเครื่องวัด</t>
  </si>
  <si>
    <t>เครื่องติดตามสัญญาณชีพพร้อมเครื่องกระตุกหัวใจในเรื</t>
  </si>
  <si>
    <t>เครื่องช่วยนวดหัวใจอัตโนมัติ</t>
  </si>
  <si>
    <t>ตูเย็น</t>
  </si>
  <si>
    <t>ตู้เย็น</t>
  </si>
  <si>
    <t>สินทรัพย์คงเหลือ กก.9 บก.รน.</t>
  </si>
  <si>
    <t>เรือนแถว  กก.9 บก.รน.</t>
  </si>
  <si>
    <t>อาคารทำการ กก.9 บก.รน.</t>
  </si>
  <si>
    <t>เรื่อตรวจการณ์ หมายเลข 637</t>
  </si>
  <si>
    <t>09.01.2017</t>
  </si>
  <si>
    <t>ชุดวิทยุสื่อสารโมบาย ICOM พร้อมเสา-สายรับส่ง</t>
  </si>
  <si>
    <t>กล้องถ่ายรูป NIKON กันน้ำ 30 Mและกันกระแทก</t>
  </si>
  <si>
    <t>กล้องถ่ายภาพทางอากาศ</t>
  </si>
  <si>
    <t>สินทรัพย์คงเหลือ กก.10 บก.รน.</t>
  </si>
  <si>
    <t>01.10.2015</t>
  </si>
  <si>
    <t>เรือนแถงชั้นประทวนและพลตำรวจ</t>
  </si>
  <si>
    <t>อาคารบ้านพักสว.ส.รน.1</t>
  </si>
  <si>
    <t>อาคารบ้านพัก สว. ส.รน.3</t>
  </si>
  <si>
    <t>อาคารบ้านพัก รอง สว. ส.รน.3</t>
  </si>
  <si>
    <t>อาคารเรือนแถว ส.รน.2</t>
  </si>
  <si>
    <t>อาคารเรือนแถว ส.รน.4</t>
  </si>
  <si>
    <t>อาคารเรือนแถว ส.รน.5</t>
  </si>
  <si>
    <t>อาคารเรือนแถวสองชั้น ส.รน.3</t>
  </si>
  <si>
    <t>อาคารเรือนแถว ส.1 รน.</t>
  </si>
  <si>
    <t>อาคารบ้านพัก ส.รน.2</t>
  </si>
  <si>
    <t>อาคารเรือนแถวสองชั้่น ส.รน.1</t>
  </si>
  <si>
    <t>อาคารเรือนแถวสองชั้น ส.รน.1</t>
  </si>
  <si>
    <t>อาคารบ้านพัก รอง สว.ส.รน.4</t>
  </si>
  <si>
    <t>อาคารเรือนแถวไม้สองชั้น ส.รน.5</t>
  </si>
  <si>
    <t>อาคารบ้านพัก สว.ส.รน.5</t>
  </si>
  <si>
    <t>อาคารที่ทำการ ส.รน.1 กก.10 บก รน.</t>
  </si>
  <si>
    <t>28.06.2010</t>
  </si>
  <si>
    <t>อาคารที่ทำการ กก.10 บก.รน.และ ส.ร.น.3</t>
  </si>
  <si>
    <t>อาคารที่ทำการส.รน.2</t>
  </si>
  <si>
    <t>อาคารที่ทำการไม้ชั้นเดียว ส.รน.5</t>
  </si>
  <si>
    <t>อาคารศูนย์ฝึกอบรมของ กก.10 บก.รน.</t>
  </si>
  <si>
    <t>อาคารฝึกอบรม ส.รน.5</t>
  </si>
  <si>
    <t>หมวดสินทรัพย์ 12050300 อาคารประโยชน์อื่นๆ (ที่หมดอายุการใช้งาน)</t>
  </si>
  <si>
    <t>อาคารโรงงานซ่อม ส.รน.1</t>
  </si>
  <si>
    <t>แท๊งเก็บน้ำประจำศูนย์ฝึกอบรม</t>
  </si>
  <si>
    <t>ห้องน้ำประจำศูนย์ฝึกอบรม</t>
  </si>
  <si>
    <t>โรงอาหารประจำศูนย์ฝึกอบรม</t>
  </si>
  <si>
    <t>ห้องน้ำประจำอาคารฝึกอบรม ส.รน.5</t>
  </si>
  <si>
    <t>แพจอดเรือ ส.รน.1</t>
  </si>
  <si>
    <t>แพจอดเรือ ส.รน.2</t>
  </si>
  <si>
    <t>รถยนต์ ISUZU ส.รน.3</t>
  </si>
  <si>
    <t>เรือท้องแบนพร้อมเครื่องยนต์ ส.รน.1</t>
  </si>
  <si>
    <t>เรือท้องแบนพร้อมเครื่องยนต์ ส.รน.3</t>
  </si>
  <si>
    <t>สินทรัพย์คงเหลือ กก.11 บก.รน.</t>
  </si>
  <si>
    <t>เรือนแถว ส.รน.1กก.11 บก.รน.</t>
  </si>
  <si>
    <t>เรือนแถว ส.รน.7 กก.11 บก.รน. (ปี 56)</t>
  </si>
  <si>
    <t>เรือนแถว ส.รน.7 กก.11 บก.รน. (ปี 54)</t>
  </si>
  <si>
    <t>เรือนแถงชั้นประทวนและพลตำรวจ 10 คู่หา</t>
  </si>
  <si>
    <t>อาคารเรือนแถว ชั้นประทวน</t>
  </si>
  <si>
    <t>เรือนแถวคอนกรีต</t>
  </si>
  <si>
    <t>บ้านพัก</t>
  </si>
  <si>
    <t>บ้านพักรอง สว.</t>
  </si>
  <si>
    <t>บ้านพักรอง ผกก.</t>
  </si>
  <si>
    <t>อาคารเรือนแถว</t>
  </si>
  <si>
    <t>อาคารที่ทำการ</t>
  </si>
  <si>
    <t>อาคารที่ทำการ รน.5</t>
  </si>
  <si>
    <t>อาคารที่ทำการ รน.4</t>
  </si>
  <si>
    <t>อู่ลอย ส.รน.1 กก.11 บก.รน.</t>
  </si>
  <si>
    <t>สร้างอู่ลอย ส.รน.4 กก.1 บก.รน.</t>
  </si>
  <si>
    <t>28.01.2014</t>
  </si>
  <si>
    <t>สร้างถนน ส.รน.7 กก.11 บก.รน.</t>
  </si>
  <si>
    <t>แพจอดเรือ รน.6</t>
  </si>
  <si>
    <t>แพจอดเรือ รน.4</t>
  </si>
  <si>
    <t>แพจอดเรือ ส.รน.1 กก.11 บก.รน.</t>
  </si>
  <si>
    <t>ตู้นิรภัย ขนาด 150 กก.ส.รน.3 กก.12 บก.รน.</t>
  </si>
  <si>
    <t>เรือ รน.(20 ฟุต)พร้อมเครื่องยนต์ติดท้าย</t>
  </si>
  <si>
    <t>เรือยนต์เร็ว 40 ฟุต ส.รน.1 กก.11 บก.รน. (รน.80)</t>
  </si>
  <si>
    <t>เรืออู่ลอยตามคุณลักษณะเลขที่ 2044-38</t>
  </si>
  <si>
    <t>รถยนต์กระบะบรรทุกโตโยต้าไฮลัก</t>
  </si>
  <si>
    <t>รถยนต์กระบะบรรทุกอีซูซุ</t>
  </si>
  <si>
    <t>ปรับปรุงบัญชีสินทรัพย์บันทึกผิดประเภท</t>
  </si>
  <si>
    <t>สินทรัพย์คงเหลือ บก.ปทส.</t>
  </si>
  <si>
    <t>อาคารที่พักอาศัยข้าราชการตำรวจ (อาคาร 1)</t>
  </si>
  <si>
    <t>อาคารที่พักอาศัยข้าราชการตำรวจ(อาคาร 2)</t>
  </si>
  <si>
    <t>อาคารที่พักอาศัยข้าราชการตำรวจ (อาคาร 3)</t>
  </si>
  <si>
    <t>อาคารที่ทำการ บก.ปทส. 4 ชั้น ใต้ถุนโล่ง</t>
  </si>
  <si>
    <t>ป้ายชื่อหน่วยงาน</t>
  </si>
  <si>
    <t>อาคารทีทำการ บก.ปทส. 3 ชั้น</t>
  </si>
  <si>
    <t>โรงจอดรถยนต์ ทรงเพิงหมาแหงน</t>
  </si>
  <si>
    <t>อาคาร ค.ส.ล. ทรงจั่ว (ป้อมยาม)</t>
  </si>
  <si>
    <t>เสาธงฐานวงรีปูกระเบื้อง</t>
  </si>
  <si>
    <t>เสาอากาศวิทยุสื่อสารฐานสี่เหลื่ยม</t>
  </si>
  <si>
    <t>06.11.2017</t>
  </si>
  <si>
    <t>เครื่องปรับอากาศ EMINENT รุ่น ER30F 30,025 BTU</t>
  </si>
  <si>
    <t>28.12.2018</t>
  </si>
  <si>
    <t>เครื่องปรับอากาศ แบบแยกส่วน ชิดตั้งพื้น</t>
  </si>
  <si>
    <t>22.12.2014</t>
  </si>
  <si>
    <t>รถบรรทุก(ดีเซล)ขนาด 1 ตัน ขับเคลื่อน 2 ล้อ</t>
  </si>
  <si>
    <t>รถบรรทุก TOYOTA HILUX REVO D-CAB โล่ 11134</t>
  </si>
  <si>
    <t>รถบรรทุก TOYOTA HILUX REVO D-CAB โล่ 11135</t>
  </si>
  <si>
    <t>รถบรรทุก TOYOTA HILUX REVO D-CAB โล่ 11136</t>
  </si>
  <si>
    <t>รถบรรทุก TOYOTA HILUX REVO D-CAB โล่ 11137</t>
  </si>
  <si>
    <t>รถบรรทุก TOYOTA HILUX REVO D-CAB โล่ 11138</t>
  </si>
  <si>
    <t>รถบรรทุก TOYOTA HILUX REVO D-CAB โล่ 11139</t>
  </si>
  <si>
    <t>รถบรรทุก TOYOTA HILUX REVO D-CAB โล่ 11140</t>
  </si>
  <si>
    <t>รถบรรทุก TOYOTA HILUX REVO D-CAB โล่ 11141</t>
  </si>
  <si>
    <t>รถบรรทุก TOYOTA HILUX REVO D-CAB โล่ 11142</t>
  </si>
  <si>
    <t>รถบรรทุก TOYOTA HILUX REVO D-CAB โล่ 11143</t>
  </si>
  <si>
    <t>รถบรรทุก TOYOTA HILUX REVO D-CAB โล่ 11144</t>
  </si>
  <si>
    <t>รถบรรทุก TOYOTA HILUX REVO D-CAB โล่ 11145</t>
  </si>
  <si>
    <t>รถบรรทุก TOYOTA HILUX REVO D-CAB โล่ 11146</t>
  </si>
  <si>
    <t>รถบรรทุก TOYOTA HILUX REVO D-CAB โล่ 11147</t>
  </si>
  <si>
    <t>รถบรรทุก TOYOTA HILUX REVO D-CAB โล่ 11148</t>
  </si>
  <si>
    <t>รถบรรทุก TOYOTA HILUX REVO D-CAB โล่ 11149</t>
  </si>
  <si>
    <t>รถบรรทุก TOYOTA HILUX REVO D-CAB โล่ 11150</t>
  </si>
  <si>
    <t>รถบรรทุก TOYOTA HILUX REVO D-CAB โล่ 11151</t>
  </si>
  <si>
    <t>รถบรรทุก TOYOTA HILUX REVO D-CAB โล่ 11152</t>
  </si>
  <si>
    <t>รถบรรทุก TOYOTA HILUX REVO D-CAB โล่ 11153</t>
  </si>
  <si>
    <t>รถยนต์ตรวจการณ์ IZUSU รุ่น MU-X 4x2 1.9 CD 6</t>
  </si>
  <si>
    <t>19.04.2021</t>
  </si>
  <si>
    <t>รถบรรทุก(ดีเซล)ขนาด 1 ตัน ขับเคลื่อน 4 ล้อ</t>
  </si>
  <si>
    <t>รถบรรทุกดีเซล โอนมาจาก 100000105391</t>
  </si>
  <si>
    <t>รถบรรทุก(ดีเซล)ขนาด 1ตัน ขับเคลื่อน 4 ล้อ</t>
  </si>
  <si>
    <t>03.02.2016</t>
  </si>
  <si>
    <t>รถบรรทุก(ดีเซล)ขับเคลื่อน 4 ล้อ</t>
  </si>
  <si>
    <t>27.10.2016</t>
  </si>
  <si>
    <t>วิทยุสื่อสารยี่ห้อ ICOM รุ่น IC-G80</t>
  </si>
  <si>
    <t>30.10.2018</t>
  </si>
  <si>
    <t>วิทยุสื่อสาร ยี่ห้อ ICOM รุ่น IC-F5023</t>
  </si>
  <si>
    <t>สร้างโปรเจคเตอร์ยี่ห้อ BENQ รุ่น MX 602</t>
  </si>
  <si>
    <t>31.10.2018</t>
  </si>
  <si>
    <t>เครื่องมัลติมีเดียโปรเจคเตอร์ระดับ XGA</t>
  </si>
  <si>
    <t>คุรุภัณฑ์สำรวจ เครื่องหาพิกัดด้วยสัญญาณดาวเทียม</t>
  </si>
  <si>
    <t>25.12.2017</t>
  </si>
  <si>
    <t>กล้องส่องทางไกลอินฟาเรท 5X รุ่น RG-88</t>
  </si>
  <si>
    <t>15.11.2017</t>
  </si>
  <si>
    <t>เครื่องหาพิกัดด้วยสัญญาณดาวเทียม แบบพกพก</t>
  </si>
  <si>
    <t>กล้องระดับขนาดกำลังขยาย 32 เท่าน</t>
  </si>
  <si>
    <t>21.12.2018</t>
  </si>
  <si>
    <t>เครื่องหาพิกัดด้วยสัญญาดาวเทียม แบบพกพา</t>
  </si>
  <si>
    <t>ชุดคอมพิวเตอร์</t>
  </si>
  <si>
    <t>17.11.2016</t>
  </si>
  <si>
    <t>คอมพิวเตอร์ สำหรับสำนักงาน</t>
  </si>
  <si>
    <t>เครื่องคอมพิวเตอร์โน๊ตบุ๊ค สำหรับประมวลผล</t>
  </si>
  <si>
    <t>เครื่องพิมพ์เลเซอร์สีมัลติฟังก์ชั่นยี่ห้อ Connon</t>
  </si>
  <si>
    <t>20.12.2018</t>
  </si>
  <si>
    <t>เครื่องคอมพิวเตอร์สำนักงาน จอขนาด 19 นิ้ว</t>
  </si>
  <si>
    <t>เครื่องคอมพิวเตอร์สำหรับงานประมวลผล</t>
  </si>
  <si>
    <t>สินทรัพย์คงเหลือ บก.ปคม.</t>
  </si>
  <si>
    <t>หมวดสินทรัพย์ 12050800 ส่วนปรับปรุงอาคาร</t>
  </si>
  <si>
    <t>ปรับปรุงพื้นทีทำงาน บก.ปคม.</t>
  </si>
  <si>
    <t>05.01.2018</t>
  </si>
  <si>
    <t>ตู้เก็บเอกสารแบบ 4 ลิ้นชัก</t>
  </si>
  <si>
    <t>19.01.2010</t>
  </si>
  <si>
    <t>เครื่องปรับอากาศ บก.ท. (ห้องประชุม)</t>
  </si>
  <si>
    <t>11.05.2011</t>
  </si>
  <si>
    <t>โต๊ะประชุม</t>
  </si>
  <si>
    <t>17.12.2013</t>
  </si>
  <si>
    <t>เครื่องโทรสาร KONICA MINOLTA รุ่น 1590MF</t>
  </si>
  <si>
    <t>เครื่องเจาะกระดาษและเข้าเล่ม</t>
  </si>
  <si>
    <t>เครื่องทำลายเอกสาร ยี่ห้อ GBC รุ่น 40CDX</t>
  </si>
  <si>
    <t>01.02.2017</t>
  </si>
  <si>
    <t>โต๊ะทำงาน (ห้อง A3)+ตู้+โต๊ะข้าง</t>
  </si>
  <si>
    <t>โต๊ะทำงาน (ห้อง A2)+ตู้+โต๊ะข้าง</t>
  </si>
  <si>
    <t>21.04.2014</t>
  </si>
  <si>
    <t>รถบรรทุกขนาด 1 ตัน ขับเคลื่อน 4 ล้อ ดับเบิ้ลแค็บ</t>
  </si>
  <si>
    <t>01.04.2015</t>
  </si>
  <si>
    <t>รถโดยสาร ขนาด 12 ที่นั่ง (ดีเซล)</t>
  </si>
  <si>
    <t>12.02.2015</t>
  </si>
  <si>
    <t>รถบรรทุก(ดีเซล)ขนาด 3 ตัน 6 ล้อ</t>
  </si>
  <si>
    <t>30.12.2015</t>
  </si>
  <si>
    <t>รถยนต์นั่งส่วนกลาง บก.ปคบ. โตโยต้า อัลติส สีบรอนซ์</t>
  </si>
  <si>
    <t>08.02.2016</t>
  </si>
  <si>
    <t>รถยนต์บรรทุก (ดีเซล) ขนาด 1 ตัน ขับเคลื่อนสี่ล้อ</t>
  </si>
  <si>
    <t>29.01.2017</t>
  </si>
  <si>
    <t>รถยนต์เก๋ง ยี่ห้อ TOYOTA รุ่น ALTIC 1.6 G A/T</t>
  </si>
  <si>
    <t>17.03.2017</t>
  </si>
  <si>
    <t>รถบรรทุก(ดีเซล)ขนาด 1 ตัน ยี่ห้อโตโยต้า</t>
  </si>
  <si>
    <t>รถนั่งส่วนกลาง 1,600 ซีซี ยี่ห้อโตโยต้า</t>
  </si>
  <si>
    <t>16.01.2018</t>
  </si>
  <si>
    <t>รถจักรยานยนต์ ยี่ห้อ YAMAHA รุ่น AEROX155</t>
  </si>
  <si>
    <t>รถยนต์บรรทุกขนาด 1 ตัน ISUZU รุ่น CAB4</t>
  </si>
  <si>
    <t>01.07.2021</t>
  </si>
  <si>
    <t>01.07.2009</t>
  </si>
  <si>
    <t>รถจักรยานยนต์ ขนาด 140ซีซี</t>
  </si>
  <si>
    <t>13.10.2010</t>
  </si>
  <si>
    <t>รถบรรทุกดีเซล</t>
  </si>
  <si>
    <t>รถบรรทุกผู้ต้องหา</t>
  </si>
  <si>
    <t>รถบรรทุกดีเซลแบบดับเบิ้ลแคปพร้อมอุปกรณ์</t>
  </si>
  <si>
    <t>รถยนต์โดยสาร โอนมาจาก 100000067235</t>
  </si>
  <si>
    <t>รถบรรทุกดีเซล โอนมาจาก 100000105390</t>
  </si>
  <si>
    <t>รถบรรทุกดีเซล โอนมาจาก 100000105393</t>
  </si>
  <si>
    <t>รถบรรทุก  โอนมาจาก 100000150604</t>
  </si>
  <si>
    <t>รถบรรทุก  โอนมาจาก 100000150607</t>
  </si>
  <si>
    <t>รถบรรทุก  โอนมาจาก 100000067238</t>
  </si>
  <si>
    <t>10.05.2013</t>
  </si>
  <si>
    <t>รถยนต์โดยสารขนาดไม่น้อยกว่า 12 ที่นั่ง พร้อมอุปกรณ</t>
  </si>
  <si>
    <t>26.09.2014</t>
  </si>
  <si>
    <t>รถจักรยานยนต์ขนาดไม่น้อยกว่า 145 ซีซี จำนวน 32 คัน</t>
  </si>
  <si>
    <t>01.07.2019</t>
  </si>
  <si>
    <t>รถบรรทุก ISUZU D-MAX CAB4 โล่ 67200</t>
  </si>
  <si>
    <t>รถบรรทุก ISUZU D-MAX CAB4 โล่ 67201</t>
  </si>
  <si>
    <t>รถบรรทุก ISUZU D-MAX CAB4 โล่ 67202</t>
  </si>
  <si>
    <t>รถบรรทุก ISUZU D-MAX CAB4 โล่ 67203</t>
  </si>
  <si>
    <t>14.12.2016</t>
  </si>
  <si>
    <t>เครื่องขยายเสียงแบบลากจูง ลำโพง 15 น้ิว 450 วัตต์</t>
  </si>
  <si>
    <t>โทรทัศน์ แอลอีดี ทีวี 55 นิ้ว ยี่ห้อ SANSUNG</t>
  </si>
  <si>
    <t>ชุดเครื่องเสียง ยี่ห้อ BOSCH CCS 1000D SERIES</t>
  </si>
  <si>
    <t>13.12.2018</t>
  </si>
  <si>
    <t>เครื่องรับส่งวิทยุ ระบบ VHF/FM ติดรถยนต์ กำลังส่ง</t>
  </si>
  <si>
    <t>สัญญาณไฟฉุกเฉินแบบแถวยาวพร้อมเครื่องขยายเสียง</t>
  </si>
  <si>
    <t>11.12.2018</t>
  </si>
  <si>
    <t>เครื่องรับส่งวิทยุ ระบบ VHF/FM ชนิดมือถือ กำลังส่ง</t>
  </si>
  <si>
    <t>19.03.2021</t>
  </si>
  <si>
    <t>เครื่องลูกข่ายแบบพกพาชนิดหน้าจอสัมผัส HUAWEI-EP821</t>
  </si>
  <si>
    <t>เครื่องลูกข่ายแบบติดตั้งประจำที่ HUAWEI-EV751</t>
  </si>
  <si>
    <t>เครื่องฉายภาพและวัสดุประกอบ</t>
  </si>
  <si>
    <t>แผงควบคุม:ชุมสายโทรศัพท์;โทรศัพท์</t>
  </si>
  <si>
    <t>ลำโพง-ไมโครโฟน</t>
  </si>
  <si>
    <t>เครื่องโทรทัศน์สี จอแบน 21 นิ้ว</t>
  </si>
  <si>
    <t>06.02.2014</t>
  </si>
  <si>
    <t>เครื่องรับส่งวิทยุ ชนิดมือถือ จำนวน 110 เครื่อง</t>
  </si>
  <si>
    <t>เครื่องรับส่งวิทยุ ชนิดมือถือ จำนวน 11 เครื่อง</t>
  </si>
  <si>
    <t>14.11.2016</t>
  </si>
  <si>
    <t>กล้องถ่ายภาพนิ่ง ระบบดีจิตอล ยี่ห้อ Canon</t>
  </si>
  <si>
    <t>กล้องถ่ายวีดีโอ ระดับ Full HD</t>
  </si>
  <si>
    <t>28.10.2016</t>
  </si>
  <si>
    <t>เครื่องเล่นวีดีโอ ยี่ห้อ piomeer BDP-LX58</t>
  </si>
  <si>
    <t>โทรทัศน์ ยี่ห้อ LG LED TV Smart HD TV</t>
  </si>
  <si>
    <t>16.02.2017</t>
  </si>
  <si>
    <t>ชุดกล้องแขนยืด ยี่ห้อ Rayson</t>
  </si>
  <si>
    <t>ชุดเลนส์กลางคืนสำหรับกล้อง DSLR ยี่ห้อ Rayson</t>
  </si>
  <si>
    <t>กล้องถ่ายรูประบบดจิตอล ยี่ห้อ Cannon IXUS 285 HS</t>
  </si>
  <si>
    <t>01.11.2009</t>
  </si>
  <si>
    <t>จอรับภาพ</t>
  </si>
  <si>
    <t>25.06.2013</t>
  </si>
  <si>
    <t>เครื่องรับส่งสัญญาณวิดีโอยี่ห้อ Security Pro USA</t>
  </si>
  <si>
    <t>01.02.2016</t>
  </si>
  <si>
    <t>กล้องบันทึกภาพติดตั้งภายในรถยนต์ ยี่ห้อ LAWMATE</t>
  </si>
  <si>
    <t>กล้องดิจิตอล พร้อมเลนส์ซูม ยี่ห้อ NIKON รุ่น D750</t>
  </si>
  <si>
    <t>22.04.2021</t>
  </si>
  <si>
    <t>คอมพิวเตอร์ Lonovo All-in-one รุ่น V50a-22IMB</t>
  </si>
  <si>
    <t>22.05.2021</t>
  </si>
  <si>
    <t>คอมพิวเตอร์โน้ตบุ๊ก ยี่ห้อ Lenovo</t>
  </si>
  <si>
    <t>เครื่องพิมพ์ Multifunction Laser ยี่ห้อ HP</t>
  </si>
  <si>
    <t>23.04.2021</t>
  </si>
  <si>
    <t>เครื่องคอมพิวเตอร์ All in one สำหรับงานสำนักงาน</t>
  </si>
  <si>
    <t>23.05.2021</t>
  </si>
  <si>
    <t>คอมพิวเตอร์สำหรับประมวลผล</t>
  </si>
  <si>
    <t>เครื่องพิมพ์ แบบหัวฉีด</t>
  </si>
  <si>
    <t>05.02.2013</t>
  </si>
  <si>
    <t>คอมพิวเตอร์แม่ขายพร้อมเครื่องพิมพ์เลเซอร์</t>
  </si>
  <si>
    <t>13.09.2013</t>
  </si>
  <si>
    <t>คอมพิวเตอร์สำหรับงานประมวลผล Dell optiplex 7010</t>
  </si>
  <si>
    <t>15.05.2015</t>
  </si>
  <si>
    <t>คอมพิวเตอร์ตั้งโต๊ะสำหรับประมวลผลพร้อมเครื่องปริ้น</t>
  </si>
  <si>
    <t>เครื่องคอมพิวเตอร์แม่ข่ายยี่ห้อ DELL R420</t>
  </si>
  <si>
    <t>เครื่องคอมพิวเตอร์ตั้งโต๊ะ ยี่ห้อ ACER รุ่น ASPIRE</t>
  </si>
  <si>
    <t>เครื่องสแกนเนอร์แบบFeedScanยี่ห้อKodakรุ่น12600</t>
  </si>
  <si>
    <t>เครื่องบันทึกเสียงยี่ห้อ Sony รุ่น IC-DUX523</t>
  </si>
  <si>
    <t>โปรเจ็คเตอร์ Dell รุ่น 4320</t>
  </si>
  <si>
    <t>กล้องวิดีโอ ยี่ห้อ Sony รุ่น Handyeam HDR-PJ2340</t>
  </si>
  <si>
    <t>ชุดไมโครโฟนประจำห้องปฏิบัติการ</t>
  </si>
  <si>
    <t>โปรแกรมสำเร็จรูป ระบบสารบรรณอิเล็กทรอนิกส์</t>
  </si>
  <si>
    <t>ระบบบันทึกข้อมูลคดีเกี่ยวกับการค้ามนุษย์</t>
  </si>
  <si>
    <t>25.12.2015</t>
  </si>
  <si>
    <t>คอมพิวเตอร์ตั้งโต๊ะ ยี่ห้อ LEMEL LMB-1635820N_3YX</t>
  </si>
  <si>
    <t>คอมพิวเตอร์โน้ตบุ้ค ยี่ห้อ ASUS N/B K455LA</t>
  </si>
  <si>
    <t>เครื่องสำรองไฟฟ้า ขนาด 1 KV ยี่ห้อ ETECH EGO 1000V</t>
  </si>
  <si>
    <t>04.11.2016</t>
  </si>
  <si>
    <t>คอมพิวเตอร์ แบบที่ 1 ยี่ห้อ DELL</t>
  </si>
  <si>
    <t>คอมพิวเตอร์แบบที่ 2 ยี่ห้อ DELL</t>
  </si>
  <si>
    <t>เครื่องพิมพ์ ยี่ห้อ BROTHER รุ่น MFC-J2320</t>
  </si>
  <si>
    <t>13.06.2018</t>
  </si>
  <si>
    <t>เครื่องคอมพิวเตอร์โน๊ตบุ้ค ยี่ห้อ Lenovo</t>
  </si>
  <si>
    <t>06.12.2017</t>
  </si>
  <si>
    <t>คอมพิวเตอร์ตั้งโต๊ะ Lenovo ThinkCentre M710t TWR</t>
  </si>
  <si>
    <t>เครื่องพิมพ์ Inkjet printers สำหรับกระดาษ A3</t>
  </si>
  <si>
    <t>เครื่องพิมพ์ Multi function แบบฉีดหมึก Inkjet</t>
  </si>
  <si>
    <t>คอมพิวเตอร์โน้บุ๊กสำหรับประมวลผล ยี่ห้อ HP</t>
  </si>
  <si>
    <t>คอมพิวเตอร์ ยี่ห้อ ACER DESKTOP AIO Z3715-644</t>
  </si>
  <si>
    <t>เครื่องคอมพิวเตอร์ประมวลผล แบบที่ 2</t>
  </si>
  <si>
    <t>เครื่องคอมพิวเตอร์โน็ตบุ็คสำหรับประมวลผล</t>
  </si>
  <si>
    <t>เครื่องคอมพิวเตอร์โน๊ตบุ๊คสำหรับประมวลผล</t>
  </si>
  <si>
    <t>เครื่องพิมพ์คอมพิวเตอร์ ยี่ห้อ Canon imageCLASS MF</t>
  </si>
  <si>
    <t>เครื่องพิมพ์ Multifunction แบบฉีดหมึก (Inkjet)</t>
  </si>
  <si>
    <t>เครื่องคอมพิวเดอร์ประมวลผล แบบที่ 2</t>
  </si>
  <si>
    <t>เครื่องคอมพิวเตอร์โน๊ตบุ้คสำหรับประมวลผล</t>
  </si>
  <si>
    <t>เครื่องคอมพิวเตอร์โน๊ตบุ๊คสำหรับสำหนักงาน</t>
  </si>
  <si>
    <t>ตู้แช่อาหาร ยี่ห้อ Sanen Intercool</t>
  </si>
  <si>
    <t>ปืน SIG SAUER P320 SP (9 กระบอก)</t>
  </si>
  <si>
    <t>เครื่องไร้สาย ยี่ห้อ Security Pro USA</t>
  </si>
  <si>
    <t>06.11.2014</t>
  </si>
  <si>
    <t>กล้องส่องทางไกลสามารถใช้งานเวลากลางคืน 25 ตัว</t>
  </si>
  <si>
    <t>23.12.2015</t>
  </si>
  <si>
    <t>กล้องรูเข็มไรสาย พร้อมเครื่องบันทึก ยี่ห้อ LAWMATE</t>
  </si>
  <si>
    <t>สินทรัพย์คงเหลือ บก.ปอศ.</t>
  </si>
  <si>
    <t>20.03.1996</t>
  </si>
  <si>
    <t>อาคาร  10 ชั้น</t>
  </si>
  <si>
    <t>24.11.2017</t>
  </si>
  <si>
    <t>เครื่องทำลายเอกสาร</t>
  </si>
  <si>
    <t>29.11.2017</t>
  </si>
  <si>
    <t>เครื่องปรับอากาศ ขนาด 30,000 BTU ยี่ห้อ Unimaster</t>
  </si>
  <si>
    <t>เก้าอี้ประชุม (ประธาน)</t>
  </si>
  <si>
    <t>โต๊ะประชุม 9 ที่นั่ง</t>
  </si>
  <si>
    <t>29.07.1997</t>
  </si>
  <si>
    <t>เครื่องพิมพ์ดีด</t>
  </si>
  <si>
    <t>28.08.1998</t>
  </si>
  <si>
    <t>โต๊ะระดับ 3-6</t>
  </si>
  <si>
    <t>เก้าอี้ทำงาน มีเท้าแขน พนักสูง</t>
  </si>
  <si>
    <t>01.12.2017</t>
  </si>
  <si>
    <t>รถจักรยานยนต์YAMAHA</t>
  </si>
  <si>
    <t>27.03.2006</t>
  </si>
  <si>
    <t>รถยนต์โดยสาร 12 ที่นั่ง(ดีเซล)</t>
  </si>
  <si>
    <t>รถยนต์นั่งสายตรวจ 1600 ซีซี(แก๊สโซฮอล์)</t>
  </si>
  <si>
    <t>29.05.2007</t>
  </si>
  <si>
    <t>รถยนต์นั่งสายตรวจขนาด 1,600 ซีซี พร้อมอุปกรณ์</t>
  </si>
  <si>
    <t>รถบรรทุกดีเซล โอนมาจาก 100000105394</t>
  </si>
  <si>
    <t>รถบรรทุก  โอนมาจาก 100000150605</t>
  </si>
  <si>
    <t>ชุดไมโครโฟน สำหรับห้องประชุมพร้อมอุปกรณ์</t>
  </si>
  <si>
    <t>เครื่องมัลติมิเดีย โปรเจคเตอร์ ขนาด 3600 ANSI</t>
  </si>
  <si>
    <t>สมาร์ททีวี 55 นิ้ว ยี่ห้อ LG</t>
  </si>
  <si>
    <t>เครื่องคอมพิวเตอร์ All-in one (Asus)</t>
  </si>
  <si>
    <t>เครื่องพิมพ์ Multi เลเซอร์ ยี่ห้อ Brother</t>
  </si>
  <si>
    <t>10.04.2006</t>
  </si>
  <si>
    <t>เครื่องคอมพิวเตอร์แม่ข่าย</t>
  </si>
  <si>
    <t>เครื่องคอมพิวเตอร์ประมวลผลทั่วไป</t>
  </si>
  <si>
    <t>เครื่องคอมพิวเตอร์แม่ข่าย แบบที่ 1</t>
  </si>
  <si>
    <t>เครื่องคอมพิวเตอร์แท็บแล็ต แบบที่ 2</t>
  </si>
  <si>
    <t>สินทรัพย์คงเหลือ บก.ป.</t>
  </si>
  <si>
    <t>อาคารพักอาศัยอพาร์ทเมนท์ อาคารที่ 22 ถนอมมิตรพาร์ค</t>
  </si>
  <si>
    <t>อาคารพักอาศัย อาคารที่ 17</t>
  </si>
  <si>
    <t>อาคารพักข้าราชการตำรวจ ป.(อาคาร 82/19)ค.ส.ล.5 ชั้น</t>
  </si>
  <si>
    <t>อาคารพักข้าราชการตำรวจ ป.(อาคาร 82/20)ค.ส.ล.5 ชั้น</t>
  </si>
  <si>
    <t>อาคารพักข้าราชการตำรวจป.(อาคาร82/21-22)ค.ส.ล.5ชั้น</t>
  </si>
  <si>
    <t>อาคารที่พักอาศัย ขรก.ตำรวจชั้นสัญญาบัตร 20 ชั้น</t>
  </si>
  <si>
    <t>อาคารพักข้าราชการตำรวจ ป.(อาคาร 82/12)ค.ส.ล.4 ชั้น</t>
  </si>
  <si>
    <t>อาคารพักข้าราชการตำรวจ ป.(อาคาร 82/13)ค.ส.ล.4 ชั้น</t>
  </si>
  <si>
    <t>อาคารพักข้าราชการตำรวจ ป.(อาคาร 82/14)ค.ส.ล.5 ชั้น</t>
  </si>
  <si>
    <t>อาคารพักข้าราชการตำรวจ ป.(อาคาร 82/15)ค.ส.ล.5 ชั้น</t>
  </si>
  <si>
    <t>อาคารพักข้าราชการตำรวจ ป.(อาคาร 82/16)ค.ส.ล.5 ชั้น</t>
  </si>
  <si>
    <t>อาคารพักข้าราชการตำรวจ ป.(อาคาร 82/17)ค.ส.ล.5 ชั้น</t>
  </si>
  <si>
    <t>อาคารพักข้าราชการตำรวจ ป.(อาคาร 82/18)ค.ส.ล.5 ชั้น</t>
  </si>
  <si>
    <t>อาคารที่ทำการ บก.ป.</t>
  </si>
  <si>
    <t>งานปรับปรุงห้องปฏิบัติการ Big Data บก.ป. ที่ 34/63</t>
  </si>
  <si>
    <t>16.10.2019</t>
  </si>
  <si>
    <t>อาคารที่ทำการ ศูนย์ One Stop Service บก.ป.</t>
  </si>
  <si>
    <t>โครงการปป.สนามยิงปืนจำลองสถานการณ์(Simulator)</t>
  </si>
  <si>
    <t>04.03.2021</t>
  </si>
  <si>
    <t>โครงการปรับปรุงอาคารที่ทำการ กก.สสน.บก.ป.</t>
  </si>
  <si>
    <t>อาคารธุรการ ค.ส.ล. 2 ชั้น</t>
  </si>
  <si>
    <t>สนามกีฬาสิทธารมย์</t>
  </si>
  <si>
    <t>ห้องตัดผม พื้น ค.ส.ล.ติดดิน ชั้นเดียว</t>
  </si>
  <si>
    <t>อาคารสนามยิงปืน พื้น ค.ส.ล.ติดดิน ชั้นเดียว</t>
  </si>
  <si>
    <t>อาคารกองร้อยปฏิบัติการ ค.ส.ล. 4 ชั้น ดาดฟ้า</t>
  </si>
  <si>
    <t>อาคารกองรักษาการณ์ พื้น ค.ส.ล. ติดดิน ชั้นเดียว</t>
  </si>
  <si>
    <t>ส้วม</t>
  </si>
  <si>
    <t>อาคารพัสดุ กก.2 บก.ป.ค.ส.ล.ชั้นเดียว</t>
  </si>
  <si>
    <t>อาคารพัสดุ กก.2 บก.ป.ค.ส.ล. 2 ชั้น</t>
  </si>
  <si>
    <t>สโมสรข้าราชการตำรวจ พื้น ค.ส.ล. ติดดิน ชั้นเดียว</t>
  </si>
  <si>
    <t>อาคารรับ-ส่งวิทยุ พื้น ค.ส.ล.ติดดิน ชั้นเดียว</t>
  </si>
  <si>
    <t>คลังอาวุธ พื้น ค.ส.ล.ติดดิน ชั้นเดียว</t>
  </si>
  <si>
    <t>อาคารโรงนอน พื้น ค.ส.ล.ติดดิน ชั้นเดียว</t>
  </si>
  <si>
    <t>เสาธงชาติ (พหลโยธิน)</t>
  </si>
  <si>
    <t>20.06.2019</t>
  </si>
  <si>
    <t>ตู้เซฟ CB-07</t>
  </si>
  <si>
    <t>ชุดโต๊ะทำงานผู้บริหาร ES-01</t>
  </si>
  <si>
    <t>ตู้เอกสารเตี้ย ES-01</t>
  </si>
  <si>
    <t>โซฟ้าแบบ 3 ที่นั่ง SF-01</t>
  </si>
  <si>
    <t>ชุดโต๊ะประชุม TB-10</t>
  </si>
  <si>
    <t>ชุุดโต๊ะประชุม TB-11</t>
  </si>
  <si>
    <t>ชุดโต๊ะประชุม 12 ที่นั่ง TB-12</t>
  </si>
  <si>
    <t>ชุดโต๊ะประชุม TB-13</t>
  </si>
  <si>
    <t>โต๊ะประชุม TB-14</t>
  </si>
  <si>
    <t>โต๊ะทำงาน TB-01</t>
  </si>
  <si>
    <t>โซฟาแบบ 3 ที่นั่ว SF-01</t>
  </si>
  <si>
    <t>โซฟาแบบ 3 ที่นั่ง SF-01</t>
  </si>
  <si>
    <t>ชุดโต๊ะทำงาน TB-10</t>
  </si>
  <si>
    <t>โต๊ะประชุม TB-13</t>
  </si>
  <si>
    <t>โต๊ะทำงาน TB-14</t>
  </si>
  <si>
    <t>สสส.Amกทม-Telephone Hybrids DH.20 11เม.ย.59</t>
  </si>
  <si>
    <t>สสส.Amกทม-เครื่องปรับอากาศยี่ห้อมิตซูบิชิ 12พ.ค.59</t>
  </si>
  <si>
    <t>สสส.Amกทม-เครื่องปรับอากาศแบบติดผนังMitsu 1พ.ย.61</t>
  </si>
  <si>
    <t>สสส.Amอุดร-เครื่องปรับอากาศ 36428BTU Wils 21ม.ค.59</t>
  </si>
  <si>
    <t>สสส.Fmอุดร-Telephone Hybrids Comrex DH.20 27ก.ค.59</t>
  </si>
  <si>
    <t>สสส.Fmภก-เครื่องปรับอากาศแบบติดผนังMitsu 10มี.ค.59</t>
  </si>
  <si>
    <t>08.04.2020</t>
  </si>
  <si>
    <t>ชุดรับแขกประจำห้องประชุม</t>
  </si>
  <si>
    <t>ตู้เซฟ</t>
  </si>
  <si>
    <t>13.04.2020</t>
  </si>
  <si>
    <t>เครื่องทำลายเอกสารแบบตัดตรงครั้งละ 20 แผ่น</t>
  </si>
  <si>
    <t>30.06.2020</t>
  </si>
  <si>
    <t>สสส.Amกทม-เครื่องปรับอากาศเซ็นทรัลตั้งพื้น25000BTU</t>
  </si>
  <si>
    <t>ครุภัณฑ์สำนักงานอาคารที่ทำการ บก.ป.</t>
  </si>
  <si>
    <t>21.12.2020</t>
  </si>
  <si>
    <t>เครื่องเจาะกระดาษและเข้าเล่มแบบโยก</t>
  </si>
  <si>
    <t>เครื่องเจาะกระดาษแบบเข้าเล่ม ไฟฟ้า</t>
  </si>
  <si>
    <t>เครื่องพิมพ์บัตรพลาสติกแบบหน้าเดียว</t>
  </si>
  <si>
    <t>25.01.2021</t>
  </si>
  <si>
    <t>โต๊ะประชุม1ชุด</t>
  </si>
  <si>
    <t>เครื่องทำลายเอกสาร 7430-0801-0001-3-2563</t>
  </si>
  <si>
    <t>เครื่องทำลายเอกสาร 7430-0801-0002-3-2563</t>
  </si>
  <si>
    <t>เครื่องทำลายเอกสาร 7430-0801-0003-3-2563</t>
  </si>
  <si>
    <t>เครื่องทำลายเอกสาร 7430-0801-0004-3-2563</t>
  </si>
  <si>
    <t>เครื่องทำลายเอกสาร 7430-0801-0005-3-2563</t>
  </si>
  <si>
    <t>เครื่องทำลายเอกสาร 7430-0801-0006-3-2563</t>
  </si>
  <si>
    <t>เครื่องทำลายเอกสาร 7430-0801-0007-3-2563</t>
  </si>
  <si>
    <t>เครื่องทำลายเอกสาร 7430-0801-0008-3-2563</t>
  </si>
  <si>
    <t>เครื่องเจาะกระดาษและเข้าเล่ม 3540-1501-0001-3-2563</t>
  </si>
  <si>
    <t>เครื่องเจาะกระดาษและเข้าเล่ม 3540-1501-0002-3-2563</t>
  </si>
  <si>
    <t>เครื่องเจาะกระดาษและเข้าเล่ม 3540-1501-0003-3-2563</t>
  </si>
  <si>
    <t>เครื่องเจาะกระดาษและเข้าเล่ม 3540-1501-0004-3-2563</t>
  </si>
  <si>
    <t>เครื่องเจาะกระดาษและเข้าเล่ม 3540-1501-0005-3-2563</t>
  </si>
  <si>
    <t>เครื่องเจาะกระดาษและเข้าเล่ม 3540-1501-0006-3-2563</t>
  </si>
  <si>
    <t>เครื่องเจาะกระดาษและเข้าเล่ม 3540-1501-0007-3-2563</t>
  </si>
  <si>
    <t>เครื่องเจาะกระดาษและเข้าเล่ม 3540-1501-0008-3-2563</t>
  </si>
  <si>
    <t>ชุดโต๊ะประชุม10ที่นั่ง 7110-0713-0001-3-2563</t>
  </si>
  <si>
    <t>ชุดโต๊ะประชุม10ที่นั่ง 7110-0713-0002-3-2563</t>
  </si>
  <si>
    <t>ชุดโต๊ะประชุม10ที่นั่ง 7110-0713-0003-3-2563</t>
  </si>
  <si>
    <t>ชุดโต๊ะประชุม10ที่นั่ง 7110-0713-0004-3-2563</t>
  </si>
  <si>
    <t>ชุดโต๊ะประชุม10ที่นั่ง 7110-0713-0005-3-2563</t>
  </si>
  <si>
    <t>ชุดโต๊ะประชุม10ที่นั่ง 7110-0713-0006-3-2563</t>
  </si>
  <si>
    <t>ชุดโต๊ะประชุม10ที่นั่ง 7110-0713-0007-3-2563</t>
  </si>
  <si>
    <t>ชุดโต๊ะประชุม10ที่นั่ง 7110-0713-0008-3-2563</t>
  </si>
  <si>
    <t>ชุดโต๊ะประชุม10ที่นั่ง 7110-0713-0009-3-2563</t>
  </si>
  <si>
    <t>ชุดโต๊ะประชุม10ที่นั่ง 7110-0713-0010-3-2563</t>
  </si>
  <si>
    <t>โต๊ะประชุม 4.5x1.2x0.73m</t>
  </si>
  <si>
    <t>เก้าอี้พักรอ Practika</t>
  </si>
  <si>
    <t>เก้าอี้ห้องประชุม Practika</t>
  </si>
  <si>
    <t>เก้าอี้ผู้บริหาร พนักสูง มีเท้าแขน Practika</t>
  </si>
  <si>
    <t>เครื่องปรับอากาศ 30,000 BTU INVT carrier</t>
  </si>
  <si>
    <t>โต๊ะสูง Co-Working Area 1.2x2.4 m ผิวลามิเนต</t>
  </si>
  <si>
    <t>โซฟาแบบ 2 ที่นั่ง(ชุดรับรอง)</t>
  </si>
  <si>
    <t>Locker เหล็กทำสี ยาว 3 ช่อง</t>
  </si>
  <si>
    <t>โต๊ะพักรอ ห้องสนับสนุน Practika</t>
  </si>
  <si>
    <t>โต๊ะระดับปฏิบัติการ พร้อมตู้ Practika</t>
  </si>
  <si>
    <t>ชุดโต๊ะบริหาร L Shape  พร้อมตู้ Practika</t>
  </si>
  <si>
    <t>ตู้จัดเก็บเครื่องคอมฯอุปกรณ์ 7440-0901-0002-3-2564</t>
  </si>
  <si>
    <t>ตู้เอกสารสูง ES-01</t>
  </si>
  <si>
    <t>09.07.2014</t>
  </si>
  <si>
    <t>รถบัสโดยสารขนาด 40-45 ที่นั่ง โล่95030</t>
  </si>
  <si>
    <t>รถบรรทุกผู้ต้องหาพร้อมอุปกรณ์ISUZU โล่13558</t>
  </si>
  <si>
    <t>21.05.2019</t>
  </si>
  <si>
    <t xml:space="preserve"> รถจักรยานยนต์ ขนาด 250 ซีซี แบบวิบาก</t>
  </si>
  <si>
    <t>รถจักรยานยนต์ ปริมาตรกระบอกสูบไม่น้อยกว่า 130 ซีซี</t>
  </si>
  <si>
    <t>รถจักรยานยนต์ ปริมาตรกระบอกสูบไม่น้อยกว่า130ซีซี</t>
  </si>
  <si>
    <t>รถบรรทุกผู้ต้องหา พร้อมอุปกรณ์</t>
  </si>
  <si>
    <t>28.05.2019</t>
  </si>
  <si>
    <t>รถยนต์นั่งตรวจการณ์ขนาดไม่ต่ำกว่า2,700ซีซี</t>
  </si>
  <si>
    <t>รถยนต์นั่งตรวจการณ์ ขนาดไม่ต่ำกว่า 2,700 ซีซี</t>
  </si>
  <si>
    <t>รถยนต์นั่งตรวจการณ์ขนาดไม่ต่ำกว่า 2,700ซีซี</t>
  </si>
  <si>
    <t>รถบรรทุก(ดีเซล เทอร์โบ) ขนาด 1 ตัน แบบดับเบิ้ลแคป</t>
  </si>
  <si>
    <t>01.11.2019</t>
  </si>
  <si>
    <t>22.01.2020</t>
  </si>
  <si>
    <t>รถยนต์สายตรวจอัจฉริยะเอ็มจี NEW MG ZS โล่ 1ขง 6066</t>
  </si>
  <si>
    <t>รถยนต์บรรทุก IZUSU รุ่น Cab 4 1.9 Ddi</t>
  </si>
  <si>
    <t>รถยนต์ HONDA ACCORD สีเงิน</t>
  </si>
  <si>
    <t>รถยนต์ตรวจการณ์ขับเคลื่อน 4 ล้อ แบบหุ้มเกราะ 1 คัน</t>
  </si>
  <si>
    <t>รถขับเคลื่อน 4 ล้อ ขนาดเล็กส่งกำลังทางยุทธวิธี</t>
  </si>
  <si>
    <t>เรือยางเครื่องยนต์ติดท้ายพร้อมอุปกรณ์ (บก.ปพ.904)</t>
  </si>
  <si>
    <t>รถยนต์ตู้โดยสาร NISSAN รุ่น NV350 URVAN โล่02579</t>
  </si>
  <si>
    <t>รถยนต์ตู้โดยสาร NISSAN รุ่น NV350 URVAN โล่02580</t>
  </si>
  <si>
    <t>รถยนต์ตู้โดยสาร NISSAN รุ่น NV350 URVAN โล่02581</t>
  </si>
  <si>
    <t>รถยนต์ตู้โดยสาร NISSAN รุ่น NV350 URVAN โล่02582</t>
  </si>
  <si>
    <t>รถยนต์ตู้โดยสาร NISSAN รุ่น NV350 URVAN โล่02583</t>
  </si>
  <si>
    <t>รถยนต์ตู้โดยสาร NISSAN รุ่น NV350 URVAN โล่02584</t>
  </si>
  <si>
    <t>รถยนต์ตู้โดยสาร NISSAN รุ่น NV350 URVAN โล่02585</t>
  </si>
  <si>
    <t>รถยนต์ตู้โดยสาร NISSAN รุ่น NV350 URVAN โล่02586</t>
  </si>
  <si>
    <t>รถยนต์ตู้โดยสาร NISSAN รุ่น NV350 URVAN โล่02587</t>
  </si>
  <si>
    <t>รถยนต์ตู้โดยสาร NISSAN รุ่น NV350 URVAN โล่02588</t>
  </si>
  <si>
    <t>รถยนต์โดยสารขนาด 40 ยี่ห้อ HINO โล่00410</t>
  </si>
  <si>
    <t>รถยนต์โดยสารขนาด 40 ยี่ห้อ HINO โล่00411</t>
  </si>
  <si>
    <t>รถยนต์โดยสารขนาด 40 ยี่ห้อ HINO โล่00412</t>
  </si>
  <si>
    <t>รถยนต์โดยสารขนาด 40 ยี่ห้อ HINO โล่00413</t>
  </si>
  <si>
    <t>รถยนต์โดยสารขนาด 40 ยี่ห้อ HINO โล่ 00416</t>
  </si>
  <si>
    <t>รถยนต์โดยสารขนาด 40 ยี่ห้อ HINO โล่ 00417</t>
  </si>
  <si>
    <t>รถยนต์โดยสารขนาด 40 ยี่ห้อ HINO โล่ 00414</t>
  </si>
  <si>
    <t>รถยนต์โดยสารขนาด 40 ยี่ห้อ HINO โล่ 00415</t>
  </si>
  <si>
    <t>04.07.2007</t>
  </si>
  <si>
    <t>รถจักรยานยนต์ขนาด 125 ซีซี</t>
  </si>
  <si>
    <t>01.04.2016</t>
  </si>
  <si>
    <t>บันทึกสินทรัพย์ที่ถูกตรวจพบรถเก๋งโตโยต้า โล่06111</t>
  </si>
  <si>
    <t>บันทึกสินทรัพย์ที่ถูกตรวจพบรายการถเก๋งโตโยต้า</t>
  </si>
  <si>
    <t>รถยนต์โล่06112</t>
  </si>
  <si>
    <t>บันทึกสินทรัพย์ที่ตรวจพบรถยนต์โตโยต้า โล่50517</t>
  </si>
  <si>
    <t>สินทรัพย์ตรวจพบรถยนต์กระบะโตโยต้าสีดำโล่50518</t>
  </si>
  <si>
    <t>บันทึกสินทรัพย์ตรวจพบรถยนต์ตู้โตโยต้าโล่15578</t>
  </si>
  <si>
    <t>ตรวจพบรถยนต์ตู้โตโยต้าสีขาวทะเบียนโล่15579</t>
  </si>
  <si>
    <t>บันทึกสินทรัพย์รถตู้โตโยต้าสีขาวทะเบียนโล่15580</t>
  </si>
  <si>
    <t>สินทรัพย์ตรวจพบรถจยย.ยามาฮาทะเบียนโล่61034</t>
  </si>
  <si>
    <t>สินทรัพย์ตรวจพบรถจยย.ยามาฮาทะเบียนโล่61035</t>
  </si>
  <si>
    <t>สินทรัพย์ตรวจพบรถจยย.โล่61032</t>
  </si>
  <si>
    <t>สินทรัพย์ตรวจพบรถจยย.โล่61033</t>
  </si>
  <si>
    <t>01.06.2017</t>
  </si>
  <si>
    <t>รถยนต์นั่ง ยี่ห้อ BMW รุ่น 528 IA ขนาด 2,600 ลบ.ซม</t>
  </si>
  <si>
    <t>รถยนต์อีซูซุกระบะ 4 ประตู โล่ 50436</t>
  </si>
  <si>
    <t>รถบรรทุกผู้ต้องหา 6 ล้อ ISUZU โล่75310</t>
  </si>
  <si>
    <t>รถตู้ทีอาร์ พาสปอร์ต โล่15550</t>
  </si>
  <si>
    <t>รถยนต์บรรทุกดีเซลขนาด1ตัน Mitsubishi โล่50423</t>
  </si>
  <si>
    <t>รถยนต์บรรทุกดีเซลขนาด1ตัน Mitsubishi โล่50424</t>
  </si>
  <si>
    <t>รถยนต์บรรทุกดีเซลขนาด1ตัน Mitsubishi โล่50425</t>
  </si>
  <si>
    <t>เรือยางบรรทุกไม่น้อยกว่า 8 คน</t>
  </si>
  <si>
    <t>30.09.2015</t>
  </si>
  <si>
    <t>เครืองเข้ารหัสสัญญาณภาพผ่านเครือข่ายมือถือ</t>
  </si>
  <si>
    <t>01.07.2017</t>
  </si>
  <si>
    <t>เครื่องรับส่งวิทยุVHF/FMแบบติดตั้งประจำที่</t>
  </si>
  <si>
    <t>เครื่องรับส่งวิทยุUHF/FMแบบติดตั้งประจำที่</t>
  </si>
  <si>
    <t>01.07.2018</t>
  </si>
  <si>
    <t>เครื่องรับส่งวิทยุ 5800-2201-0001-3-2561</t>
  </si>
  <si>
    <t>เครื่องรับส่งวิทยุ 5800-2201-0002-3-2561</t>
  </si>
  <si>
    <t>เครื่องรับส่งวิทยุ 5800-2201-0003-3-2561</t>
  </si>
  <si>
    <t>เครื่องรับส่งวิทยุ 5800-2201-0004-3-2561</t>
  </si>
  <si>
    <t>เครื่องรับส่งวิทยุ 5800-2201-0005-3-2561</t>
  </si>
  <si>
    <t>เครื่องรับส่งวิทยุ 5800-2201-0006-3-2561</t>
  </si>
  <si>
    <t>เครื่องรับส่งวิทยุ 5800-2201-0007-3-2561</t>
  </si>
  <si>
    <t>เครื่องรับส่งวิทยุ 5800-2201-0008-3-2561</t>
  </si>
  <si>
    <t>เครื่องรับส่งวิทยุ 5800-2201-0009-3-2561</t>
  </si>
  <si>
    <t>เครื่องรับส่งวิทยุ 5800-2201-0010-3-2561</t>
  </si>
  <si>
    <t>เครื่องรับส่งวิทยุ 5800-2201-0011-3-2561</t>
  </si>
  <si>
    <t>เครื่องรับส่งวิทยุ 5800-2201-0012-3-2561</t>
  </si>
  <si>
    <t>เครื่องรับส่งวิทยุ 5800-2201-0013-3-2561</t>
  </si>
  <si>
    <t>เครื่องรับส่งวิทยุ 5800-2201-0014-3-2561</t>
  </si>
  <si>
    <t>เครื่องรับส่งวิทยุ 5800-2201-0015-3-2561</t>
  </si>
  <si>
    <t>เครื่องรับส่งวิทยุ 5800-2201-0016-3-2561</t>
  </si>
  <si>
    <t>เครื่องรับส่งวิทยุ 5800-2201-0017-3-2561</t>
  </si>
  <si>
    <t>เครื่องรับส่งวิทยุ 5800-2201-0018-3-2561</t>
  </si>
  <si>
    <t>เครื่องรับส่งวิทยุ 5800-2201-0019-3-2561</t>
  </si>
  <si>
    <t>เครื่องรับส่งวิทยุ 5800-2201-0020-3-2561</t>
  </si>
  <si>
    <t>เครื่องรับส่งวิทยุ 5800-2201-0021-3-2561</t>
  </si>
  <si>
    <t>เครื่องรับส่งวิทยุ 5800-2201-0022-3-2561</t>
  </si>
  <si>
    <t>เครื่องรับส่งวิทยุ 5800-2201-0023-3-2561</t>
  </si>
  <si>
    <t>เครื่องรับส่งวิทยุ 5800-2201-0024-3-2561</t>
  </si>
  <si>
    <t>เครื่องรับส่งวิทยุ 5800-2201-0025-3-2561</t>
  </si>
  <si>
    <t>เครื่องรับส่งวิทยุ 5800-2201-0026-3-2561</t>
  </si>
  <si>
    <t>เครื่องรับส่งวิทยุ 5800-2201-0027-3-2561</t>
  </si>
  <si>
    <t>เครื่องรับส่งวิทยุ 5800-2201-0028-3-2561</t>
  </si>
  <si>
    <t>เครื่องรับส่งวิทยุ 5800-2201-0029-3-2561</t>
  </si>
  <si>
    <t>เครื่องรับส่งวิทยุ 5800-2201-0030-3-2561</t>
  </si>
  <si>
    <t>เครื่องรับส่งวิทยุ 5800-2201-0031-3-2561</t>
  </si>
  <si>
    <t>เครื่องรับส่งวิทยุ 5800-2201-0032-3-2561</t>
  </si>
  <si>
    <t>เครื่องรับส่งวิทยุ 5800-2201-0033-3-2561</t>
  </si>
  <si>
    <t>เครื่องรับส่งวิทยุ 5800-2201-0034-3-2561</t>
  </si>
  <si>
    <t>เครื่องรับส่งวิทยุ 5800-2201-0035-3-2561</t>
  </si>
  <si>
    <t>เครื่องรับส่งวิทยุ 5800-2201-0036-3-2561</t>
  </si>
  <si>
    <t>เครื่องรับส่งวิทยุ 5800-2201-0037-3-2561</t>
  </si>
  <si>
    <t>เครื่องรับส่งวิทยุ 5800-2201-0038-3-2561</t>
  </si>
  <si>
    <t>เครื่องรับส่งวิทยุ 5800-2201-0039-3-2561</t>
  </si>
  <si>
    <t>เครื่องรับส่งวิทยุ 5800-2201-0040-3-2561</t>
  </si>
  <si>
    <t>เครื่องรับส่งวิทยุ 5800-2201-0041-3-2561</t>
  </si>
  <si>
    <t>เครื่องรับส่งวิทยุ 5800-2201-0042-3-2561</t>
  </si>
  <si>
    <t>เครื่องรับส่งวิทยุ 5800-2201-0043-3-2561</t>
  </si>
  <si>
    <t>เครื่องรับส่งวิทยุ 5800-2201-0044-3-2561</t>
  </si>
  <si>
    <t>เครื่องรับส่งวิทยุ 5800-2201-0045-3-2561</t>
  </si>
  <si>
    <t>เครื่องรับส่งวิทยุ 5800-2201-0046-3-2561</t>
  </si>
  <si>
    <t>เครื่องรับส่งวิทยุ 5800-2201-0047-3-2561</t>
  </si>
  <si>
    <t>เครื่องรับส่งวิทยุ 5800-2201-0048-3-2561</t>
  </si>
  <si>
    <t>เครื่องรับส่งวิทยุ 5800-2201-0049-3-2561</t>
  </si>
  <si>
    <t>เครื่องรับส่งวิทยุ 5800-2201-0050-3-2561</t>
  </si>
  <si>
    <t>เครื่องรับส่งวิทยุ 5800-2201-0051-3-2561</t>
  </si>
  <si>
    <t>เครื่องรับส่งวิทยุ 5800-2201-0052-3-2561</t>
  </si>
  <si>
    <t>เครื่องรับส่งวิทยุ 5800-2201-0053-3-2561</t>
  </si>
  <si>
    <t>เครื่องรับส่งวิทยุ 5800-2201-0054-3-2561</t>
  </si>
  <si>
    <t>เครื่องรับส่งวิทยุ 5800-2201-0055-3-2561</t>
  </si>
  <si>
    <t>เครื่องรับส่งวิทยุ 5800-2201-0056-3-2561</t>
  </si>
  <si>
    <t>เครื่องรับส่งวิทยุ 5800-2201-0057-3-2561</t>
  </si>
  <si>
    <t>เครื่องรับส่งวิทยุ 5800-2201-0058-3-2561</t>
  </si>
  <si>
    <t>เครื่องรับส่งวิทยุ 5800-2201-0059-3-2561</t>
  </si>
  <si>
    <t>เครื่องรับส่งวิทยุ 5800-2201-0060-3-2561</t>
  </si>
  <si>
    <t>เครื่องรับส่งวิทยุ 5800-2201-0061-3-2561</t>
  </si>
  <si>
    <t>เครื่องรับส่งวิทยุ 5800-2201-0062-3-2561</t>
  </si>
  <si>
    <t>เครื่องรับส่งวิทยุ 5800-2201-0063-3-2561</t>
  </si>
  <si>
    <t>เครื่องรับส่งวิทยุ 5800-2201-0064-3-2561</t>
  </si>
  <si>
    <t>เครื่องรับส่งวิทยุ 5800-2201-0065-3-2561</t>
  </si>
  <si>
    <t>เครื่องรับส่งวิทยุ 5800-2201-0066-3-2561</t>
  </si>
  <si>
    <t>เครื่องรับส่งวิทยุ 5800-2201-0067-3-2561</t>
  </si>
  <si>
    <t>เครื่องรับส่งวิทยุ 5800-2201-0068-3-2561</t>
  </si>
  <si>
    <t>เครื่องรับส่งวิทยุ 5800-2201-0069-3-2561</t>
  </si>
  <si>
    <t>เครื่องรับส่งวิทยุ 5800-2201-0070-3-2561</t>
  </si>
  <si>
    <t>เครื่องรับส่งวิทยุ 5800-2201-0071-3-2561</t>
  </si>
  <si>
    <t>เครื่องรับส่งวิทยุ 5800-2201-0072-3-2561</t>
  </si>
  <si>
    <t>เครื่องรับส่งวิทยุ 5800-2201-0073-3-2561</t>
  </si>
  <si>
    <t>เครื่องรับส่งวิทยุ 5800-2201-0074-3-2561</t>
  </si>
  <si>
    <t>เครื่องรับส่งวิทยุ 5800-2201-0075-3-2561</t>
  </si>
  <si>
    <t>เครื่องรับส่งวิทยุ 5800-2201-0076-3-2561</t>
  </si>
  <si>
    <t>เครื่องรับส่งวิทยุ 5800-2201-0077-3-2561</t>
  </si>
  <si>
    <t>เครื่องรับส่งวิทยุ 5800-2201-0078-3-2561</t>
  </si>
  <si>
    <t>เครื่องรับส่งวิทยุ 5800-2201-0079-3-2561</t>
  </si>
  <si>
    <t>เครื่องรับส่งวิทยุ 5800-2201-0080-3-2561</t>
  </si>
  <si>
    <t>เครื่องรับส่งวิทยุ 5800-2201-0081-3-2561</t>
  </si>
  <si>
    <t>เครื่องรับส่งวิทยุ 5800-2201-0082-3-2561</t>
  </si>
  <si>
    <t>เครื่องรับส่งวิทยุ 5800-2201-0083-3-2561</t>
  </si>
  <si>
    <t>เครื่องรับส่งวิทยุ 5800-2201-0084-3-2561</t>
  </si>
  <si>
    <t>เครื่องรับส่งวิทยุ 5800-2201-0085-3-2561</t>
  </si>
  <si>
    <t>เครื่องรับส่งวิทยุ 5800-2201-0086-3-2561</t>
  </si>
  <si>
    <t>เครื่องรับส่งวิทยุ 5800-2201-0087-3-2561</t>
  </si>
  <si>
    <t>เครื่องรับส่งวิทยุ 5800-2201-0088-3-2561</t>
  </si>
  <si>
    <t>เครื่องรับส่งวิทยุ 5800-2201-0089-3-2561</t>
  </si>
  <si>
    <t>เครื่องรับส่งวิทยุ 5800-2201-0090-3-2561</t>
  </si>
  <si>
    <t>เครื่องรับส่งวิทยุ 5800-2201-0091-3-2561</t>
  </si>
  <si>
    <t>เครื่องรับส่งวิทยุ 5800-2201-0092-3-2561</t>
  </si>
  <si>
    <t>เครื่องรับส่งวิทยุ 5800-2201-0093-3-2561</t>
  </si>
  <si>
    <t>เครื่องรับส่งวิทยุ 5800-2201-0094-3-2561</t>
  </si>
  <si>
    <t>เครื่องรับส่งวิทยุ 5800-2201-0095-3-2561</t>
  </si>
  <si>
    <t>เครื่องรับส่งวิทยุ 5800-2201-0096-3-2561</t>
  </si>
  <si>
    <t>เครื่องรับส่งวิทยุ 5800-2201-0097-3-2561</t>
  </si>
  <si>
    <t>เครื่องรับส่งวิทยุ 5800-2201-0098-3-2561</t>
  </si>
  <si>
    <t>เครื่องรับส่งวิทยุ 5800-2201-0099-3-2561</t>
  </si>
  <si>
    <t>เครื่องรับส่งวิทยุ 5800-2201-0100-3-2561</t>
  </si>
  <si>
    <t>เครื่องรับส่งวิทยุ 5800-2201-0101-3-2561</t>
  </si>
  <si>
    <t>เครื่องรับส่งวิทยุ 5800-2201-0102-3-2561</t>
  </si>
  <si>
    <t>เครื่องรับส่งวิทยุ 5800-2201-0103-3-2561</t>
  </si>
  <si>
    <t>เครื่องรับส่งวิทยุ 5800-2201-0104-3-2561</t>
  </si>
  <si>
    <t>เครื่องรับส่งวิทยุ 5800-2201-0105-3-2561</t>
  </si>
  <si>
    <t>เครื่องรับส่งวิทยุ 5800-2201-0106-3-2561</t>
  </si>
  <si>
    <t>เครื่องรับส่งวิทยุ 5800-2201-0107-3-2561</t>
  </si>
  <si>
    <t>เครื่องรับส่งวิทยุ 5800-2201-0108-3-2561</t>
  </si>
  <si>
    <t>เครื่องรับส่งวิทยุ 5800-2201-0109-3-2561</t>
  </si>
  <si>
    <t>เครื่องรับส่งวิทยุ 5800-2201-0110-3-2561</t>
  </si>
  <si>
    <t>เครื่องรับส่งวิทยุ 5800-2201-0111-3-2561</t>
  </si>
  <si>
    <t>เครื่องรับส่งวิทยุ 5800-2201-0112-3-2561</t>
  </si>
  <si>
    <t>เครื่องรับส่งวิทยุ 5800-2201-0113-3-2561</t>
  </si>
  <si>
    <t>เครื่องรับส่งวิทยุ 5800-2201-0114-3-2561</t>
  </si>
  <si>
    <t>เครื่องรับส่งวิทยุ 5800-2201-0115-3-2561</t>
  </si>
  <si>
    <t>เครื่องรับส่งวิทยุ 5800-2201-0116-3-2561</t>
  </si>
  <si>
    <t>เครื่องรับส่งวิทยุ 5800-2201-0117-3-2561</t>
  </si>
  <si>
    <t>เครื่องรับส่งวิทยุ 5800-2201-0118-3-2561</t>
  </si>
  <si>
    <t>เครื่องรับส่งวิทยุ 5800-2201-0119-3-2561</t>
  </si>
  <si>
    <t>เครื่องรับส่งวิทยุ 5800-2201-0120-3-2561</t>
  </si>
  <si>
    <t>เครื่องรับส่งวิทยุ 5800-2201-0121-3-2561</t>
  </si>
  <si>
    <t>เครื่องรับส่งวิทยุ 5800-2201-0122-3-2561</t>
  </si>
  <si>
    <t>เครื่องรับส่งวิทยุ 5800-2201-0123-3-2561</t>
  </si>
  <si>
    <t>เครื่องรับส่งวิทยุ 5800-2201-0124-3-2561</t>
  </si>
  <si>
    <t>เครื่องรับส่งวิทยุ 5800-2201-0125-3-2561</t>
  </si>
  <si>
    <t>เครื่องรับส่งวิทยุ 5800-2201-0126-3-2561</t>
  </si>
  <si>
    <t>เครื่องรับส่งวิทยุ 5800-2201-0127-3-2561</t>
  </si>
  <si>
    <t>เครื่องรับส่งวิทยุ 5800-2201-0128-3-2561</t>
  </si>
  <si>
    <t>เครื่องรับส่งวิทยุ 5800-2201-0129-3-2561</t>
  </si>
  <si>
    <t>เครื่องรับส่งวิทยุ 5800-2201-0130-3-2561</t>
  </si>
  <si>
    <t>เครื่องรับส่งวิทยุ 5800-2201-0131-3-2561</t>
  </si>
  <si>
    <t>เครื่องรับส่งวิทยุ 5800-2201-0132-3-2561</t>
  </si>
  <si>
    <t>เครื่องรับส่งวิทยุ 5800-2201-0133-3-2561</t>
  </si>
  <si>
    <t>เครื่องรับส่งวิทยุ 5800-2201-0134-3-2561</t>
  </si>
  <si>
    <t>เครื่องรับส่งวิทยุ 5800-2201-0135-3-2561</t>
  </si>
  <si>
    <t>เครื่องรับส่งวิทยุ 5800-2201-0136-3-2561</t>
  </si>
  <si>
    <t>เครื่องรับส่งวิทยุ 5800-2201-0137-3-2561</t>
  </si>
  <si>
    <t>เครื่องรับส่งวิทยุ 5800-2201-0138-3-2561</t>
  </si>
  <si>
    <t>เครื่องรับส่งวิทยุ 5800-2201-0139-3-2561</t>
  </si>
  <si>
    <t>เครื่องรับส่งวิทยุ 5800-2201-0140-3-2561</t>
  </si>
  <si>
    <t>เครื่องรับส่งวิทยุ 5800-2201-0141-3-2561</t>
  </si>
  <si>
    <t>เครื่องรับส่งวิทยุ 5800-2201-0142-3-2561</t>
  </si>
  <si>
    <t>เครื่องรับส่งวิทยุ 5800-2201-0143-3-2561</t>
  </si>
  <si>
    <t>เครื่องรับส่งวิทยุ 5800-2201-0144-3-2561</t>
  </si>
  <si>
    <t>เครื่องรับส่งวิทยุ 5800-2201-0145-3-2561</t>
  </si>
  <si>
    <t>เครื่องรับส่งวิทยุ 5800-2201-0146-3-2561</t>
  </si>
  <si>
    <t>เครื่องรับส่งวิทยุ 5800-2201-0147-3-2561</t>
  </si>
  <si>
    <t>เครื่องรับส่งวิทยุ 5800-2201-0148-3-2561</t>
  </si>
  <si>
    <t>เครื่องรับส่งวิทยุ 5800-2201-0149-3-2561</t>
  </si>
  <si>
    <t>เครื่องรับส่งวิทยุ 5800-2201-0150-3-2561</t>
  </si>
  <si>
    <t>เครื่องรับส่งวิทยุ 5800-2201-0151-3-2561</t>
  </si>
  <si>
    <t>เครื่องรับส่งวิทยุ 5800-2201-0152-3-2561</t>
  </si>
  <si>
    <t>เครื่องรับส่งวิทยุ 5800-2201-0153-3-2561</t>
  </si>
  <si>
    <t>เครื่องรับส่งวิทยุ 5800-2201-0154-3-2561</t>
  </si>
  <si>
    <t>เครื่องรับส่งวิทยุ 5800-2201-0155-3-2561</t>
  </si>
  <si>
    <t>เครื่องรับส่งวิทยุ 5800-2201-0156-3-2561</t>
  </si>
  <si>
    <t>เครื่องรับส่งวิทยุ 5800-2201-0157-3-2561</t>
  </si>
  <si>
    <t>เครื่องรับส่งวิทยุ 5800-2201-0158-3-2561</t>
  </si>
  <si>
    <t>เครื่องรับส่งวิทยุ 5800-2201-0159-3-2561</t>
  </si>
  <si>
    <t>เครื่องรับส่งวิทยุ 5800-2201-0160-3-2561</t>
  </si>
  <si>
    <t>เครื่องรับส่งวิทยุ 5800-2201-0161-3-2561</t>
  </si>
  <si>
    <t>เครื่องรับส่งวิทยุ 5800-2201-0162-3-2561</t>
  </si>
  <si>
    <t>เครื่องรับส่งวิทยุ 5800-2201-0163-3-2561</t>
  </si>
  <si>
    <t>เครื่องรับส่งวิทยุ 5800-2201-0164-3-2561</t>
  </si>
  <si>
    <t>เครื่องรับส่งวิทยุ 5800-2201-0165-3-2561</t>
  </si>
  <si>
    <t>เครื่องรับส่งวิทยุ 5800-2201-0166-3-2561</t>
  </si>
  <si>
    <t>เครื่องรับส่งวิทยุ 5800-2201-0167-3-2561</t>
  </si>
  <si>
    <t>เครื่องรับส่งวิทยุ 5800-2201-0168-3-2561</t>
  </si>
  <si>
    <t>เครื่องรับส่งวิทยุ 5800-2201-0169-3-2561</t>
  </si>
  <si>
    <t>เครื่องรับส่งวิทยุ 5800-2201-0170-3-2561</t>
  </si>
  <si>
    <t>เครื่องรับส่งวิทยุ 5800-2201-0171-3-2561</t>
  </si>
  <si>
    <t>เครื่องรับส่งวิทยุ 5800-2201-0172-3-2561</t>
  </si>
  <si>
    <t>เครื่องรับส่งวิทยุ 5800-2201-0173-3-2561</t>
  </si>
  <si>
    <t>เครื่องรับส่งวิทยุ 5800-2201-0174-3-2561</t>
  </si>
  <si>
    <t>เครื่องรับส่งวิทยุ 5800-2201-0175-3-2561</t>
  </si>
  <si>
    <t>เครื่องรับส่งวิทยุ 5800-2201-0176-3-2561</t>
  </si>
  <si>
    <t>เครื่องรับส่งวิทยุ 5800-2201-0177-3-2561</t>
  </si>
  <si>
    <t>เครื่องรับส่งวิทยุ 5800-2201-0178-3-2561</t>
  </si>
  <si>
    <t>เครื่องรับส่งวิทยุ 5800-2201-0179-3-2561</t>
  </si>
  <si>
    <t>เครื่องรับส่งวิทยุ 5800-2201-0180-3-2561</t>
  </si>
  <si>
    <t>เครื่องรับส่งวิทยุ 5800-2201-0181-3-2561</t>
  </si>
  <si>
    <t>เครื่องรับส่งวิทยุ 5800-2201-0182-3-2561</t>
  </si>
  <si>
    <t>เครื่องรับส่งวิทยุ 5800-2201-0183-3-2561</t>
  </si>
  <si>
    <t>เครื่องรับส่งวิทยุ 5800-2201-0184-3-2561</t>
  </si>
  <si>
    <t>เครื่องรับส่งวิทยุ 5800-2201-0185-3-2561</t>
  </si>
  <si>
    <t>เครื่องรับส่งวิทยุ 5800-2201-0186-3-2561</t>
  </si>
  <si>
    <t>เครื่องรับส่งวิทยุ 5800-2201-0187-3-2561</t>
  </si>
  <si>
    <t>เครื่องรับส่งวิทยุ 5800-2201-0188-3-2561</t>
  </si>
  <si>
    <t>เครื่องรับส่งวิทยุ 5800-2201-0189-3-2561</t>
  </si>
  <si>
    <t>เครื่องรับส่งวิทยุ 5800-2201-0190-3-2561</t>
  </si>
  <si>
    <t>เครื่องรับส่งวิทยุ 5800-2201-0191-3-2561</t>
  </si>
  <si>
    <t>เครื่องรับส่งวิทยุ 5800-2201-0192-3-2561</t>
  </si>
  <si>
    <t>เครื่องรับส่งวิทยุ 5800-2201-0193-3-2561</t>
  </si>
  <si>
    <t>เครื่องรับส่งวิทยุ 5800-2201-0194-3-2561</t>
  </si>
  <si>
    <t>เครื่องรับส่งวิทยุ 5800-2201-0195-3-2561</t>
  </si>
  <si>
    <t>เครื่องรับส่งวิทยุ 5800-2201-0196-3-2561</t>
  </si>
  <si>
    <t>เครื่องรับส่งวิทยุ 5800-2201-0197-3-2561</t>
  </si>
  <si>
    <t>เครื่องรับส่งวิทยุ 5800-2201-0198-3-2561</t>
  </si>
  <si>
    <t>เครื่องรับส่งวิทยุ 5800-2201-0199-3-2561</t>
  </si>
  <si>
    <t>เครื่องรับส่งวิทยุ 5800-2201-0200-3-2561</t>
  </si>
  <si>
    <t>เครื่องรับส่งวิทยุ 5800-2201-0201-3-2561</t>
  </si>
  <si>
    <t>เครื่องรับส่งวิทยุ 5800-2201-0202-3-2561</t>
  </si>
  <si>
    <t>เครื่องรับส่งวิทยุ 5800-2201-0203-3-2561</t>
  </si>
  <si>
    <t>เครื่องรับส่งวิทยุ 5800-2201-0204-3-2561</t>
  </si>
  <si>
    <t>เครื่องรับส่งวิทยุ 5800-2201-0205-3-2561</t>
  </si>
  <si>
    <t>เครื่องรับส่งวิทยุ 5800-2201-0206-3-2561</t>
  </si>
  <si>
    <t>เครื่องรับส่งวิทยุ 5800-2201-0207-3-2561</t>
  </si>
  <si>
    <t>เครื่องรับส่งวิทยุ 5800-2201-0208-3-2561</t>
  </si>
  <si>
    <t>เครื่องรับส่งวิทยุ 5800-2201-0209-3-2561</t>
  </si>
  <si>
    <t>เครื่องรับส่งวิทยุ 5800-2201-0210-3-2561</t>
  </si>
  <si>
    <t>เครื่องรับส่งวิทยุ 5800-2201-0211-3-2561</t>
  </si>
  <si>
    <t>เครื่องรับส่งวิทยุ 5800-2201-0212-3-2561</t>
  </si>
  <si>
    <t>เครื่องรับส่งวิทยุ 5800-2201-0213-3-2561</t>
  </si>
  <si>
    <t>เครื่องรับส่งวิทยุ 5800-2201-0214-3-2561</t>
  </si>
  <si>
    <t>เครื่องรับส่งวิทยุ 5800-2201-0215-3-2561</t>
  </si>
  <si>
    <t>เครื่องรับส่งวิทยุ 5800-2201-0216-3-2561</t>
  </si>
  <si>
    <t>เครื่องรับส่งวิทยุ 5800-2201-0217-3-2561</t>
  </si>
  <si>
    <t>เครื่องรับส่งวิทยุ 5800-2201-0218-3-2561</t>
  </si>
  <si>
    <t>เครื่องรับส่งวิทยุ 5800-2201-0219-3-2561</t>
  </si>
  <si>
    <t>เครื่องรับส่งวิทยุ 5800-2201-0220-3-2561</t>
  </si>
  <si>
    <t>เครื่องรับส่งวิทยุ 5800-2201-0221-3-2561</t>
  </si>
  <si>
    <t>เครื่องรับส่งวิทยุ 5800-2201-0222-3-2561</t>
  </si>
  <si>
    <t>เครื่องรับส่งวิทยุ 5800-2201-0223-3-2561</t>
  </si>
  <si>
    <t>เครื่องรับส่งวิทยุ 5800-2201-0224-3-2561</t>
  </si>
  <si>
    <t>เครื่องรับส่งวิทยุ 5800-2201-0225-3-2561</t>
  </si>
  <si>
    <t>เครื่องรับส่งวิทยุ 5800-2201-0226-3-2561</t>
  </si>
  <si>
    <t>เครื่องรับส่งวิทยุ 5800-2201-0227-3-2561</t>
  </si>
  <si>
    <t>เครื่องรับส่งวิทยุ 5800-2201-0228-3-2561</t>
  </si>
  <si>
    <t>เครื่องรับส่งวิทยุ 5800-2201-0229-3-2561</t>
  </si>
  <si>
    <t>เครื่องรับส่งวิทยุ 5800-2201-0230-3-2561</t>
  </si>
  <si>
    <t>เครื่องรับส่งวิทยุ 5800-2201-0231-3-2561</t>
  </si>
  <si>
    <t>เครื่องรับส่งวิทยุ 5800-2201-0232-3-2561</t>
  </si>
  <si>
    <t>เครื่องรับส่งวิทยุ 5800-2201-0233-3-2561</t>
  </si>
  <si>
    <t>เครื่องรับส่งวิทยุ 5800-2201-0234-3-2561</t>
  </si>
  <si>
    <t>เครื่องรับส่งวิทยุ 5800-2201-0235-3-2561</t>
  </si>
  <si>
    <t>เครื่องรับส่งวิทยุ 5800-2201-0236-3-2561</t>
  </si>
  <si>
    <t>เครื่องรับส่งวิทยุ 5800-2201-0237-3-2561</t>
  </si>
  <si>
    <t>เครื่องรับส่งวิทยุ 5800-2201-0238-3-2561</t>
  </si>
  <si>
    <t>เครื่องรับส่งวิทยุ 5800-2201-0239-3-2561</t>
  </si>
  <si>
    <t>เครื่องรับส่งวิทยุ 5800-2201-0240-3-2561</t>
  </si>
  <si>
    <t>เครื่องรับส่งวิทยุ 5800-2201-0241-3-2561</t>
  </si>
  <si>
    <t>เครื่องรับส่งวิทยุ 5800-2201-0242-3-2561</t>
  </si>
  <si>
    <t>เครื่องรับส่งวิทยุ 5800-2201-0243-3-2561</t>
  </si>
  <si>
    <t>เครื่องรับส่งวิทยุ 5800-2201-0244-3-2561</t>
  </si>
  <si>
    <t>เครื่องรับส่งวิทยุ 5800-2201-0245-3-2561</t>
  </si>
  <si>
    <t>เครื่องรับส่งวิทยุ 5800-2201-0246-3-2561</t>
  </si>
  <si>
    <t>เครื่องรับส่งวิทยุ 5800-2201-0247-3-2561</t>
  </si>
  <si>
    <t>เครื่องรับส่งวิทยุ 5800-2201-0248-3-2561</t>
  </si>
  <si>
    <t>เครื่องรับส่งวิทยุ 5800-2201-0249-3-2561</t>
  </si>
  <si>
    <t>เครื่องรับส่งวิทยุ 5800-2201-0250-3-2561</t>
  </si>
  <si>
    <t>เครื่องรับส่งวิทยุ 5800-2201-0251-3-2561</t>
  </si>
  <si>
    <t>เครื่องรับส่งวิทยุ 5800-2201-0252-3-2561</t>
  </si>
  <si>
    <t>เครื่องรับส่งวิทยุ 5800-2201-0253-3-2561</t>
  </si>
  <si>
    <t>เครื่องรับส่งวิทยุ 5800-2201-0254-3-2561</t>
  </si>
  <si>
    <t>เครื่องรับส่งวิทยุ 5800-2201-0255-3-2561</t>
  </si>
  <si>
    <t>เครื่องรับส่งวิทยุ 5800-2201-0256-3-2561</t>
  </si>
  <si>
    <t>เครื่องรับส่งวิทยุ 5800-2201-0257-3-2561</t>
  </si>
  <si>
    <t>เครื่องรับส่งวิทยุ 5800-2201-0258-3-2561</t>
  </si>
  <si>
    <t>เครื่องรับส่งวิทยุ 5800-2201-0259-3-2561</t>
  </si>
  <si>
    <t>เครื่องรับส่งวิทยุ 5800-2201-0260-3-2561</t>
  </si>
  <si>
    <t>เครื่องรับส่งวิทยุ 5800-2201-0261-3-2561</t>
  </si>
  <si>
    <t>เครื่องรับส่งวิทยุ 5800-2201-0262-3-2561</t>
  </si>
  <si>
    <t>เครื่องรับส่งวิทยุ 5800-2201-0263-3-2561</t>
  </si>
  <si>
    <t>เครื่องรับส่งวิทยุ 5800-2201-0264-3-2561</t>
  </si>
  <si>
    <t>เครื่องรับส่งวิทยุ 5800-2201-0265-3-2561</t>
  </si>
  <si>
    <t>เครื่องรับส่งวิทยุ 5800-2201-0266-3-2561</t>
  </si>
  <si>
    <t>เครื่องรับส่งวิทยุ 5800-2201-0267-3-2561</t>
  </si>
  <si>
    <t>เครื่องรับส่งวิทยุ 5800-2201-0268-3-2561</t>
  </si>
  <si>
    <t>เครื่องรับส่งวิทยุ 5800-2201-0269-3-2561</t>
  </si>
  <si>
    <t>เครื่องรับส่งวิทยุ 5800-2201-0270-3-2561</t>
  </si>
  <si>
    <t>เครื่องรับส่งวิทยุ 5800-2201-0271-3-2561</t>
  </si>
  <si>
    <t>เครื่องรับส่งวิทยุ 5800-2201-0272-3-2561</t>
  </si>
  <si>
    <t>เครื่องรับส่งวิทยุ 5800-2201-0273-3-2561</t>
  </si>
  <si>
    <t>เครื่องรับส่งวิทยุ 5800-2201-0274-3-2561</t>
  </si>
  <si>
    <t>เครื่องรับส่งวิทยุ 5800-2201-0275-3-2561</t>
  </si>
  <si>
    <t>เครื่องรับส่งวิทยุ 5800-2201-0276-3-2561</t>
  </si>
  <si>
    <t>เครื่องรับส่งวิทยุ 5800-2201-0277-3-2561</t>
  </si>
  <si>
    <t>เครื่องรับส่งวิทยุ 5800-2201-0278-3-2561</t>
  </si>
  <si>
    <t>เครื่องรับส่งวิทยุ 5800-2201-0279-3-2561</t>
  </si>
  <si>
    <t>เครื่องรับส่งวิทยุ 5800-2201-0280-3-2561</t>
  </si>
  <si>
    <t>เครื่องรับส่งวิทยุ 5800-2201-0281-3-2561</t>
  </si>
  <si>
    <t>เครื่องรับส่งวิทยุ 5800-2201-0282-3-2561</t>
  </si>
  <si>
    <t>เครื่องรับส่งวิทยุ 5800-2201-0283-3-2561</t>
  </si>
  <si>
    <t>เครื่องรับส่งวิทยุ 5800-2201-0284-3-2561</t>
  </si>
  <si>
    <t>เครื่องรับส่งวิทยุ 5800-2201-0285-3-2561</t>
  </si>
  <si>
    <t>เครื่องรับส่งวิทยุ 5800-2201-0286-3-2561</t>
  </si>
  <si>
    <t>เครื่องรับส่งวิทยุ 5800-2201-0287-3-2561</t>
  </si>
  <si>
    <t>เครื่องรับส่งวิทยุ 5800-2201-0288-3-2561</t>
  </si>
  <si>
    <t>เครื่องรับส่งวิทยุ 5800-2201-0289-3-2561</t>
  </si>
  <si>
    <t>เครื่องรับส่งวิทยุ 5800-2201-0290-3-2561</t>
  </si>
  <si>
    <t>เครื่องรับส่งวิทยุ 5800-2201-0291-3-2561</t>
  </si>
  <si>
    <t>เครื่องรับส่งวิทยุ 5800-2201-0292-3-2561</t>
  </si>
  <si>
    <t>เครื่องรับส่งวิทยุ 5800-2201-0293-3-2561</t>
  </si>
  <si>
    <t>เครื่องรับส่งวิทยุ 5800-2201-0294-3-2561</t>
  </si>
  <si>
    <t>เครื่องรับส่งวิทยุ 5800-2201-0295-3-2561</t>
  </si>
  <si>
    <t>เครื่องรับส่งวิทยุ 5800-2201-0296-3-2561</t>
  </si>
  <si>
    <t>เครื่องรับส่งวิทยุ 5800-2201-0297-3-2561</t>
  </si>
  <si>
    <t>เครื่องรับส่งวิทยุ 5800-2201-0298-3-2561</t>
  </si>
  <si>
    <t>เครื่องรับส่งวิทยุ 5800-2201-0299-3-2561</t>
  </si>
  <si>
    <t>เครื่องรับส่งวิทยุ 5800-2201-0300-3-2561</t>
  </si>
  <si>
    <t>09.08.2018</t>
  </si>
  <si>
    <t>จัดหาและติดตั้งระบบวิทยุสื่อสารดิจิตอล ระยะที่ 1</t>
  </si>
  <si>
    <t>22.03.2019</t>
  </si>
  <si>
    <t>เครื่องรับส่งวิทยุมือถือ 5800-3101-0001-3-2562</t>
  </si>
  <si>
    <t>เครื่องรับส่งวิทยุมือถือ 5800-3101-0003-3-2562</t>
  </si>
  <si>
    <t>เครื่องรับส่งวิทยุมือถือ 5800-3101-0004-3-2562</t>
  </si>
  <si>
    <t>เครื่องรับส่งวิทยุมือถือ 5800-3101-0005-3-2562</t>
  </si>
  <si>
    <t>เครื่องรับส่งวิทยุมือถือ 5800-3101-0006-3-2562</t>
  </si>
  <si>
    <t>เครื่องรับส่งวิทยุมือถือ 5800-3101-0007-3-2562</t>
  </si>
  <si>
    <t>เครื่องรับส่งวิทยุมือถือ 5800-3101-0008-3-2562</t>
  </si>
  <si>
    <t>เครื่องรับส่งวิทยุมือถือ 5800-3101-0009-3-2562</t>
  </si>
  <si>
    <t>เครื่องรับส่งวิทยุมือถือ 5800-3101-0010-3-2562</t>
  </si>
  <si>
    <t>เครื่องรับส่งวิทยุมือถือ 5800-3101-0011-3-2562</t>
  </si>
  <si>
    <t>เครื่องรับส่งวิทยุมือถือ 5800-3101-0012-3-2562</t>
  </si>
  <si>
    <t>เครื่องรับส่งวิทยุมือถือ 5800-3101-0013-3-2562</t>
  </si>
  <si>
    <t>เครื่องรับส่งวิทยุมือถือ 5800-3101-0014-3-2562</t>
  </si>
  <si>
    <t>เครื่องรับส่งวิทยุมือถือ 5800-3101-0015-3-2562</t>
  </si>
  <si>
    <t>เครื่องรับส่งวิทยุมือถือ 5800-3101-0016-3-2562</t>
  </si>
  <si>
    <t>เครื่องรับส่งวิทยุมือถือ 5800-3101-0017-3-2562</t>
  </si>
  <si>
    <t>เครื่องรับส่งวิทยุมือถือ 5800-3101-0018-3-2562</t>
  </si>
  <si>
    <t>เครื่องรับส่งวิทยุมือถือ 5800-3101-0019-3-2562</t>
  </si>
  <si>
    <t>เครื่องรับส่งวิทยุมือถือ 5800-3101-0020-3-2562</t>
  </si>
  <si>
    <t>เครื่องรับส่งวิทยุมือถือ 5800-3101-0002-3-2562</t>
  </si>
  <si>
    <t>เครื่องรับส่งวิทยุมือถือ2-5W 5800-1101-0001-3-2562</t>
  </si>
  <si>
    <t>เครื่องรับส่งวิทยุมือถือ2-5W 5800-1101-0002-3-2562</t>
  </si>
  <si>
    <t>เครื่องรับส่งวิทยุมือถือ2-5W 5800-1101-0003-3-2562</t>
  </si>
  <si>
    <t>เครื่องรับส่งวิทยุมือถือ2-5W 5800-1101-0004-3-2562</t>
  </si>
  <si>
    <t>เครื่องรับส่งวิทยุมือถือ2-5W 5800-1101-0005-3-2562</t>
  </si>
  <si>
    <t>เครื่องรับส่งวิทยุมือถือ2-5W 5800-1101-0006-3-2562</t>
  </si>
  <si>
    <t>เครื่องรับส่งวิทยุมือถือ2-5W 5800-1101-0007-3-2562</t>
  </si>
  <si>
    <t>เครื่องรับส่งวิทยุมือถือ2-5W 5800-1101-0008-3-2562</t>
  </si>
  <si>
    <t>เครื่องรับส่งวิทยุมือถือ2-5W 5800-1101-0009-3-2562</t>
  </si>
  <si>
    <t>เครื่องรับส่งวิทยุมือถือ2-5W 5800-1101-0010-3-2562</t>
  </si>
  <si>
    <t>เครื่องรับส่งวิทยุมือถือ2-5W 5800-1101-0011-3-2562</t>
  </si>
  <si>
    <t>เครื่องรับส่งวิทยุมือถือ2-5W 5800-1101-0012-3-2562</t>
  </si>
  <si>
    <t>เครื่องรับส่งวิทยุมือถือ2-5W 5800-1101-0013-3-2562</t>
  </si>
  <si>
    <t>เครื่องรับส่งวิทยุมือถือ2-5W 5800-1101-0014-3-2562</t>
  </si>
  <si>
    <t>เครื่องรับส่งวิทยุมือถือ2-5W 5800-1101-0015-3-2562</t>
  </si>
  <si>
    <t>เครื่องรับส่งวิทยุมือถือ2-5W 5800-1101-0016-3-2562</t>
  </si>
  <si>
    <t>เครื่องรับส่งวิทยุมือถือ2-5W 5800-1101-0017-3-2562</t>
  </si>
  <si>
    <t>เครื่องรับส่งวิทยุมือถือ2-5W 5800-1101-0018-3-2562</t>
  </si>
  <si>
    <t>เครื่องรับส่งวิทยุมือถือ2-5W 5800-1101-0019-3-2562</t>
  </si>
  <si>
    <t>เครื่องรับส่งวิทยุมือถือ2-5W 5800-1101-0020-3-2562</t>
  </si>
  <si>
    <t>เครื่องรับส่งวิทยุมือถือ2-5W 5800-1101-0021-3-2562</t>
  </si>
  <si>
    <t>เครื่องรับส่งวิทยุมือถือ2-5W 5800-1101-0022-3-2562</t>
  </si>
  <si>
    <t>เครื่องรับส่งวิทยุมือถือ2-5W 5800-1101-0023-3-2562</t>
  </si>
  <si>
    <t>เครื่องรับส่งวิทยุมือถือ2-5W 5800-1101-0024-3-2562</t>
  </si>
  <si>
    <t>เครื่องรับส่งวิทยุมือถือ2-5W 5800-1101-0025-3-2562</t>
  </si>
  <si>
    <t>เครื่องรับส่งวิทยุมือถือ2-5W 5800-1101-0026-3-2562</t>
  </si>
  <si>
    <t>เครื่องรับส่งวิทยุมือถือ2-5W 5800-1101-0027-3-2562</t>
  </si>
  <si>
    <t>เครื่องรับส่งวิทยุมือถือ2-5W 5800-1101-0028-3-2562</t>
  </si>
  <si>
    <t>เครื่องรับส่งวิทยุมือถือ2-5W 5800-1101-0029-3-2562</t>
  </si>
  <si>
    <t>เครื่องรับส่งวิทยุมือถือ2-5W 5800-1101-0030-3-2562</t>
  </si>
  <si>
    <t>เครื่องรับส่งวิทยุมือถือ2-5W 5800-1101-0031-3-2562</t>
  </si>
  <si>
    <t>เครื่องรับส่งวิทยุมือถือ2-5W 5800-1101-0032-3-2562</t>
  </si>
  <si>
    <t>เครื่องรับส่งวิทยุมือถือ2-5W 5800-1101-0033-3-2562</t>
  </si>
  <si>
    <t>เครื่องรับส่งวิทยุมือถือ2-5W 5800-1101-0034-3-2562</t>
  </si>
  <si>
    <t>เครื่องรับส่งวิทยุมือถือ2-5W 5800-1101-0035-3-2562</t>
  </si>
  <si>
    <t>เครื่องรับส่งวิทยุมือถือ2-5W 5800-1101-0036-3-2562</t>
  </si>
  <si>
    <t>เครื่องรับส่งวิทยุมือถือ2-5W 5800-1101-0037-3-2562</t>
  </si>
  <si>
    <t>เครื่องรับส่งวิทยุมือถือ2-5W 5800-1101-0038-3-2562</t>
  </si>
  <si>
    <t>เครื่องรับส่งวิทยุมือถือ2-5W 5800-1101-0039-3-2562</t>
  </si>
  <si>
    <t>เครื่องรับส่งวิทยุมือถือ2-5W 5800-1101-0040-3-2562</t>
  </si>
  <si>
    <t>เครื่องรับส่งวิทยุมือถือ2-5W 5800-1101-0041-3-2562</t>
  </si>
  <si>
    <t>เครื่องรับส่งวิทยุมือถือ2-5W 5800-1101-0042-3-2562</t>
  </si>
  <si>
    <t>เครื่องรับส่งวิทยุมือถือ2-5W 5800-1101-0043-3-2562</t>
  </si>
  <si>
    <t>เครื่องรับส่งวิทยุมือถือ2-5W 5800-1101-0044-3-2562</t>
  </si>
  <si>
    <t>เครื่องรับส่งวิทยุมือถือ2-5W 5800-1101-0045-3-2562</t>
  </si>
  <si>
    <t>เครื่องรับส่งวิทยุมือถือ2-5W 5800-1101-0046-3-2562</t>
  </si>
  <si>
    <t>เครื่องรับส่งวิทยุมือถือ2-5W 5800-1101-0047-3-2562</t>
  </si>
  <si>
    <t>เครื่องรับส่งวิทยุมือถือ2-5W 5800-1101-0048-3-2562</t>
  </si>
  <si>
    <t>เครื่องรับส่งวิทยุมือถือ2-5W 5800-1101-0049-3-2562</t>
  </si>
  <si>
    <t>เครื่องรับส่งวิทยุมือถือ2-5W 5800-1101-0050-3-2562</t>
  </si>
  <si>
    <t>เครื่องรับส่งวิทยุมือถือ2-5W 5800-1101-0051-3-2562</t>
  </si>
  <si>
    <t>เครื่องรับส่งวิทยุมือถือ2-5W 5800-1101-0052-3-2562</t>
  </si>
  <si>
    <t>เครื่องรับส่งวิทยุมือถือ2-5W 5800-1101-0053-3-2562</t>
  </si>
  <si>
    <t>เครื่องรับส่งวิทยุมือถือ2-5W 5800-1101-0054-3-2562</t>
  </si>
  <si>
    <t>เครื่องรับส่งวิทยุมือถือ2-5W 5800-1101-0055-3-2562</t>
  </si>
  <si>
    <t>เครื่องรับส่งวิทยุมือถือ2-5W 5800-1101-0056-3-2562</t>
  </si>
  <si>
    <t>เครื่องรับส่งวิทยุมือถือ2-5W 5800-1101-0057-3-2562</t>
  </si>
  <si>
    <t>เครื่องรับส่งวิทยุมือถือ2-5W 5800-1101-0058-3-2562</t>
  </si>
  <si>
    <t>เครื่องรับส่งวิทยุมือถือ2-5W 5800-1101-0059-3-2562</t>
  </si>
  <si>
    <t>เครื่องรับส่งวิทยุมือถือ2-5W 5800-1101-0060-3-2562</t>
  </si>
  <si>
    <t>ชุดวิทยุภาคสนามโครงสร้างโครงข่ายอัตโนมัติ</t>
  </si>
  <si>
    <t>วิทยุดิจิตอลชนิดมือถือ 5 วัตต์</t>
  </si>
  <si>
    <t>ชุดปากพูดหูฟังBluetooth DRC,DBE-10+Dongle,DBD-100</t>
  </si>
  <si>
    <t>สสส.Amอุดร-เครื่องมิกเซอร์ 7มิ.ย.60</t>
  </si>
  <si>
    <t>สสส.Amอุดร-เครื่อง AM Audio Processor 1ต.ค.60</t>
  </si>
  <si>
    <t>สสส.Fmอุดร-เครื่องมิกเซอร์ 22มิ.ย.60</t>
  </si>
  <si>
    <t>29.05.2020</t>
  </si>
  <si>
    <t>เครื่องรับ-ส่งวิทยุชนิดประจำที่ ขนาด40วัตต์</t>
  </si>
  <si>
    <t>เครื่องรับส่งวิทยุชนิดมือถือ5วัตต์</t>
  </si>
  <si>
    <t>เครื่องรับส่งวิทยุชนิดมือถือ ขนาด 5 วัตต์</t>
  </si>
  <si>
    <t>เครื่องลูกข่ายเชื่อมต่อการสื่อสาร HUAWEI รุ่นeV680</t>
  </si>
  <si>
    <t>ครุภัณฑ์ไฟฟ้าและวิทยุอาคารที่ทำการ บก.ป.</t>
  </si>
  <si>
    <t>ระบบอินเตอร์เน็ทไร้สายและระบบรักษาความปลอดภัย</t>
  </si>
  <si>
    <t>15.01.2021</t>
  </si>
  <si>
    <t>เครื่องรับ-ส่งวิทยุ Motorola/XiR-P8600i(บก.ปพ.)</t>
  </si>
  <si>
    <t>เครื่องลูกข่ายฯHUAWEI รุ่นEP821 8210008A10104097</t>
  </si>
  <si>
    <t>เครื่องลูกข่ายฯHUAWEI รุ่นEP821 8210008A10103516</t>
  </si>
  <si>
    <t>เครื่องลูกข่ายฯHUAWEI รุ่นEP821 8210008A10102805</t>
  </si>
  <si>
    <t>เครื่องลูกข่ายฯHUAWEI รุ่นEP821 8210008A10100902</t>
  </si>
  <si>
    <t>เครื่องลูกข่ายฯHUAWEI รุ่นEP821 8210008A10102527</t>
  </si>
  <si>
    <t>เครื่องลูกข่ายฯHUAWEI รุ่นEP821 8210008A10102617</t>
  </si>
  <si>
    <t>เครื่องลูกข่ายฯHUAWEI รุ่นEP821 8210008A10103825</t>
  </si>
  <si>
    <t>เครื่องลูกข่ายฯHUAWEI รุ่นEP821 8210008A10103519</t>
  </si>
  <si>
    <t>เครื่องลูกข่ายฯHUAWEI รุ่นEP821 8210008A10100557</t>
  </si>
  <si>
    <t>เครื่องลูกข่ายฯHUAWEI รุ่นEP821 8210008A10101526</t>
  </si>
  <si>
    <t>เครื่องลูกข่ายฯHUAWEI รุ่นEP821 8210008A10102191</t>
  </si>
  <si>
    <t>เครื่องลูกข่ายฯHUAWEI รุ่นEP821 8210008A10100744</t>
  </si>
  <si>
    <t>เครื่องลูกข่ายฯHUAWEI รุ่นEP821 8210008A10101679</t>
  </si>
  <si>
    <t>เครื่องลูกข่ายฯHUAWEI รุ่นEP821 8210008A10101580</t>
  </si>
  <si>
    <t>เครื่องลูกข่ายฯHUAWEI รุ่นEP821 8210008A10104597</t>
  </si>
  <si>
    <t>เครื่องลูกข่ายฯHUAWEI รุ่นEP821 8210008A10104086</t>
  </si>
  <si>
    <t>เครื่องลูกข่ายฯHUAWEI รุ่นEP821 8210008A10103933</t>
  </si>
  <si>
    <t>เครื่องลูกข่ายฯHUAWEI รุ่นEP821 8210008A10104668</t>
  </si>
  <si>
    <t>เครื่องลูกข่ายฯHUAWEI รุ่นEP821 8210008A10103720</t>
  </si>
  <si>
    <t>เครื่องลูกข่ายฯHUAWEI รุ่นEP821 8210008A10101710</t>
  </si>
  <si>
    <t>เครื่องลูกข่ายฯHUAWEI รุ่นEP821 8210008A10102714</t>
  </si>
  <si>
    <t>เครื่องลูกข่ายฯHUAWEI รุ่นEP821 8210008A10100962</t>
  </si>
  <si>
    <t>เครื่องลูกข่ายฯHUAWEI รุ่นEP821 8210008A10100841</t>
  </si>
  <si>
    <t>เครื่องลูกข่ายฯHUAWEI รุ่นEP821 8210008A10102458</t>
  </si>
  <si>
    <t>เครื่องลูกข่ายฯHUAWEI รุ่นEP821 8210008A10100273</t>
  </si>
  <si>
    <t>เครื่องลูกข่ายฯHUAWEI รุ่นEP821 8210008A10100881</t>
  </si>
  <si>
    <t>เครื่องลูกข่ายฯHUAWEI รุ่นEP821 8210008A10101247</t>
  </si>
  <si>
    <t>เครื่องลูกข่ายฯHUAWEI รุ่นEP821 8210008A10103575</t>
  </si>
  <si>
    <t>เครื่องลูกข่ายฯHUAWEI รุ่นEP821 8210008A10104583</t>
  </si>
  <si>
    <t>เครื่องลูกข่ายฯHUAWEI รุ่นEP821 8210008A10100234</t>
  </si>
  <si>
    <t>เครื่องลูกข่ายฯHUAWEI รุ่นEP821 8210008A10102554</t>
  </si>
  <si>
    <t>เครื่องลูกข่ายฯHUAWEI รุ่นEP821 8210008A10102587</t>
  </si>
  <si>
    <t>เครื่องลูกข่ายฯHUAWEI รุ่นEP821 8210008A10100888</t>
  </si>
  <si>
    <t>เครื่องลูกข่ายฯHUAWEI รุ่นEP821 8210008A10101520</t>
  </si>
  <si>
    <t>เครื่องลูกข่ายฯHUAWEI รุ่นEP821 8210008A10102615</t>
  </si>
  <si>
    <t>เครื่องลูกข่ายฯHUAWEI รุ่นEP821 8210008A10103615</t>
  </si>
  <si>
    <t>เครื่องลูกข่ายฯHUAWEI รุ่นEP821 8210008A10104559</t>
  </si>
  <si>
    <t>เครื่องลูกข่ายฯHUAWEI รุ่นEP821 8210008A10102800</t>
  </si>
  <si>
    <t>เครื่องลูกข่ายฯHUAWEI รุ่นEP821 8210008A10100887</t>
  </si>
  <si>
    <t>เครื่องลูกข่ายฯHUAWEI รุ่นEP821 8210008A10102818</t>
  </si>
  <si>
    <t>เครื่องลูกข่ายฯHUAWEI รุ่นEP821 8210008A10103214</t>
  </si>
  <si>
    <t>เครื่องลูกข่ายฯHUAWEI รุ่นEP821 8210008A10103521</t>
  </si>
  <si>
    <t>เครื่องลูกข่ายฯHUAWEI รุ่นEP821 8210008A10103854</t>
  </si>
  <si>
    <t>เครื่องลูกข่ายฯHUAWEI รุ่นEP821 8210008A10102415</t>
  </si>
  <si>
    <t>เครื่องลูกข่ายฯHUAWEI รุ่นEP821 8210008A10102082</t>
  </si>
  <si>
    <t>เครื่องลูกข่ายฯHUAWEI รุ่นEP821 8210008A10103361</t>
  </si>
  <si>
    <t>เครื่องลูกข่ายฯHUAWEI รุ่นEP821 8210008A10105191</t>
  </si>
  <si>
    <t>เครื่องลูกข่ายฯHUAWEI รุ่นEP821 8210008A10102540</t>
  </si>
  <si>
    <t>เครื่องลูกข่ายฯHUAWEI รุ่นEP821 8210008A10104578</t>
  </si>
  <si>
    <t>เครื่องลูกข่ายฯHUAWEI รุ่นEP821 8210008A10100109</t>
  </si>
  <si>
    <t>เครื่องลูกข่ายฯHUAWEI รุ่นEP821 8210008A10102836</t>
  </si>
  <si>
    <t>เครื่องลูกข่ายฯHUAWEI รุ่นEP821 8210008A10101354</t>
  </si>
  <si>
    <t>เครื่องลูกข่ายฯHUAWEI รุ่นEP821 8210008A10102778</t>
  </si>
  <si>
    <t>เครื่องลูกข่ายฯHUAWEI รุ่นEP821 8210008A10104062</t>
  </si>
  <si>
    <t>เครื่องลูกข่ายฯHUAWEI รุ่นEP821 8210008A10103356</t>
  </si>
  <si>
    <t>เครื่องลูกข่ายฯHUAWEI รุ่นEP821 8210008A10100504</t>
  </si>
  <si>
    <t>เครื่องลูกข่ายฯHUAWEI รุ่นEP821 8210008A10102489</t>
  </si>
  <si>
    <t>เครื่องลูกข่ายฯHUAWEI รุ่นEP821 8210008A10103571</t>
  </si>
  <si>
    <t>เครื่องลูกข่ายฯHUAWEI รุ่นEP821 8210008A10100507</t>
  </si>
  <si>
    <t>เครื่องลูกข่ายฯHUAWEI รุ่นEP821 8210008A10102150</t>
  </si>
  <si>
    <t>เครื่องลูกข่ายฯHUAWEI รุ่นEP821 8210008A10101108</t>
  </si>
  <si>
    <t>เครื่องลูกข่ายฯHUAWEI รุ่นEP821 8210008A10101502</t>
  </si>
  <si>
    <t>เครื่องลูกข่ายฯHUAWEI รุ่นEP821 8210008A10100664</t>
  </si>
  <si>
    <t>เครื่องลูกข่ายฯHUAWEI รุ่นEP821 8210008A10104560</t>
  </si>
  <si>
    <t>เครื่องลูกข่ายฯHUAWEI รุ่นEP821 8210008A10100382</t>
  </si>
  <si>
    <t>เครื่องลูกข่ายฯHUAWEI รุ่นEP821 8210008A10101778</t>
  </si>
  <si>
    <t>เครื่องลูกข่ายฯHUAWEI รุ่นEP821 8210008A10102719</t>
  </si>
  <si>
    <t>เครื่องลูกข่ายฯHUAWEI รุ่นEP821 8210008A10104207</t>
  </si>
  <si>
    <t>เครื่องลูกข่ายฯHUAWEI รุ่นEP821 8210008A10100892</t>
  </si>
  <si>
    <t>เครื่องลูกข่ายฯHUAWEI รุ่นEP821 8210008A10101039</t>
  </si>
  <si>
    <t>เครื่องลูกข่ายฯHUAWEI รุ่นEP821 8210008A10102232</t>
  </si>
  <si>
    <t>เครื่องลูกข่ายฯHUAWEI รุ่นEP821 8210008A10100517</t>
  </si>
  <si>
    <t>เครื่องลูกข่ายฯHUAWEI รุ่นEP821 8210008A10102305</t>
  </si>
  <si>
    <t>เครื่องลูกข่ายฯHUAWEI รุ่นEP821 8210008A10100029</t>
  </si>
  <si>
    <t>เครื่องลูกข่ายฯHUAWEI รุ่นEP821 8210008A10100211</t>
  </si>
  <si>
    <t>เครื่องลูกข่ายฯHUAWEI รุ่นEP821 8210008A10101715</t>
  </si>
  <si>
    <t>เครื่องลูกข่ายฯHUAWEI รุ่นEP821 8210008A10101646</t>
  </si>
  <si>
    <t>เครื่องลูกข่ายฯHUAWEI รุ่นEP821 8210008A10104506</t>
  </si>
  <si>
    <t>เครื่องลูกข่ายฯHUAWEI รุ่นEP821 8210008A10102726</t>
  </si>
  <si>
    <t>เครื่องลูกข่ายฯHUAWEI รุ่นEP821 8210008A10102842</t>
  </si>
  <si>
    <t>เครื่องลูกข่ายฯHUAWEI รุ่นEP821 8210008A10104420</t>
  </si>
  <si>
    <t>เครื่องลูกข่ายฯHUAWEI รุ่นEP821 8210008A10104818</t>
  </si>
  <si>
    <t>เครื่องลูกข่ายฯHUAWEI รุ่นEP821 8210008A10104830</t>
  </si>
  <si>
    <t>เครื่องลูกข่ายฯHUAWEI รุ่นEP821 8210008A10102843</t>
  </si>
  <si>
    <t>เครื่องลูกข่ายฯHUAWEI รุ่นEP821 8210008A10101864</t>
  </si>
  <si>
    <t>เครื่องลูกข่ายฯHUAWEI รุ่นEP821 8210008A10101705</t>
  </si>
  <si>
    <t>เครื่องลูกข่ายฯHUAWEI รุ่นEP821 8210008A10103618</t>
  </si>
  <si>
    <t>เครื่องลูกข่ายฯHUAWEI รุ่นEP821 8210008A10103179</t>
  </si>
  <si>
    <t>เครื่องลูกข่ายฯHUAWEI รุ่นEP821 8210008A10105535</t>
  </si>
  <si>
    <t>เครื่องลูกข่ายฯHUAWEI รุ่นEP821 8210008A10101980</t>
  </si>
  <si>
    <t>เครื่องลูกข่ายฯHUAWEI รุ่นEP821 8210008A10103787</t>
  </si>
  <si>
    <t>เครื่องลูกข่ายฯHUAWEI รุ่นEP821 8210008A10102781</t>
  </si>
  <si>
    <t>เครื่องลูกข่ายฯHUAWEI รุ่นEP821 8210008A10102497</t>
  </si>
  <si>
    <t>เครื่องลูกข่ายฯHUAWEI รุ่นEP821 8210008A10100091</t>
  </si>
  <si>
    <t>เครื่องลูกข่ายฯHUAWEI รุ่นEP821 8210008A10103462</t>
  </si>
  <si>
    <t>เครื่องลูกข่ายฯHUAWEI รุ่นEP821 8210008A10101467</t>
  </si>
  <si>
    <t>เครื่องลูกข่ายฯHUAWEI รุ่นEP821 8210008A10102893</t>
  </si>
  <si>
    <t>เครื่องลูกข่ายฯHUAWEI รุ่นEP821 8210008A10102016</t>
  </si>
  <si>
    <t>เครื่องลูกข่ายฯHUAWEI รุ่นEP821 8210008A10101718</t>
  </si>
  <si>
    <t>เครื่องลูกข่ายฯHUAWEI รุ่นEP821 8210008A10101335</t>
  </si>
  <si>
    <t>เครื่องลูกข่ายฯHUAWEI รุ่นEP821 8210008A10100977</t>
  </si>
  <si>
    <t>เครื่องลูกข่ายฯHUAWEI รุ่นEP821 8210008A10100206</t>
  </si>
  <si>
    <t>เครื่องลูกข่ายฯHUAWEI รุ่นEP821 8210008A1010472</t>
  </si>
  <si>
    <t>เครื่องลูกข่ายฯHUAWEI รุ่นEP821 8210008A10100935</t>
  </si>
  <si>
    <t>เครื่องลูกข่ายฯHUAWEI รุ่นEP821 8210008A10100231</t>
  </si>
  <si>
    <t>เครื่องลูกข่ายฯHUAWEI รุ่นEP821 8210008A10100890</t>
  </si>
  <si>
    <t>เครื่องลูกข่ายฯHUAWEI รุ่นEP821 8210008A10103722</t>
  </si>
  <si>
    <t>เครื่องลูกข่ายฯHUAWEI รุ่นEP821 8210008A10103689</t>
  </si>
  <si>
    <t>เครื่องลูกข่ายฯHUAWEI รุ่นEP821 8210008A10102028</t>
  </si>
  <si>
    <t>เครื่องลูกข่ายฯHUAWEI รุ่นEP821 8210008A10103636</t>
  </si>
  <si>
    <t>เครื่องลูกข่ายฯHUAWEI รุ่นEP821 8210008A10100178</t>
  </si>
  <si>
    <t>เครื่องลูกข่ายฯHUAWEI รุ่นEP821 8210008A10100410</t>
  </si>
  <si>
    <t>เครื่องลูกข่ายฯHUAWEI รุ่นEP821 8210008A10100831</t>
  </si>
  <si>
    <t>เครื่องลูกข่ายฯHUAWEI รุ่นEP821 8210008A10101194</t>
  </si>
  <si>
    <t>เครื่องลูกข่ายฯHUAWEI รุ่นEP821 8210008A10104774</t>
  </si>
  <si>
    <t>เครื่องลูกข่ายฯHUAWEI รุ่นEP821 8210008A10103395</t>
  </si>
  <si>
    <t>เครื่องลูกข่ายฯHUAWEI รุ่นEP821 8210008A10103897</t>
  </si>
  <si>
    <t>เครื่องลูกข่ายฯHUAWEI รุ่นEP821 8210008A10102029</t>
  </si>
  <si>
    <t>เครื่องลูกข่ายฯHUAWEI รุ่นEP821 8210008A10104435</t>
  </si>
  <si>
    <t>เครื่องลูกข่ายฯHUAWEI รุ่นEP821 8210008A10101382</t>
  </si>
  <si>
    <t>เครื่องลูกข่ายฯHUAWEI รุ่นEP821 8210008A10101487</t>
  </si>
  <si>
    <t>เครื่องลูกข่ายฯHUAWEI รุ่นEP821 8210008A10105062</t>
  </si>
  <si>
    <t>เครื่องลูกข่ายฯHUAWEI รุ่นEP821 8210008A10100473</t>
  </si>
  <si>
    <t>เครื่องลูกข่ายฯHUAWEI รุ่นEP821 8210008A10104181</t>
  </si>
  <si>
    <t>เครื่องลูกข่ายฯHUAWEI รุ่นEP821 8210008A10104787</t>
  </si>
  <si>
    <t>เครื่องลูกข่ายฯHUAWEI รุ่นEP821 8210008A10100905</t>
  </si>
  <si>
    <t>เครื่องลูกข่ายฯHUAWEI รุ่นEP821 8210008A10104596</t>
  </si>
  <si>
    <t>เครื่องลูกข่ายฯHUAWEI รุ่นEP821 8210008A10100018</t>
  </si>
  <si>
    <t>เครื่องลูกข่ายฯHUAWEI รุ่นEP821 8210008A10102639</t>
  </si>
  <si>
    <t>เครื่องลูกข่ายฯHUAWEI รุ่นEP821 8210008A10103692</t>
  </si>
  <si>
    <t>เครื่องลูกข่ายฯHUAWEI รุ่นEP821 8210008A10100753</t>
  </si>
  <si>
    <t>เครื่องลูกข่ายฯHUAWEI รุ่นEP821 8210008A10101165</t>
  </si>
  <si>
    <t>เครื่องลูกข่ายฯHUAWEI รุ่นEP821 8210008A10100550</t>
  </si>
  <si>
    <t>เครื่องลูกข่ายฯHUAWEI รุ่นEP821 8210008A10101532</t>
  </si>
  <si>
    <t>เครื่องลูกข่ายฯHUAWEI รุ่นEP821 8210008A10102604</t>
  </si>
  <si>
    <t>เครื่องลูกข่ายฯHUAWEI รุ่นEP821 8210008A10100926</t>
  </si>
  <si>
    <t>เครื่องลูกข่ายฯHUAWEI รุ่นEP821 8210008A10102017</t>
  </si>
  <si>
    <t>เครื่องลูกข่ายฯHUAWEI รุ่นEP821 8210008A10102002</t>
  </si>
  <si>
    <t>เครื่องลูกข่ายฯHUAWEI รุ่นEP821 8210008A10100599</t>
  </si>
  <si>
    <t>เครื่องลูกข่ายฯHUAWEI รุ่นEP821 8210008A10101825</t>
  </si>
  <si>
    <t>เครื่องลูกข่ายฯHUAWEI รุ่นEP821 8210008A10104571</t>
  </si>
  <si>
    <t>เครื่องลูกข่ายฯHUAWEI รุ่นEP821 8210008A10104992</t>
  </si>
  <si>
    <t>เครื่องลูกข่ายฯHUAWEI รุ่นEP821 8210008A10101907</t>
  </si>
  <si>
    <t>เครื่องลูกข่ายฯHUAWEI รุ่นEP821 8210008A10104788</t>
  </si>
  <si>
    <t>เครื่องลูกข่ายฯHUAWEI รุ่นEP821 8210008A10103709</t>
  </si>
  <si>
    <t>เครื่องลูกข่ายฯHUAWEI รุ่นEP821 8210008A10103468</t>
  </si>
  <si>
    <t>เครื่องลูกข่ายฯHUAWEI รุ่นEP821 8210008A10104893</t>
  </si>
  <si>
    <t>เครื่องลูกข่ายฯHUAWEI รุ่นEP821 8210008A10101549</t>
  </si>
  <si>
    <t>เครื่องลูกข่ายฯHUAWEI รุ่นEP821 8210008A10100583</t>
  </si>
  <si>
    <t>เครื่องลูกข่ายฯHUAWEI รุ่นEP821 8210008A10104335</t>
  </si>
  <si>
    <t>เครื่องลูกข่ายฯHUAWEI รุ่นEP821 8210008A10101990</t>
  </si>
  <si>
    <t>เครื่องลูกข่ายฯHUAWEI รุ่นEP821 8210008A10104243</t>
  </si>
  <si>
    <t>เครื่องลูกข่ายฯHUAWEI รุ่นEP821 8210008A10101939</t>
  </si>
  <si>
    <t>เครื่องลูกข่ายฯHUAWEI รุ่นEP821 8210008A10102252</t>
  </si>
  <si>
    <t>เครื่องลูกข่ายฯHUAWEI รุ่นEP821 8210008A10103271</t>
  </si>
  <si>
    <t>เครื่องลูกข่ายฯHUAWEI รุ่นEP821 8210008A10102361</t>
  </si>
  <si>
    <t>เครื่องลูกข่ายฯHUAWEI รุ่นEP821 8210008A10100620</t>
  </si>
  <si>
    <t>เครื่องลูกข่ายฯHUAWEI รุ่นEP821 8210008A10103672</t>
  </si>
  <si>
    <t>เครื่องลูกข่ายฯHUAWEI รุ่นEP821 8210008A10102236</t>
  </si>
  <si>
    <t>เครื่องลูกข่ายฯHUAWEI รุ่นEP821 8210008A10104271</t>
  </si>
  <si>
    <t>เครื่องลูกข่ายฯHUAWEI รุ่นEP821 8210008A10104590</t>
  </si>
  <si>
    <t>เครื่องลูกข่ายฯHUAWEI รุ่นEP821 8210008A10104141</t>
  </si>
  <si>
    <t>เครื่องลูกข่ายฯHUAWEI รุ่นEP821 8210008A10104109</t>
  </si>
  <si>
    <t>เครื่องลูกข่ายฯHUAWEI รุ่นEP821 8210008A10103280</t>
  </si>
  <si>
    <t>เครื่องลูกข่ายฯHUAWEI รุ่นEP821 8210008A10102665</t>
  </si>
  <si>
    <t>เครื่องลูกข่ายฯHUAWEI รุ่นEP821 8210008A10101030</t>
  </si>
  <si>
    <t>เครื่องลูกข่ายฯHUAWEI รุ่นEP821 8210008A10103542</t>
  </si>
  <si>
    <t>เครื่องลูกข่ายฯHUAWEI รุ่นEP821 8210008A10102672</t>
  </si>
  <si>
    <t>เครื่องลูกข่ายฯ HUAWEI รุ่น EP682 6820008925112491</t>
  </si>
  <si>
    <t>เครื่องลูกข่ายฯ HUAWEI รุ่น EP682 6820008925104233</t>
  </si>
  <si>
    <t>เครื่องลูกข่ายฯ HUAWEI รุ่น EP682 6820008925102778</t>
  </si>
  <si>
    <t>เครื่องลูกข่ายฯ HUAWEI รุ่น EP682 6820008925109820</t>
  </si>
  <si>
    <t>เครื่องลูกข่ายฯ HUAWEI รุ่น EP682 6820008925100667</t>
  </si>
  <si>
    <t>เครื่องลูกข่ายฯ HUAWEI รุ่น EP682 6820008925104935</t>
  </si>
  <si>
    <t>เครื่องลูกข่ายฯ HUAWEI รุ่น EP682 6820008912105504</t>
  </si>
  <si>
    <t>เครื่องลูกข่ายฯ HUAWEI รุ่น EP682 6820008925111066</t>
  </si>
  <si>
    <t>เครื่องลูกข่ายฯ HUAWEI รุ่น EP682 6820008925109715</t>
  </si>
  <si>
    <t>เครื่องลูกข่ายฯ HUAWEI รุ่น EP682 6820008925109639</t>
  </si>
  <si>
    <t>เครื่องลูกข่ายฯ HUAWEI รุ่น EP682 6820008925111448</t>
  </si>
  <si>
    <t>เครื่องลูกข่ายฯ HUAWEI รุ่น EP682 6820008925114410</t>
  </si>
  <si>
    <t>เครื่องลูกข่ายฯ HUAWEI รุ่น EP682 682000812104038</t>
  </si>
  <si>
    <t>เครื่องลูกข่ายฯ HUAWEI รุ่น EP682 6820008912106888</t>
  </si>
  <si>
    <t>เครื่องลูกข่ายฯ HUAWEI รุ่น EP682 6820008912103994</t>
  </si>
  <si>
    <t>เครื่องลูกข่ายฯ HUAWEI รุ่น EP682 6820008925100422</t>
  </si>
  <si>
    <t>เครื่องลูกข่ายฯ HUAWEI รุ่น EP682 6820008912107132</t>
  </si>
  <si>
    <t>เครื่องลูกข่ายฯ HUAWEI รุ่น EP682 6820008912108137</t>
  </si>
  <si>
    <t>เครื่องลูกข่ายฯ HUAWEI รุ่น EP682 6820008925109170</t>
  </si>
  <si>
    <t>เครื่องลูกข่ายฯ HUAWEI รุ่น EP682 6820008912107597</t>
  </si>
  <si>
    <t>เครื่องลูกข่ายฯ HUAWEI รุ่น EP682 6820008912101980</t>
  </si>
  <si>
    <t>เครื่องลูกข่ายฯ HUAWEI รุ่น EP682 6820008912108078</t>
  </si>
  <si>
    <t>เครื่องลูกข่ายฯ HUAWEI รุ่น EP682 6820008912104179</t>
  </si>
  <si>
    <t>เครื่องลูกข่ายฯ HUAWEI รุ่น EP682 6820008925110056</t>
  </si>
  <si>
    <t>เครื่องลูกข่ายฯ HUAWEI รุ่น EP682 6820008912104827</t>
  </si>
  <si>
    <t>เครื่องลูกข่ายฯ HUAWEI รุ่น EP682 6820008912105111</t>
  </si>
  <si>
    <t>เครื่องลูกข่ายฯ HUAWEI รุ่น EP682 6820008925104360</t>
  </si>
  <si>
    <t>เครื่องลูกข่ายฯ HUAWEI รุ่น EP682 6820008925112864</t>
  </si>
  <si>
    <t>เครื่องลูกข่ายฯ HUAWEI รุ่น EP682 6820008912102373</t>
  </si>
  <si>
    <t>เครื่องลูกข่ายฯ HUAWEI รุ่น EP682 6820008912109377</t>
  </si>
  <si>
    <t>เครื่องลูกข่ายฯ HUAWEI รุ่น EP682 6820008912107618</t>
  </si>
  <si>
    <t>เครื่องลูกข่ายฯ HUAWEI รุ่น EP682 6820008912109583</t>
  </si>
  <si>
    <t>เครื่องลูกข่ายฯ HUAWEI รุ่น EP682 6820008925103020</t>
  </si>
  <si>
    <t>เครื่องลูกข่ายฯ HUAWEI รุ่น EP682 6820008912107215</t>
  </si>
  <si>
    <t>เครื่องลูกข่ายฯ HUAWEI รุ่น EP682 6820008912102792</t>
  </si>
  <si>
    <t>เครื่องลูกข่ายฯ HUAWEI รุ่น EP682 6820008912101889</t>
  </si>
  <si>
    <t>เครื่องลูกข่ายฯ HUAWEI รุ่น EP682 6820008925102883</t>
  </si>
  <si>
    <t>เครื่องลูกข่ายฯ HUAWEI รุ่น EP682 6820008912106928</t>
  </si>
  <si>
    <t>เครื่องลูกข่ายฯ HUAWEI รุ่น EP682 6820008912108649</t>
  </si>
  <si>
    <t>เครื่องลูกข่ายฯ HUAWEI รุ่น EP682 6820008925107325</t>
  </si>
  <si>
    <t>เครื่องลูกข่ายฯ HUAWEI รุ่น EP682 6820008912101139</t>
  </si>
  <si>
    <t>เครื่องลูกข่ายฯ HUAWEI รุ่น EP682 6820008912101080</t>
  </si>
  <si>
    <t>เครื่องลูกข่ายฯ HUAWEI รุ่น EP682 6820008925110514</t>
  </si>
  <si>
    <t>เครื่องลูกข่ายฯ HUAWEI รุ่น EP682 6820008912108542</t>
  </si>
  <si>
    <t>เครื่องลูกข่ายฯ HUAWEI รุ่น EP682 6820008925111119</t>
  </si>
  <si>
    <t>เครื่องลูกข่ายฯ HUAWEI รุ่น EP682 6820008925109407</t>
  </si>
  <si>
    <t>เครื่องลูกข่ายฯ HUAWEI รุ่น EP682 6820008A25100541</t>
  </si>
  <si>
    <t>เครื่องลูกข่ายฯ HUAWEI รุ่น EP682 6820008A25100135</t>
  </si>
  <si>
    <t>เครื่องลูกข่ายฯ HUAWEI รุ่น EP682 682000891210828</t>
  </si>
  <si>
    <t>เครื่องลูกข่ายฯ HUAWEI รุ่น EP682 6820008912101056</t>
  </si>
  <si>
    <t>เครื่องลูกข่ายฯ HUAWEI รุ่น EP682 6820008912100633</t>
  </si>
  <si>
    <t>เครื่องลูกข่ายฯ HUAWEI รุ่น EP682 6820008925101076</t>
  </si>
  <si>
    <t>เครื่องลูกข่ายฯ HUAWEI รุ่น EP682 6820008912107095</t>
  </si>
  <si>
    <t>เครื่องลูกข่ายฯ HUAWEI รุ่น EP682 6820008912103504</t>
  </si>
  <si>
    <t>เครื่องลูกข่ายฯ HUAWEI รุ่น EP682 6820008912107690</t>
  </si>
  <si>
    <t>เครื่องลูกข่ายฯ HUAWEI รุ่น EP682 6820008912100600</t>
  </si>
  <si>
    <t>เครื่องลูกข่ายฯ HUAWEI รุ่น EP682 6820008912107233</t>
  </si>
  <si>
    <t>เครื่องลูกข่ายฯ HUAWEI รุ่น EP682 6820008912105632</t>
  </si>
  <si>
    <t>เครื่องลูกข่ายฯ HUAWEI รุ่น EP682 6820008925101338</t>
  </si>
  <si>
    <t>เครื่องลูกข่ายฯ HUAWEI รุ่น EP682 6820008925101211</t>
  </si>
  <si>
    <t>เครื่องลูกข่ายฯ HUAWEI รุ่น EP682 6820008925112407</t>
  </si>
  <si>
    <t>เครื่องลูกข่ายฯ HUAWEI รุ่น EP682 6820008912107657</t>
  </si>
  <si>
    <t>เครื่องลูกข่ายฯ HUAWEI รุ่น EP682 6820008912103214</t>
  </si>
  <si>
    <t>เครื่องลูกข่ายฯ HUAWEI รุ่น EP682 6820008912106770</t>
  </si>
  <si>
    <t>เครื่องลูกข่ายฯ HUAWEI รุ่น EP682 6820008912104848</t>
  </si>
  <si>
    <t>เครื่องลูกข่ายฯ HUAWEI รุ่น EP682 6820008925106456</t>
  </si>
  <si>
    <t>เครื่องลูกข่ายฯ HUAWEI รุ่น EP682 6820008925109002</t>
  </si>
  <si>
    <t>เครื่องลูกข่ายฯ HUAWEI รุ่น EP682 6820008912106099</t>
  </si>
  <si>
    <t>เครื่องลูกข่ายฯ HUAWEI รุ่น EP682 6820008925109487</t>
  </si>
  <si>
    <t>เครื่องลูกข่ายฯ HUAWEI รุ่น EP682 6820008925104806</t>
  </si>
  <si>
    <t>เครื่องลูกข่ายฯ HUAWEI รุ่น EP682 6820008912107182</t>
  </si>
  <si>
    <t>เครื่องลูกข่ายฯ HUAWEI รุ่น EP682 6820008912109085</t>
  </si>
  <si>
    <t>เครื่องลูกข่ายฯ HUAWEI รุ่น EP682 6820008912108044</t>
  </si>
  <si>
    <t>เครื่องลูกข่ายฯ HUAWEI รุ่น EP682 6820008925109063</t>
  </si>
  <si>
    <t>เครื่องลูกข่ายฯ HUAWEI รุ่น EP682 6820008912100410</t>
  </si>
  <si>
    <t>เครื่องลูกข่ายฯ HUAWEI รุ่น EP682 6820008925101589</t>
  </si>
  <si>
    <t>เครื่องลูกข่ายฯ HUAWEI รุ่น EP682 6820008912109322</t>
  </si>
  <si>
    <t>เครื่องลูกข่ายฯ HUAWEI รุ่น EP682 6820008912109817</t>
  </si>
  <si>
    <t>เครื่องลูกข่ายฯ HUAWEI รุ่น EP682 6820008912107074</t>
  </si>
  <si>
    <t>เครื่องลูกข่ายฯ HUAWEI รุ่น EP682 6820008925114687</t>
  </si>
  <si>
    <t>เครื่องลูกข่ายฯ HUAWEI รุ่น EP682 6820008912101054</t>
  </si>
  <si>
    <t>เครื่องลูกข่ายฯ HUAWEI รุ่น EP682 6820008925113371</t>
  </si>
  <si>
    <t>เครื่องลูกข่ายฯ HUAWEI รุ่น EP682 6820008912103011</t>
  </si>
  <si>
    <t>เครื่องลูกข่ายฯ HUAWEI รุ่น EP682 6820008925107016</t>
  </si>
  <si>
    <t>เครื่องลูกข่ายฯ HUAWEI รุ่น EP682 682000891210608</t>
  </si>
  <si>
    <t>เครื่องลูกข่ายฯ HUAWEI รุ่น EP682 6820008A25100487</t>
  </si>
  <si>
    <t>เครื่องลูกข่ายฯ HUAWEI รุ่น EP682 6820008912101341</t>
  </si>
  <si>
    <t>เครื่องลูกข่ายฯ HUAWEI รุ่น EP682 6820008925113417</t>
  </si>
  <si>
    <t>เครื่องลูกข่ายฯ HUAWEI รุ่น EP682 6820008925112008</t>
  </si>
  <si>
    <t>เครื่องลูกข่ายฯ HUAWEI รุ่น EP682 6820008A25100032</t>
  </si>
  <si>
    <t>เครื่องลูกข่ายฯ HUAWEI รุ่น EP682 6820008A25101289</t>
  </si>
  <si>
    <t>เครื่องลูกข่ายฯ HUAWEI รุ่น EP682 6820008925109200</t>
  </si>
  <si>
    <t>เครื่องลูกข่ายฯ HUAWEI รุ่น EP682 6820008925104771</t>
  </si>
  <si>
    <t>เครื่องลูกข่ายฯ HUAWEI รุ่น EP682 6820008925110188</t>
  </si>
  <si>
    <t>เครื่องลูกข่ายฯ HUAWEI รุ่น EP682 6820008912101453</t>
  </si>
  <si>
    <t>เครื่องลูกข่ายฯ HUAWEI รุ่น EP682 6820008925113968</t>
  </si>
  <si>
    <t>เครื่องลูกข่ายฯ HUAWEI รุ่น EP682 6820008A25100858</t>
  </si>
  <si>
    <t>เครื่องลูกข่ายฯ HUAWEI รุ่น EP682 6820008912101477</t>
  </si>
  <si>
    <t>เครื่องลูกข่ายฯ HUAWEI รุ่น EP682 6820008A25100987</t>
  </si>
  <si>
    <t>เครื่องลูกข่ายฯ HUAWEI รุ่น EP682 6820008925114861</t>
  </si>
  <si>
    <t>เครื่องลูกข่ายฯ HUAWEI รุ่น EP682 6820008925113653</t>
  </si>
  <si>
    <t>เครื่องลูกข่ายฯ HUAWEI รุ่น EP682 6820008912103068</t>
  </si>
  <si>
    <t>เครื่องลูกข่ายฯ HUAWEI รุ่น EP682 6820008A25101153</t>
  </si>
  <si>
    <t>เครื่องลูกข่ายฯ HUAWEI รุ่น EP682 6820008912108799</t>
  </si>
  <si>
    <t>เครื่องลูกข่ายฯ HUAWEI รุ่น EP682 6820008A25101202</t>
  </si>
  <si>
    <t>เครื่องลูกข่ายฯ HUAWEI รุ่น EP682 6820008925102989</t>
  </si>
  <si>
    <t>เครื่องลูกข่ายฯ HUAWEI รุ่น EP682 6820008925108985</t>
  </si>
  <si>
    <t>เครื่องลูกข่ายฯ HUAWEI รุ่น EP682 6820008912103610</t>
  </si>
  <si>
    <t>เครื่องลูกข่ายฯ HUAWEI รุ่น EP682 6820008925112825</t>
  </si>
  <si>
    <t>เครื่องลูกข่ายฯ HUAWEI รุ่น EP682 6820008912108094</t>
  </si>
  <si>
    <t>เครื่องลูกข่ายฯ HUAWEI รุ่น EP682 6820008912101176</t>
  </si>
  <si>
    <t>เครื่องลูกข่ายฯ HUAWEI รุ่น EP682 6820008912107301</t>
  </si>
  <si>
    <t>เครื่องลูกข่ายฯ HUAWEI รุ่น EP682 6820008912100530</t>
  </si>
  <si>
    <t>เครื่องลูกข่ายฯ HUAWEI รุ่น EP682 6820008925110774</t>
  </si>
  <si>
    <t>เครื่องลูกข่ายฯ HUAWEI รุ่น EP682 6820008A25101219</t>
  </si>
  <si>
    <t>เครื่องลูกข่ายฯ HUAWEI รุ่น EP682 6820008925101590</t>
  </si>
  <si>
    <t>เครื่องลูกข่ายฯ HUAWEI รุ่น EP682 6820008925101234</t>
  </si>
  <si>
    <t>เครื่องลูกข่ายฯ HUAWEI รุ่น EP682 6820008925113201</t>
  </si>
  <si>
    <t>เครื่องลูกข่ายฯ HUAWEI รุ่น EP682 6820008925104980</t>
  </si>
  <si>
    <t>เครื่องลูกข่ายฯ HUAWEI รุ่น EP682 6820008925102797</t>
  </si>
  <si>
    <t>เครื่องลูกข่ายฯ HUAWEI รุ่น EP682 6820008912105358</t>
  </si>
  <si>
    <t>เครื่องลูกข่ายฯ HUAWEI รุ่น EP682 6820008912109842</t>
  </si>
  <si>
    <t>เครื่องลูกข่ายฯ HUAWEI รุ่น EP682 6820008925105401</t>
  </si>
  <si>
    <t>เครื่องลูกข่ายฯ HUAWEI รุ่น EP682 6820008925104440</t>
  </si>
  <si>
    <t>เครื่องลูกข่ายฯ HUAWEI รุ่น EP682 6820008912107934</t>
  </si>
  <si>
    <t>เครื่องลูกข่ายฯ HUAWEI รุ่น EP682 6820008925106493</t>
  </si>
  <si>
    <t>เครื่องลูกข่ายฯ HUAWEI รุ่น EP682 6820008925107469</t>
  </si>
  <si>
    <t>เครื่องลูกข่ายฯ HUAWEI รุ่น EP682 6820008912103475</t>
  </si>
  <si>
    <t>เครื่องลูกข่ายฯ HUAWEI รุ่น EP682 6820008925107747</t>
  </si>
  <si>
    <t>เครื่องลูกข่ายฯ HUAWEI รุ่น EP682 6820008925114274</t>
  </si>
  <si>
    <t>เครื่องลูกข่ายฯ HUAWEI รุ่น EP682 6820008A25101226</t>
  </si>
  <si>
    <t>เครื่องลูกข่ายฯ HUAWEI รุ่น EP682 6820008A25101067</t>
  </si>
  <si>
    <t>เครื่องลูกข่ายฯ HUAWEI รุ่น EP682 6820008912108523</t>
  </si>
  <si>
    <t>เครื่องลูกข่ายฯ HUAWEI รุ่น EP682 6820008A25100564</t>
  </si>
  <si>
    <t>เครื่องลูกข่ายฯ HUAWEI รุ่น EP682 6820008925107707</t>
  </si>
  <si>
    <t>เครื่องลูกข่ายฯ HUAWEI รุ่น EP682 6820008925109534</t>
  </si>
  <si>
    <t>เครื่องลูกข่ายฯ HUAWEI รุ่น EP682 6820008925110485</t>
  </si>
  <si>
    <t>เครื่องลูกข่ายฯ HUAWEI รุ่น EP682 6820008925112588</t>
  </si>
  <si>
    <t>เครื่องลูกข่ายฯ HUAWEI รุ่น EP682 6820008925105476</t>
  </si>
  <si>
    <t>เครื่องลูกข่ายฯ HUAWEI รุ่น EP682 6820008925106537</t>
  </si>
  <si>
    <t>เครื่องลูกข่ายฯ HUAWEI รุ่น EP682 6820008925106677</t>
  </si>
  <si>
    <t>เครื่องลูกข่ายฯ HUAWEI รุ่น EP682 6820008A25100163</t>
  </si>
  <si>
    <t>เครื่องลูกข่ายฯ HUAWEI รุ่น EP682 6820008912105665</t>
  </si>
  <si>
    <t>เครื่องลูกข่ายฯ HUAWEI รุ่น EP682 6820008912103957</t>
  </si>
  <si>
    <t>เครื่องลูกข่ายฯ HUAWEI รุ่น EP682 6820008925104560</t>
  </si>
  <si>
    <t>เครื่องลูกข่ายฯ HUAWEI รุ่น EP682 6820008925106200</t>
  </si>
  <si>
    <t>เครื่องลูกข่ายฯ HUAWEI รุ่น EP682 6820008925100114</t>
  </si>
  <si>
    <t>เครื่องลูกข่ายฯ HUAWEI รุ่น EP682 6820008912104377</t>
  </si>
  <si>
    <t>เครื่องลูกข่ายฯ HUAWEI รุ่น EP682 6820008925111692</t>
  </si>
  <si>
    <t>เครื่องลูกข่ายฯ HUAWEI รุ่น EP682 6820008925102310</t>
  </si>
  <si>
    <t>เครื่องลูกข่ายฯ HUAWEI รุ่น EP682 6820008A25100769</t>
  </si>
  <si>
    <t>เครื่องลูกข่ายฯ HUAWEI รุ่น EP682 6820008925105361</t>
  </si>
  <si>
    <t>เครื่องลูกข่ายฯ HUAWEI รุ่น EP682 6820008925111465</t>
  </si>
  <si>
    <t>เครื่องลูกข่ายฯ HUAWEI รุ่น EP682 6820008925111747</t>
  </si>
  <si>
    <t>เครื่องลูกข่ายฯ HUAWEI รุ่น EP682 6820008925113728</t>
  </si>
  <si>
    <t>เครื่องลูกข่ายฯ HUAWEI รุ่น EP682 6820008925113706</t>
  </si>
  <si>
    <t>เครื่องลูกข่ายฯ HUAWEI รุ่น EP682 6820008925113641</t>
  </si>
  <si>
    <t>เครื่องลูกข่ายฯ HUAWEI รุ่น EP682 6820008925104762</t>
  </si>
  <si>
    <t>เครื่องลูกข่ายฯ HUAWEI รุ่น EP682 6820008912109553</t>
  </si>
  <si>
    <t>เครื่องลูกข่ายฯ HUAWEI รุ่น EP682 6820008925107796</t>
  </si>
  <si>
    <t>เครื่องลูกข่ายฯ HUAWEI รุ่น EP682 6820008925113956</t>
  </si>
  <si>
    <t>เครื่องลูกข่ายฯ HUAWEI รุ่น EP682 6820008925113628</t>
  </si>
  <si>
    <t>เครื่องลูกข่ายฯ HUAWEI รุ่น EP682 6820008925107193</t>
  </si>
  <si>
    <t>เครื่องลูกข่ายฯ HUAWEI รุ่น EP682 6820008925101507</t>
  </si>
  <si>
    <t>เครื่องลูกข่ายฯ HUAWEI รุ่น EP682 6820008925103592</t>
  </si>
  <si>
    <t>เครื่องลูกข่ายฯ HUAWEI รุ่น EP682 6820008925105368</t>
  </si>
  <si>
    <t>เครื่องลูกข่ายฯ HUAWEI รุ่น EP682 6820008925103683</t>
  </si>
  <si>
    <t>เครื่องลูกข่ายฯ HUAWEI รุ่น EP682 6820008925111418</t>
  </si>
  <si>
    <t>เครื่องลูกข่ายฯ HUAWEI รุ่น EP682 6820008A25100610</t>
  </si>
  <si>
    <t>เครื่องลูกข่ายฯ HUAWEI รุ่น EP682 6820008A25100556</t>
  </si>
  <si>
    <t>เครื่องลูกข่ายฯ HUAWEI รุ่น EP682 6820008A25100755</t>
  </si>
  <si>
    <t>เครื่องลูกข่ายฯ HUAWEI รุ่น EP682 6820008925103565</t>
  </si>
  <si>
    <t>เครื่องลูกข่ายฯ HUAWEI รุ่น EP682 6820008925106956</t>
  </si>
  <si>
    <t>เครื่องลูกข่ายฯ HUAWEI รุ่น EP682 6820008925104804</t>
  </si>
  <si>
    <t>เครื่องลูกข่ายฯ HUAWEI รุ่น EP682 6820008925100283</t>
  </si>
  <si>
    <t>เครื่องลูกข่ายฯ HUAWEI รุ่น EP682 6820008925112443</t>
  </si>
  <si>
    <t>เครื่องลูกข่ายฯ HUAWEI รุ่น EP682 6820008912104062</t>
  </si>
  <si>
    <t>เครื่องลูกข่ายฯ HUAWEI รุ่น EP682 6820008925107691</t>
  </si>
  <si>
    <t>เครื่องลูกข่ายฯ HUAWEI รุ่น EP682 6820008A25101196</t>
  </si>
  <si>
    <t>เครื่องลูกข่ายฯ HUAWEI รุ่น EP682 6820008925110370</t>
  </si>
  <si>
    <t>เครื่องลูกข่ายฯ HUAWEI รุ่น EP682 6820008925110913</t>
  </si>
  <si>
    <t>เครื่องลูกข่ายฯ HUAWEI รุ่น EP682 6820008925111295</t>
  </si>
  <si>
    <t>เครื่องลูกข่ายฯ HUAWEI รุ่น EP682 6820008925109965</t>
  </si>
  <si>
    <t>เครื่องลูกข่ายฯ HUAWEI รุ่น EP682 6820008912102380</t>
  </si>
  <si>
    <t>เครื่องลูกข่ายฯ HUAWEI รุ่น EP682 6820008925110810</t>
  </si>
  <si>
    <t>เครื่องลูกข่ายฯ HUAWEI รุ่น EP682 6820008912104138</t>
  </si>
  <si>
    <t>เครื่องลูกข่ายฯ HUAWEI รุ่น EP682 6820008925113532</t>
  </si>
  <si>
    <t>เครื่องลูกข่ายฯ HUAWEI รุ่น EP682 6820008912104345</t>
  </si>
  <si>
    <t>เครื่องลูกข่ายฯ HUAWEI รุ่น EP682 6820008925113840</t>
  </si>
  <si>
    <t>เครื่องลูกข่ายฯ HUAWEI รุ่น EP682 6820008925110548</t>
  </si>
  <si>
    <t>เครื่องลูกข่ายฯ HUAWEI รุ่น EP682 6820008925101043</t>
  </si>
  <si>
    <t>เครื่องลูกข่ายฯ HUAWEI รุ่น EP682 6820008912105081</t>
  </si>
  <si>
    <t>เครื่องลูกข่ายฯ HUAWEI รุ่น EP682 6820008912100519</t>
  </si>
  <si>
    <t>เครื่องลูกข่ายฯ HUAWEI รุ่น EP682 6820008A25101262</t>
  </si>
  <si>
    <t>เครื่องลูกข่ายฯ HUAWEI รุ่น EP682 6820008925109230</t>
  </si>
  <si>
    <t>เครื่องลูกข่ายฯ HUAWEI รุ่น EP682 6820008925110339</t>
  </si>
  <si>
    <t>เครื่องลูกข่ายฯ HUAWEI รุ่น EP682 6820008925111179</t>
  </si>
  <si>
    <t>เครื่องลูกข่ายฯ HUAWEI รุ่น EP682 6820008925104405</t>
  </si>
  <si>
    <t>เครื่องลูกข่ายฯ HUAWEI รุ่น EP682 6820008912109445</t>
  </si>
  <si>
    <t>เครื่องลูกข่ายฯ HUAWEI รุ่น EP682 6820008925107142</t>
  </si>
  <si>
    <t>เครื่องลูกข่ายฯ HUAWEI รุ่น EP682 6820008912106142</t>
  </si>
  <si>
    <t>เครื่องลูกข่ายฯ HUAWEI รุ่น EP682 6820008925100533</t>
  </si>
  <si>
    <t>เครื่องลูกข่ายฯ HUAWEI รุ่น EP682 6820008A25100942</t>
  </si>
  <si>
    <t>เครื่องลูกข่ายฯ HUAWEI รุ่น EP682 6820008925112666</t>
  </si>
  <si>
    <t>เครื่องลูกข่ายฯ HUAWEI รุ่น EP682 6820008912100168</t>
  </si>
  <si>
    <t>เครื่องลูกข่ายฯ HUAWEI รุ่น EP682 6820008912109411</t>
  </si>
  <si>
    <t>เครื่องลูกข่ายฯ HUAWEI รุ่น EP682 6820008A25100104</t>
  </si>
  <si>
    <t>เครื่องลูกข่ายฯ HUAWEI รุ่น EP682 6820008925111774</t>
  </si>
  <si>
    <t>เครื่องลูกข่ายฯ HUAWEI รุ่น EP682 6820008925102992</t>
  </si>
  <si>
    <t>เครื่องลูกข่ายฯ HUAWEI รุ่น EP682 6820008925109642</t>
  </si>
  <si>
    <t>เครื่องลูกข่ายฯ HUAWEI รุ่น EP682 6820008925108105</t>
  </si>
  <si>
    <t>เครื่องลูกข่ายฯ HUAWEI รุ่น EP682 6820008925114237</t>
  </si>
  <si>
    <t>เครื่องลูกข่ายฯ HUAWEI รุ่น EP682 6820008A25100011</t>
  </si>
  <si>
    <t>เครื่องลูกข่ายฯ HUAWEI รุ่น EP682 6820008A25100313</t>
  </si>
  <si>
    <t>เครื่องลูกข่ายฯ HUAWEI รุ่น EP682 6820008925100908</t>
  </si>
  <si>
    <t>เครื่องลูกข่ายฯ HUAWEI รุ่น EP682 6820008925111187</t>
  </si>
  <si>
    <t>เครื่องลูกข่ายฯ HUAWEI รุ่น EP682 6820008925109525</t>
  </si>
  <si>
    <t>เครื่องลูกข่ายฯ HUAWEI รุ่น EP682 6820008925111705</t>
  </si>
  <si>
    <t>เครื่องลูกข่ายฯ HUAWEI รุ่น EP682 6820008925109434</t>
  </si>
  <si>
    <t>เครื่องลูกข่ายฯ HUAWEI รุ่น EP682 6820008925109266</t>
  </si>
  <si>
    <t>เครื่องลูกข่ายฯ HUAWEI รุ่น EP682 6820008912109401</t>
  </si>
  <si>
    <t>เครื่องลูกข่ายฯ HUAWEI รุ่น EP682 6820008925101117</t>
  </si>
  <si>
    <t>เครื่องลูกข่ายฯ HUAWEI รุ่น EP682 6820008912104175</t>
  </si>
  <si>
    <t>เครื่องลูกข่ายฯ HUAWEI รุ่น EP682 6820008912104244</t>
  </si>
  <si>
    <t>เครื่องลูกข่ายฯ HUAWEI รุ่น EP682 6820008925111752</t>
  </si>
  <si>
    <t>เครื่องลูกข่ายฯ HUAWEI รุ่น EP682 6820008925106619</t>
  </si>
  <si>
    <t>เครื่องลูกข่ายฯ HUAWEI รุ่น EP682 6820008925106663</t>
  </si>
  <si>
    <t>เครื่องลูกข่ายฯ HUAWEI รุ่น EP682 6820008925112333</t>
  </si>
  <si>
    <t>เครื่องลูกข่ายฯ HUAWEI รุ่น EP682 6820008925101694</t>
  </si>
  <si>
    <t>เครื่องลูกข่ายฯ HUAWEI รุ่น EP682 6820008925106676</t>
  </si>
  <si>
    <t>เครื่องลูกข่ายฯ HUAWEI รุ่น EP682 6820008925109423</t>
  </si>
  <si>
    <t>วิทยุHUAWEIรุ่นEP682 รหัส 5800-1501-17729 1-2562</t>
  </si>
  <si>
    <t>วิทยุHUAWEIรุ่นEP682 รหัส 5800-1501-17730 1-2562</t>
  </si>
  <si>
    <t>วิทยุHUAWEIรุ่นEP682 รหัส 5800-1501-17731 1-2562</t>
  </si>
  <si>
    <t>วิทยุHUAWEIรุ่นEP682 รหัส 5800-1501-17732 1-2562</t>
  </si>
  <si>
    <t>วิทยุHUAWEIรุ่นEP682 รหัส 5800-1501-17733 1-2562</t>
  </si>
  <si>
    <t>วิทยุHUAWEIรุ่นEP682 รหัส 5800-1501-17734 1-2562</t>
  </si>
  <si>
    <t>วิทยุHUAWEIรุ่นEP682 รหัส 5800-1501-17735 1-2562</t>
  </si>
  <si>
    <t>วิทยุHUAWEIรุ่นEP682 รหัส 5800-1501-17736 1-2562</t>
  </si>
  <si>
    <t>วิทยุHUAWEIรุ่นEP682 รหัส 5800-1501-17737 1-2562</t>
  </si>
  <si>
    <t>วิทยุHUAWEIรุ่นEP682 รหัส 5800-1501-17738 1-2562</t>
  </si>
  <si>
    <t>วิทยุHUAWEIรุ่นEP682 รหัส 5800-1501-17739 1-2562</t>
  </si>
  <si>
    <t>วิทยุHUAWEIรุ่นEP682 รหัส 5800-1501-17740 1-2562</t>
  </si>
  <si>
    <t>วิทยุHUAWEIรุ่นEP682 รหัส 5800-1501-17741 1-2562</t>
  </si>
  <si>
    <t>วิทยุHUAWEIรุ่นEP682 รหัส 5800-1501-17742 1-2562</t>
  </si>
  <si>
    <t>วิทยุHUAWEIรุ่นEP682 รหัส 5800-1501-17743 1-2562</t>
  </si>
  <si>
    <t>วิทยุHUAWEIรุ่นEP682 รหัส 5800-1501-17744 1-2562</t>
  </si>
  <si>
    <t>วิทยุHUAWEIรุ่นEP682 รหัส 5800-1501-17745 1-2562</t>
  </si>
  <si>
    <t>วิทยุHUAWEIรุ่นEP682 รหัส 5800-1501-17746 1-2562</t>
  </si>
  <si>
    <t>วิทยุHUAWEIรุ่นEP682 รหัส 5800-1501-17747 1-2562</t>
  </si>
  <si>
    <t>วิทยุHUAWEIรุ่นEP682 รหัส 5800-1501-17748 1-2562</t>
  </si>
  <si>
    <t>วิทยุHUAWEIรุ่นEP682 รหัส 5800-1501-17749 1-2562</t>
  </si>
  <si>
    <t>วิทยุHUAWEIรุ่นEP682 รหัส 5800-1501-17750 1-2562</t>
  </si>
  <si>
    <t>วิทยุHUAWEIรุ่นEP682 รหัส 5800-1501-17751 1-2562</t>
  </si>
  <si>
    <t>วิทยุHUAWEIรุ่นEP682 รหัส 5800-1501-17752 1-2562</t>
  </si>
  <si>
    <t>วิทยุHUAWEIรุ่นEP682 รหัส 5800-1501-17753 1-2562</t>
  </si>
  <si>
    <t>วิทยุHUAWEIรุ่นEP682 รหัส 5800-1501-177254 1-2562</t>
  </si>
  <si>
    <t>วิทยุHUAWEIรุ่นEP682 รหัส 5800-1501-17755 1-2562</t>
  </si>
  <si>
    <t>วิทยุHUAWEIรุ่นEP682 รหัส 5800-1501-17756 1-2562</t>
  </si>
  <si>
    <t>วิทยุHUAWEIรุ่นEP682 รหัส 5800-1501-17763 1-2562</t>
  </si>
  <si>
    <t>วิทยุHUAWEIรุ่นEP682 รหัส 5800-1501-17758 1-2562</t>
  </si>
  <si>
    <t>วิทยุHUAWEIรุ่นEP682 รหัส 5800-1501-17759 1-2562</t>
  </si>
  <si>
    <t>วิทยุHUAWEIรุ่นEP682 รหัส 5800-1501-17760 1-2562</t>
  </si>
  <si>
    <t>วิทยุHUAWEIรุ่นEP682 รหัส 5800-1501-17761 1-2562</t>
  </si>
  <si>
    <t>วิทยุHUAWEIรุ่นEP682 รหัส 5800-1501-17762 1-2562</t>
  </si>
  <si>
    <t>วิทยุHUAWEIรุ่นEP682 รหัส 5800-1501-17757 1-2562</t>
  </si>
  <si>
    <t>วิทยุHUAWEIรุ่นEP682 รหัส 5800-1501-17764 1-2562</t>
  </si>
  <si>
    <t>วิทยุHUAWEIรุ่นEP682 รหัส 5800-1501-17765 1-2562</t>
  </si>
  <si>
    <t>วิทยุHUAWEIรุ่นEP682 รหัส 5800-1501-17766 1-2562</t>
  </si>
  <si>
    <t>วิทยุHUAWEIรุ่นEP682 รหัส 5800-1501-17767 1-2562</t>
  </si>
  <si>
    <t>วิทยุHUAWEIรุ่นEP682 รหัส 5800-1501-17768 1-2562</t>
  </si>
  <si>
    <t>วิทยุHUAWEIรุ่นEP682 รหัส 5800-1501-17769 1-2562</t>
  </si>
  <si>
    <t>วิทยุHUAWEIรุ่นEP682 รหัส 5800-1501-17770 1-2562</t>
  </si>
  <si>
    <t>วิทยุHUAWEIรุ่นEP682 รหัส 5800-1501-17771 1-2562</t>
  </si>
  <si>
    <t>วิทยุHUAWEIรุ่นEP682 รหัส 5800-1501-17772 1-2562</t>
  </si>
  <si>
    <t>วิทยุHUAWEIรุ่นEP682 รหัส 5800-1501-17773 1-2562</t>
  </si>
  <si>
    <t>วิทยุHUAWEIรุ่นEP682 รหัส 5800-1501-17774 1-2562</t>
  </si>
  <si>
    <t>วิทยุHUAWEIรุ่นEP682 รหัส 5800-1501-17775 1-2562</t>
  </si>
  <si>
    <t>วิทยุHUAWEIรุ่นEP682 รหัส 5800-1501-17776 1-2562</t>
  </si>
  <si>
    <t>วิทยุHUAWEIรุ่นEP682 รหัส 5800-1501-17777 1-2562</t>
  </si>
  <si>
    <t>วิทยุHUAWEIรุ่นEP682 รหัส 5800-1501-17778 1-2562</t>
  </si>
  <si>
    <t>วิทยุHUAWEIรุ่นEP682 รหัส 5800-1501-17779 1-2562</t>
  </si>
  <si>
    <t>วิทยุHUAWEIรุ่นEP682 รหัส 5800-1501-17780 1-2562</t>
  </si>
  <si>
    <t>วิทยุHUAWEIรุ่นEP682 รหัส 5800-1501-17781 1-2562</t>
  </si>
  <si>
    <t>วิทยุHUAWEIรุ่นEP682 รหัส 5800-1501-17782 1-2562</t>
  </si>
  <si>
    <t>วิทยุHUAWEIรุ่นEP682 รหัส 5800-1501-17783 1-2562</t>
  </si>
  <si>
    <t>วิทยุHUAWEIรุ่นEP682 รหัส 5800-1501-17784 1-2562</t>
  </si>
  <si>
    <t>วิทยุHUAWEIรุ่นEP682 รหัส 5800-1501-17785 1-2562</t>
  </si>
  <si>
    <t>วิทยุHUAWEIรุ่นEP682 รหัส 5800-1501-17786 1-2562</t>
  </si>
  <si>
    <t>วิทยุHUAWEIรุ่นEP682 รหัส 5800-1501-17787 1-2562</t>
  </si>
  <si>
    <t>วิทยุHUAWEIรุ่นEP682 รหัส 5800-1501-17788 1-2562</t>
  </si>
  <si>
    <t>วิทยุHUAWEIรุ่นEP682 รหัส 5800-1501-17789 1-2562</t>
  </si>
  <si>
    <t>วิทยุHUAWEIรุ่นEP682 รหัส 5800-1501-17790 1-2562</t>
  </si>
  <si>
    <t>วิทยุHUAWEIรุ่นEP682 รหัส 5800-1501-17791 1-2562</t>
  </si>
  <si>
    <t>วิทยุHUAWEIรุ่นEP682 รหัส 5800-1501-17792 1-2562</t>
  </si>
  <si>
    <t>วิทยุHUAWEIรุ่นEP682 รหัส 5800-1501-17793 1-2562</t>
  </si>
  <si>
    <t>วิทยุHUAWEIรุ่นEP682 รหัส 5800-1501-17794 1-2562</t>
  </si>
  <si>
    <t>วิทยุHUAWEIรุ่นEP682 รหัส 5800-1501-17795 1-2562</t>
  </si>
  <si>
    <t>วิทยุHUAWEIรุ่นEP682 รหัส 5800-1501-17796 1-2562</t>
  </si>
  <si>
    <t>วิทยุHUAWEIรุ่นEP682 รหัส 5800-1501-17797 1-2562</t>
  </si>
  <si>
    <t>วิทยุHUAWEIรุ่นEP682 รหัส 5800-1501-17798 1-2562</t>
  </si>
  <si>
    <t>วิทยุHUAWEIรุ่นEP682 รหัส 5800-1501-17799 1-2562</t>
  </si>
  <si>
    <t>วิทยุHUAWEIรุ่นEP682 รหัส 5800-1501-17800 1-2562</t>
  </si>
  <si>
    <t>วิทยุHUAWEIรุ่นEP682 รหัส 5800-1501-17801 1-2562</t>
  </si>
  <si>
    <t>วิทยุHUAWEIรุ่นEP682 รหัส 5800-1501-17802 1-2562</t>
  </si>
  <si>
    <t>วิทยุHUAWEIรุ่นEP682 รหัส 5800-1501-17803 1-2562</t>
  </si>
  <si>
    <t>วิทยุHUAWEIรุ่นEP682 รหัส 5800-1501-17804 1-2562</t>
  </si>
  <si>
    <t>วิทยุHUAWEIรุ่นEP682 รหัส 5800-1501-17805 1-2562</t>
  </si>
  <si>
    <t>วิทยุHUAWEIรุ่นEP682 รหัส 5800-1501-17806 1-2562</t>
  </si>
  <si>
    <t>วิทยุHUAWEIรุ่นEP682 รหัส 5800-1501-17807 1-2562</t>
  </si>
  <si>
    <t>วิทยุHUAWEIรุ่นEP682 รหัส 5800-1501-17808 1-2562</t>
  </si>
  <si>
    <t>วิทยุHUAWEIรุ่นEP682 รหัส 5800-1501-17809 1-2562</t>
  </si>
  <si>
    <t>วิทยุHUAWEIรุ่นEP682 รหัส 5800-1501-17810 1-2562</t>
  </si>
  <si>
    <t>วิทยุHUAWEIรุ่นEP682 รหัส 5800-1501-17811 1-2562</t>
  </si>
  <si>
    <t>วิทยุHUAWEIรุ่นEP682 รหัส 5800-1501-17812 1-2562</t>
  </si>
  <si>
    <t>วิทยุHUAWEIรุ่นEP682 รหัส 5800-1501-17813 1-2562</t>
  </si>
  <si>
    <t>วิทยุHUAWEIรุ่นEP682 รหัส 5800-1501-17814 1-2562</t>
  </si>
  <si>
    <t>วิทยุHUAWEIรุ่นEP682 รหัส 5800-1501-17815 1-2562</t>
  </si>
  <si>
    <t>วิทยุHUAWEIรุ่นEP682 รหัส 5800-1501-17816 1-2562</t>
  </si>
  <si>
    <t>วิทยุHUAWEIรุ่นEP682 รหัส 5800-1501-17817 1-2562</t>
  </si>
  <si>
    <t>วิทยุHUAWEIรุ่นEP682 รหัส 5800-1501-17818 1-2562</t>
  </si>
  <si>
    <t>วิทยุHUAWEIรุ่นEP682 รหัส 5800-1501-17819 1-2562</t>
  </si>
  <si>
    <t>วิทยุHUAWEIรุ่นEP682 รหัส 5800-1501-17820 1-2562</t>
  </si>
  <si>
    <t>วิทยุHUAWEIรุ่นEP682 รหัส 5800-1501-17821 1-2562</t>
  </si>
  <si>
    <t>วิทยุHUAWEIรุ่นEP682 รหัส 5800-1501-17822 1-2562</t>
  </si>
  <si>
    <t>วิทยุHUAWEIรุ่นEP682 รหัส 5800-1501-17823 1-2562</t>
  </si>
  <si>
    <t>วิทยุHUAWEIรุ่นEP682 รหัส 5800-1501-17824 1-2562</t>
  </si>
  <si>
    <t>วิทยุHUAWEIรุ่นEP682 รหัส 5800-1501-17825 1-2562</t>
  </si>
  <si>
    <t>วิทยุHUAWEIรุ่นEP682 รหัส 5800-1501-17826 1-2562</t>
  </si>
  <si>
    <t>วิทยุHUAWEIรุ่นEP682 รหัส 5800-1501-17827 1-2562</t>
  </si>
  <si>
    <t>วิทยุHUAWEIรุ่นEP682 รหัส5800-1501-17828 1-2562</t>
  </si>
  <si>
    <t>วิทยุHUAWEIรุ่นEP682 รหัส5800-1501-17829 1-2562</t>
  </si>
  <si>
    <t>วิทยุHUAWEIรุ่นEP682 รหัส5800-1501-17830 1-2562</t>
  </si>
  <si>
    <t>วิทยุHUAWEIรุ่นEP682 รหัส5800-1501-17831 1-2562</t>
  </si>
  <si>
    <t>วิทยุHUAWEIรุ่นEP682 รหัส5800-1501-17832 1-2562</t>
  </si>
  <si>
    <t>วิทยุHUAWEIรุ่นEP682 รหัส5800-1501-17833 1-2562</t>
  </si>
  <si>
    <t>วิทยุHUAWEIรุ่นEP682 รหัส5800-1501-17834 1-2562</t>
  </si>
  <si>
    <t>วิทยุHUAWEIรุ่นEP682 รหัส5800-1501-17835 1-2562</t>
  </si>
  <si>
    <t>วิทยุHUAWEIรุ่นEP682 รหัส5800-1501-17836 1-2562</t>
  </si>
  <si>
    <t>วิทยุHUAWEIรุ่นEP682 รหัส5800-1501-17837 1-2562</t>
  </si>
  <si>
    <t>วิทยุHUAWEIรุ่นEP682 รหัส5800-1501-17838 1-2562</t>
  </si>
  <si>
    <t>วิทยุHUAWEIรุ่นEP682 รหัส5800-1501-17839 1-2562</t>
  </si>
  <si>
    <t>วิทยุHUAWEIรุ่นEP682 รหัส5800-1501-17840 1-2562</t>
  </si>
  <si>
    <t>วิทยุHUAWEIรุ่นEP682 รหัส5800-1501-17841 1-2562</t>
  </si>
  <si>
    <t>วิทยุHUAWEIรุ่นEP682 รหัส5800-1501-17842 1-2562</t>
  </si>
  <si>
    <t>วิทยุHUAWEIรุ่นEP682 รหัส5800-1501-17843 1-2562</t>
  </si>
  <si>
    <t>วิทยุHUAWEIรุ่นEP682 รหัส5800-1501-17844 1-2562</t>
  </si>
  <si>
    <t>วิทยุHUAWEIรุ่นEP682 รหัส5800-1501-17845 1-2562</t>
  </si>
  <si>
    <t>วิทยุHUAWEIรุ่นEP682 รหัส5800-1501-17846 1-2562</t>
  </si>
  <si>
    <t>วิทยุHUAWEIรุ่นEP682 รหัส5800-1501-17847 1-2562</t>
  </si>
  <si>
    <t>วิทยุHUAWEIรุ่นEP682 รหัส5800-1501-17848 1-2562</t>
  </si>
  <si>
    <t>วิทยุHUAWEIรุ่นEP682 รหัส5800-1501-17849 1-2562</t>
  </si>
  <si>
    <t>วิทยุHUAWEIรุ่นEP682 รหัส5800-1501-17850 1-2562</t>
  </si>
  <si>
    <t>วิทยุHUAWEIรุ่นEP682 รหัส5800-1501-17851 1-2562</t>
  </si>
  <si>
    <t>วิทยุHUAWEIรุ่นEP682 รหัส5800-1501-17852 1-2562</t>
  </si>
  <si>
    <t>วิทยุHUAWEIรุ่นEP682 รหัส5800-1501-17853 1-2562</t>
  </si>
  <si>
    <t>วิทยุHUAWEIรุ่นEP682 รหัส5800-1501-17854 1-2562</t>
  </si>
  <si>
    <t>วิทยุHUAWEIรุ่นEP682 รหัส5800-1501-17855 1-2562</t>
  </si>
  <si>
    <t>วิทยุHUAWEIรุ่นEP682 รหัส5800-1501-17856 1-2562</t>
  </si>
  <si>
    <t>วิทยุHUAWEIรุ่นEP682 รหัส5800-1501-17857 1-2562</t>
  </si>
  <si>
    <t>วิทยุHUAWEIรุ่นEP682 รหัส5800-1501-17858 1-2562</t>
  </si>
  <si>
    <t>วิทยุHUAWEIรุ่นEP682 รหัส5800-1501-17859 1-2562</t>
  </si>
  <si>
    <t>วิทยุHUAWEIรุ่นEP682 รหัส5800-1501-17860 1-2562</t>
  </si>
  <si>
    <t>วิทยุHUAWEIรุ่นEP682 รหัส5800-1501-17861 1-2562</t>
  </si>
  <si>
    <t>วิทยุHUAWEIรุ่นEP682 รหัส5800-1501-17862 1-2562</t>
  </si>
  <si>
    <t>วิทยุHUAWEIรุ่นEP682 รหัส5800-1501-17863 1-2562</t>
  </si>
  <si>
    <t>วิทยุHUAWEIรุ่นEP682 รหัส5800-1501-17864 1-2562</t>
  </si>
  <si>
    <t>วิทยุHUAWEIรุ่นEP682 รหัส5800-1501-17865 1-2562</t>
  </si>
  <si>
    <t>วิทยุHUAWEIรุ่นEP682 รหัส5800-1501-17866 1-2562</t>
  </si>
  <si>
    <t>วิทยุHUAWEIรุ่นEP682 รหัส5800-1501-17867 1-2562</t>
  </si>
  <si>
    <t>วิทยุHUAWEIรุ่นEP682 รหัส5800-1501-17868 1-2562</t>
  </si>
  <si>
    <t>วิทยุHUAWEIรุ่นEP682 รหัส5800-1501-17869 1-2562</t>
  </si>
  <si>
    <t>วิทยุHUAWEIรุ่นEP682 รหัส5800-1501-17870 1-2562</t>
  </si>
  <si>
    <t>วิทยุHUAWEIรุ่นEP682 รหัส5800-1501-17871 1-2562</t>
  </si>
  <si>
    <t>วิทยุHUAWEIรุ่นEP682 รหัส5800-1501-17872 1-2562</t>
  </si>
  <si>
    <t>วิทยุHUAWEIรุ่นEP682 รหัส5800-1501-17873 1-2562</t>
  </si>
  <si>
    <t>วิทยุHUAWEIรุ่นEP682 รหัส5800-1501-17874 1-2562</t>
  </si>
  <si>
    <t>วิทยุHUAWEIรุ่นEP682 รหัส5800-1501-17875 1-2562</t>
  </si>
  <si>
    <t>วิทยุHUAWEIรุ่นEP682 รหัส5800-1501-17876 1-2562</t>
  </si>
  <si>
    <t>วิทยุHUAWEIรุ่นEP682 รหัส5800-1501-17877 1-2562</t>
  </si>
  <si>
    <t>วิทยุHUAWEIรุ่นEP682 รหัส5800-1501-17878 1-2562</t>
  </si>
  <si>
    <t>วิทยุHUAWEIรุ่นEP682 รหัส5800-1501-17879 1-2562</t>
  </si>
  <si>
    <t>วิทยุHUAWEIรุ่นEP682 รหัส5800-1501-17880 1-2562</t>
  </si>
  <si>
    <t>วิทยุHUAWEIรุ่นEP682 รหัส5800-1501-17881 1-2562</t>
  </si>
  <si>
    <t>วิทยุHUAWEIรุ่นEP682 รหัส5800-1501-17882 1-2562</t>
  </si>
  <si>
    <t>วิทยุHUAWEIรุ่นEP682 รหัส5800-1501-17883 1-2562</t>
  </si>
  <si>
    <t>วิทยุHUAWEIรุ่นEP682 รหัส5800-1501-17884 1-2562</t>
  </si>
  <si>
    <t>วิทยุHUAWEIรุ่นEP682 รหัส5800-1501-17885 1-2562</t>
  </si>
  <si>
    <t>วิทยุHUAWEIรุ่นEP682 รหัส5800-1501-17886 1-2562</t>
  </si>
  <si>
    <t>วิทยุHUAWEIรุ่นEP682 รหัส5800-1501-17887 1-2562</t>
  </si>
  <si>
    <t>วิทยุHUAWEIรุ่นEP682 รหัส5800-1501-17888 1-2562</t>
  </si>
  <si>
    <t>วิทยุHUAWEIรุ่นEP682 รหัส5800-1501-17889 1-2562</t>
  </si>
  <si>
    <t>วิทยุHUAWEIรุ่นEP682 รหัส5800-1501-17890 1-2562</t>
  </si>
  <si>
    <t>วิทยุHUAWEIรุ่นEP682 รหัส5800-1501-17891 1-2562</t>
  </si>
  <si>
    <t>วิทยุHUAWEIรุ่นEP682 รหัส5800-1501-17892 1-2562</t>
  </si>
  <si>
    <t>วิทยุHUAWEIรุ่นEP682 รหัส5800-1501-17893 1-2562</t>
  </si>
  <si>
    <t>วิทยุHUAWEIรุ่นEP682 รหัส5800-1501-17894 1-2562</t>
  </si>
  <si>
    <t>วิทยุHUAWEIรุ่นEP682 รหัส5800-1501-17895 1-2562</t>
  </si>
  <si>
    <t>วิทยุHUAWEIรุ่นEP682 รหัส5800-1501-17896 1-2562</t>
  </si>
  <si>
    <t>วิทยุHUAWEIรุ่นEP682 รหัส5800-1501-17897 1-2562</t>
  </si>
  <si>
    <t>วิทยุHUAWEIรุ่นEP682 รหัส5800-1501-17898 1-2562</t>
  </si>
  <si>
    <t>วิทยุHUAWEIรุ่นEP682 รหัส5800-1501-17899 1-2562</t>
  </si>
  <si>
    <t>วิทยุHUAWEIรุ่นEP682 รหัส5800-1501-17900 1-2562</t>
  </si>
  <si>
    <t>วิทยุHUAWEIรุ่นEP682 รหัส5800-1501-17901 1-2562</t>
  </si>
  <si>
    <t>วิทยุHUAWEIรุ่นEP682 รหัส5800-1501-17902 1-2562</t>
  </si>
  <si>
    <t>วิทยุHUAWEIรุ่นEP682 รหัส5800-1501-17903 1-2562</t>
  </si>
  <si>
    <t>วิทยุHUAWEIรุ่นEP682 รหัส5800-1501-17904 1-2562</t>
  </si>
  <si>
    <t>วิทยุHUAWEIรุ่นEP682 รหัส5800-1501-17905 1-2562</t>
  </si>
  <si>
    <t>วิทยุHUAWEIรุ่นEP682 รหัส5800-1501-17906 1-2562</t>
  </si>
  <si>
    <t>วิทยุHUAWEIรุ่นEP682 รหัส5800-1501-17907 1-2562</t>
  </si>
  <si>
    <t>วิทยุHUAWEIรุ่นEP682 รหัส5800-1501-17908 1-2562</t>
  </si>
  <si>
    <t>วิทยุHUAWEIรุ่นEP682 รหัส5800-1501-17909 1-2562</t>
  </si>
  <si>
    <t>วิทยุHUAWEIรุ่นEP682 รหัส5800-1501-17910 1-2562</t>
  </si>
  <si>
    <t>วิทยุHUAWEIรุ่นEP682 รหัส5800-1501-17911 1-2562</t>
  </si>
  <si>
    <t>วิทยุHUAWEIรุ่นEP682 รหัส5800-1501-17912 1-2562</t>
  </si>
  <si>
    <t>วิทยุHUAWEIรุ่นEP682 รหัส5800-1501-17913 1-2562</t>
  </si>
  <si>
    <t>วิทยุHUAWEIรุ่นEP682 รหัส5800-1501-17914 1-2562</t>
  </si>
  <si>
    <t>วิทยุHUAWEIรุ่นEP682 รหัส5800-1501-17915 1-2562</t>
  </si>
  <si>
    <t>วิทยุHUAWEIรุ่นEP682 รหัส5800-1501-17916 1-2562</t>
  </si>
  <si>
    <t>วิทยุHUAWEIรุ่นEP682 รหัส5800-1501-17917 1-2562</t>
  </si>
  <si>
    <t>วิทยุHUAWEIรุ่นEP682 รหัส5800-1501-17918 1-2562</t>
  </si>
  <si>
    <t>วิทยุHUAWEIรุ่นEP682 รหัส5800-1501-17919 1-2562</t>
  </si>
  <si>
    <t>วิทยุHUAWEIรุ่นEP682 รหัส5800-1501-17920 1-2562</t>
  </si>
  <si>
    <t>วิทยุHUAWEIรุ่นEP682 รหัส5800-1501-17921 1-2562</t>
  </si>
  <si>
    <t>วิทยุHUAWEIรุ่นEP682 รหัส5800-1501-17922 1-2562</t>
  </si>
  <si>
    <t>วิทยุHUAWEIรุ่นEP682 รหัส5800-1501-17923 1-2562</t>
  </si>
  <si>
    <t>วิทยุHUAWEIรุ่นEP682 รหัส5800-1501-17924 1-2562</t>
  </si>
  <si>
    <t>วิทยุHUAWEIรุ่นEP682 รหัส5800-1501-17925 1-2562</t>
  </si>
  <si>
    <t>วิทยุHUAWEIรุ่นEP682 รหัส5800-1501-17926 1-2562</t>
  </si>
  <si>
    <t>วิทยุHUAWEIรุ่นEP682 รหัส5800-1501-17927 1-2562</t>
  </si>
  <si>
    <t>วิทยุHUAWEIรุ่นEP682 รหัส5800-1501-17928 1-2562</t>
  </si>
  <si>
    <t>23.06.2021</t>
  </si>
  <si>
    <t>ชุดไมโครโฟนShotGunRode 5822-0201-0002-3-2564</t>
  </si>
  <si>
    <t>เครื่องผสมสัญญาณYamahaMG-20XU7730-0809-0001-3-2564</t>
  </si>
  <si>
    <t>ลำโพง1000wTurboSoundIP2000V2 7720-0904-0001-3-2564</t>
  </si>
  <si>
    <t>ลำโพง1000wTurboSoundIP2000V2 7720-0904-0002-3-2564</t>
  </si>
  <si>
    <t>LED TV55"SONY KD-55X7500H 7730-0803-0001-3-2564</t>
  </si>
  <si>
    <t>LED TV55"SONY KD-55X7500H 7730-0803-0002-3-2564</t>
  </si>
  <si>
    <t>LED TV55"SONY KD-55X7500H 7730-0803-0003-3-2564</t>
  </si>
  <si>
    <t>LED TV65"SONY KD-65X7500H 7730-0803-0004-3-2564</t>
  </si>
  <si>
    <t>LED TV65"SONY KD-65X7500H 7730-0803-0005-3-2564</t>
  </si>
  <si>
    <t>LED TV65"SONY KD-65X7500H 7730-0803-0006-3-2564</t>
  </si>
  <si>
    <t>04.08.2021</t>
  </si>
  <si>
    <t>สสส.Amกทม-เครื่องควบคุมเสียงสัญญาณเสียง 4ส.ค.64</t>
  </si>
  <si>
    <t>สสส.Amกทม-ไมค์โครโฟน แบบคอนเดนเซอร์ 4ส.ค.64</t>
  </si>
  <si>
    <t>สสส.Amกทม-เครื่องรับสัญญาณโทรศัพท์ 4ส.ค.64</t>
  </si>
  <si>
    <t>01.08.2017</t>
  </si>
  <si>
    <t>ชุดเครื่องเสียง</t>
  </si>
  <si>
    <t>สสส.Amอุดร-หม้อแปลงไฟฟ้า 19เม.ย.59</t>
  </si>
  <si>
    <t>สสส.Fmอุดร-ไมโครโฟน AKG รุ่นG214 11เม.ย.59</t>
  </si>
  <si>
    <t>17.01.2018</t>
  </si>
  <si>
    <t>กล้องโทรทัศน์วงจรปิดฯชนิดติดตั้งภายในอาคาร</t>
  </si>
  <si>
    <t>กล้องโทรทัศน์วงจรปิดฯติดตั้งภายในอาคาร</t>
  </si>
  <si>
    <t>กล้องโทรทัศน์วงจรปิดฯติดตั้งภายนอกอาคาร</t>
  </si>
  <si>
    <t>อุปกรณ์บันทึกภาพผ่านเครือข่าย</t>
  </si>
  <si>
    <t>24.06.2019</t>
  </si>
  <si>
    <t>อากาศยานไร้คนขับไฟฟ้าตรวจการณ์ระยะใกล้ติดวงจรปิด</t>
  </si>
  <si>
    <t>จอรับภาพ ชนิดมอเตอร์ไฟฟ้า ขนาด120นิ้ว</t>
  </si>
  <si>
    <t>จอรับภาพชนิดมอเตอร์ไฟฟ้าขนาด 200 นิ้ว</t>
  </si>
  <si>
    <t>กล้องวีดิโอติดกาย HIKVISION รุ่น DS-MH2111 Series</t>
  </si>
  <si>
    <t>กล้องวีดิโอแบบติดตั้งหมวก HUAWEI รุ่น Helmet Camer</t>
  </si>
  <si>
    <t>จอรับภาพ มอเตอร์ไฟฟ้า200นิ้ว 6730-0202-0001-3-2563</t>
  </si>
  <si>
    <t>จอรับภาพ มอเตอร์ไฟฟ้า150นิ้ว 6730-0202-0002-3-2563</t>
  </si>
  <si>
    <t>กล้องถ่ายภาพระบบดิจิตอล 6720-0702-0001-3-2563</t>
  </si>
  <si>
    <t>กล้องถ่ายภาพระบบดิจิตอล 6720-0702-0002-3-2563</t>
  </si>
  <si>
    <t>กล้องถ่ายภาพและวิดีโอ 6710-0201-0001-3-2563</t>
  </si>
  <si>
    <t>อุปกรณ์สตูดิโอ</t>
  </si>
  <si>
    <t>โทรทัศน์ LED Smart TV 7730-0301-0001-3-2563</t>
  </si>
  <si>
    <t>โทรทัศน์ LED Smart TV 7730-0301-0002-3-2563</t>
  </si>
  <si>
    <t>โทรทัศน์ LED Smart TV 7730-0301-0003-3-2563</t>
  </si>
  <si>
    <t>โทรทัศน์ LED Smart TV 7730-0301-0004-3-2563</t>
  </si>
  <si>
    <t>โทรทัศน์ LED Smart TV 7730-0301-0005-3-2563</t>
  </si>
  <si>
    <t>โทรทัศน์ LED Smart TV 7730-0301-0006-3-2563</t>
  </si>
  <si>
    <t>โทรทัศน์ LED Smart TV 7730-0301-0007-3-2563</t>
  </si>
  <si>
    <t>โทรทัศน์ LED Smart TV 7730-0301-0008-3-2563</t>
  </si>
  <si>
    <t>โทรทัศน์ LED Smart TV 7730-0301-0009-3-2563</t>
  </si>
  <si>
    <t>โทรทัศน์ LED Smart TV 7730-0301-0010-3-2563</t>
  </si>
  <si>
    <t>โทรทัศน์ LED Smart TV 7730-0301-0011-3-2563</t>
  </si>
  <si>
    <t>โทรทัศน์ LED Smart TV 7730-0301-0012-3-2563</t>
  </si>
  <si>
    <t>เครื่องมัลติมีเดียโปรเจคเตอร์6730-0105-0001-3-2563</t>
  </si>
  <si>
    <t>เครื่องมัลติมีเดียโปรเจคเตอร์6730-0105-0002-3-2563</t>
  </si>
  <si>
    <t>14.01.2021</t>
  </si>
  <si>
    <t>กล้อง Action Camera</t>
  </si>
  <si>
    <t>บันไดสำหรับหน่วยปฏิบัติการพิเศษ ยี่ห้อ ENVOSTAR</t>
  </si>
  <si>
    <t>ระบบสื่อสารโครงข่ายภาพเสียงข้อมูลทางยุทธวิธี</t>
  </si>
  <si>
    <t>ชุดกล้องถ่ายภาพระบบดิจิตอล 6720-0720-0001-3-2564</t>
  </si>
  <si>
    <t>ชุดอากาศยานไร้คนขับ 6720-0101-0001-3-2564</t>
  </si>
  <si>
    <t>กล้อง ActionCameraGOPROHERO9 6720-0702-0001-3-2564</t>
  </si>
  <si>
    <t>กล้อง ActionCameraGOPROHERO9 6720-0702-0002-3-2564</t>
  </si>
  <si>
    <t>ชุดอุปกรณ์ป้องกันการสั่นไหว 6760-0201-0001-3-2564</t>
  </si>
  <si>
    <t>กล้องบันทึกภาพเคลื่อนไหวDJI 6720-0611-0001-3-2564</t>
  </si>
  <si>
    <t>ขาตั้งกล้องSiruiVHD2004+VH10 6760-0201-0003-3-2564</t>
  </si>
  <si>
    <t>ล้อเลื่อนManfrottoรุ่น181B 3910-0201-0001-3-2564</t>
  </si>
  <si>
    <t>11.08.2021</t>
  </si>
  <si>
    <t>อากาศยานไร้คนขับ Drone Mavic Enterprise (DUAL)</t>
  </si>
  <si>
    <t>กล้องดิจิทัล แบบ DSLR พร้อมอุปกรณ์</t>
  </si>
  <si>
    <t>กล้องบันทึกวิดีโอ ยี่ห้อ Sony รุ่น FDR-AX43</t>
  </si>
  <si>
    <t>จอรับภาพขนาด55" LG</t>
  </si>
  <si>
    <t>จอInteractive98"7440-0121-0001-3-2564</t>
  </si>
  <si>
    <t>LED TV 55"LG พร้อมขาตั้ง 7730-0830-0012-3-2564</t>
  </si>
  <si>
    <t>01.06.2015</t>
  </si>
  <si>
    <t>เต้นท์บริการ</t>
  </si>
  <si>
    <t>อุปกรณ์ควบคุมสั่งการ ยี่ห้อ HP รุ่น PC workstation</t>
  </si>
  <si>
    <t>13.07.2020</t>
  </si>
  <si>
    <t>เครื่องคอมพิวเตอร์สำหรับงานประมวลผลแบบที่1</t>
  </si>
  <si>
    <t>เครื่องพิมพ์พล็อตเตอร์ ยี่ห้อ cannon</t>
  </si>
  <si>
    <t>เครื่องคอมพิวเตอร์AllInOneรุ่นZ4660G</t>
  </si>
  <si>
    <t>เครื่องคอมพิวเตอร์โน้ตบุ๊ค ยี่ห้อACER รุ่น214-52</t>
  </si>
  <si>
    <t>07.10.2020</t>
  </si>
  <si>
    <t>เครื่องคอมฯแม่ข่าย แบบที่2 74400120000132563</t>
  </si>
  <si>
    <t>เครื่องคอมฯแม่ข่าย แบบที่2 74400120000232563</t>
  </si>
  <si>
    <t>เครื่องสำรองไฟฟ้า ขนาด3KVA 74401002000132563</t>
  </si>
  <si>
    <t>เครื่องสำรองไฟฟ้า ขนาด3KVA 74401002000232563</t>
  </si>
  <si>
    <t>เครื่องคอมฯประมวลผล แบบที่2 74400101000132563</t>
  </si>
  <si>
    <t>เครื่องคอมฯประมวลผล แบบที่2 74400101000232563</t>
  </si>
  <si>
    <t>เครื่องคอมฯประมวลผล แบบที่2 74400101000332563</t>
  </si>
  <si>
    <t>เครื่องคอมฯประมวลผล แบบที่2 74400101000432563</t>
  </si>
  <si>
    <t>เครื่องคอมฯประมวลผล แบบที่2 74400101000532563</t>
  </si>
  <si>
    <t>เครื่องคอมฯประมวลผล แบบที่2 74400101000632563</t>
  </si>
  <si>
    <t>เครื่องคอมฯประมวลผล แบบที่2 74400101000732563</t>
  </si>
  <si>
    <t>เครื่องคอมฯประมวลผล แบบที่2 74400101000832563</t>
  </si>
  <si>
    <t>เครื่องคอมฯประมวลผล แบบที่2 74400101000932563</t>
  </si>
  <si>
    <t>เครื่องคอมฯประมวลผล แบบที่2 74400101001032563</t>
  </si>
  <si>
    <t>เครื่องคอมฯประมวลผล แบบที่2 74400101001132563</t>
  </si>
  <si>
    <t>เครื่องคอมฯประมวลผล แบบที่2 74400101001232563</t>
  </si>
  <si>
    <t>เครื่องคอมฯประมวลผล แบบที่2 74400101001332563</t>
  </si>
  <si>
    <t>เครื่องคอมฯประมวลผล แบบที่2 74400101001432563</t>
  </si>
  <si>
    <t>เครื่องคอมฯประมวลผล แบบที่2 74400101001532563</t>
  </si>
  <si>
    <t>เครื่องคอมฯประมวลผล แบบที่2 74400101001632563</t>
  </si>
  <si>
    <t>เครื่องคอมฯประมวลผล แบบที่2 74400101001732563</t>
  </si>
  <si>
    <t>เครื่องคอมฯประมวลผล แบบที่2 74400101001832563</t>
  </si>
  <si>
    <t>เครื่องคอมฯประมวลผล แบบที่2 74400101001932563</t>
  </si>
  <si>
    <t>เครื่องคอมฯประมวลผล แบบที่2 74400101002032563</t>
  </si>
  <si>
    <t>เครื่องคอมฯประมวลผล แบบที่2 74400101002132563</t>
  </si>
  <si>
    <t>เครื่องคอมฯประมวลผล แบบที่2 74400101002232563</t>
  </si>
  <si>
    <t>เครื่องคอมฯประมวลผล แบบที่2 74400101002332563</t>
  </si>
  <si>
    <t>เครื่องคอมฯประมวลผล แบบที่2 74400101002432563</t>
  </si>
  <si>
    <t>เครื่องคอมฯประมวลผล แบบที่2 74400101002532563</t>
  </si>
  <si>
    <t>เครื่องคอมฯประมวลผล แบบที่2 74400101002632563</t>
  </si>
  <si>
    <t>เครื่องคอมฯประมวลผล แบบที่2 74400101002732563</t>
  </si>
  <si>
    <t>เครื่องคอมฯประมวลผล แบบที่2 74400101002832563</t>
  </si>
  <si>
    <t>เครื่องคอมฯประมวลผล แบบที่2 74400101002932563</t>
  </si>
  <si>
    <t>เครื่องคอมฯประมวลผล แบบที่2 74400101003032563</t>
  </si>
  <si>
    <t>เครื่องคอมฯประมวลผล แบบที่2 74400101003132563</t>
  </si>
  <si>
    <t>เครื่องคอมฯประมวลผล แบบที่2 74400101003232563</t>
  </si>
  <si>
    <t>เครื่องคอมฯประมวลผล แบบที่2 74400101003332563</t>
  </si>
  <si>
    <t>เครื่องคอมฯประมวลผล แบบที่2 74400101003432563</t>
  </si>
  <si>
    <t>เครื่องคอมฯประมวลผล แบบที่2 74400101003532563</t>
  </si>
  <si>
    <t>เครื่องคอมฯประมวลผล แบบที่2 74400101003632563</t>
  </si>
  <si>
    <t>เครื่องคอมฯประมวลผล แบบที่2 74400101003732563</t>
  </si>
  <si>
    <t>เครื่องคอมฯประมวลผล แบบที่2 74400101003832563</t>
  </si>
  <si>
    <t>เครื่องคอมฯประมวลผล แบบที่2 74400101003932563</t>
  </si>
  <si>
    <t>เครื่องคอมฯประมวลผล แบบที่2 74400101004032563</t>
  </si>
  <si>
    <t>เครื่องคอมฯ All in one 74400101004132563</t>
  </si>
  <si>
    <t>เครื่องคอมฯ All in one 74400101004232563</t>
  </si>
  <si>
    <t>เครื่องคอมฯ All in one 74400101004332563</t>
  </si>
  <si>
    <t>เครื่องคอมฯ All in one 74400101004432563</t>
  </si>
  <si>
    <t>เครื่องคอมฯ All in one 74400101004532563</t>
  </si>
  <si>
    <t>เครื่องคอมฯ All in one 74400101004632563</t>
  </si>
  <si>
    <t>เครื่องคอมฯ All in one 74400101004732563</t>
  </si>
  <si>
    <t>เครื่องคอมฯ All in one 74400101004832563</t>
  </si>
  <si>
    <t>เครื่องคอมฯ All in one 74400101004932563</t>
  </si>
  <si>
    <t>เครื่องคอมฯ All in one 74400101005032563</t>
  </si>
  <si>
    <t>เครื่องคอมฯ All in one 74400101005132563</t>
  </si>
  <si>
    <t>เครื่องคอมฯ All in one 74400101005232563</t>
  </si>
  <si>
    <t>เครื่องคอมฯ All in one 74400101005332563</t>
  </si>
  <si>
    <t>เครื่องคอมฯ All in one 74400101005432563</t>
  </si>
  <si>
    <t>เครื่องคอมฯ All in one 74400101005532563</t>
  </si>
  <si>
    <t>เครื่องคอมฯ All in one 74400101005632563</t>
  </si>
  <si>
    <t>เครื่องคอมฯ All in one 74400101005732563</t>
  </si>
  <si>
    <t>เครื่องคอมฯ All in one 74400101005832563</t>
  </si>
  <si>
    <t>เครื่องคอมฯ All in one 74400101005932563</t>
  </si>
  <si>
    <t>เครื่องคอมฯ Notebook 74400109000132563</t>
  </si>
  <si>
    <t>เครื่องคอมฯ Notebook 74400109000232563</t>
  </si>
  <si>
    <t>เครื่องคอมฯ Notebook 74400109000332563</t>
  </si>
  <si>
    <t>เครื่องคอมฯ Notebook 74400109000432563</t>
  </si>
  <si>
    <t>เครื่องคอมฯ Notebook 74400109000532563</t>
  </si>
  <si>
    <t>เครื่องคอมฯ Notebook 74400109000632563</t>
  </si>
  <si>
    <t>เครื่องคอมฯ Notebook 74400109000732563</t>
  </si>
  <si>
    <t>เครื่องคอมฯ Notebook 74400109000832563</t>
  </si>
  <si>
    <t>เครื่องคอมฯ Notebook 74400109000932563</t>
  </si>
  <si>
    <t>เครื่องคอมฯ Notebook 74400109001032563</t>
  </si>
  <si>
    <t>เครื่องคอมฯ Notebook 74400109001132563</t>
  </si>
  <si>
    <t>เครื่องคอมฯ Notebook 74400109001232563</t>
  </si>
  <si>
    <t>เครื่องคอมฯ Notebook 74400109001332563</t>
  </si>
  <si>
    <t>เครื่องคอมฯ Notebook 74400109001432563</t>
  </si>
  <si>
    <t>เครื่องคอมฯ Notebook 74400109001532563</t>
  </si>
  <si>
    <t>เครื่องคอมฯ Notebook 74400109001632563</t>
  </si>
  <si>
    <t>เครื่องคอมฯ Notebook 74400109001732563</t>
  </si>
  <si>
    <t>เครื่องคอมฯ Notebook 74400109001832563</t>
  </si>
  <si>
    <t>เครื่องคอมฯ Notebook 74400109001932563</t>
  </si>
  <si>
    <t>เครื่องคอมฯ Notebook 74400109002032563</t>
  </si>
  <si>
    <t>เครื่องคอมฯ Notebook 74400109002132563</t>
  </si>
  <si>
    <t>เครื่องคอมฯ Notebook 74400109002232563</t>
  </si>
  <si>
    <t>เครื่องคอมฯ Notebook 74400109002332563</t>
  </si>
  <si>
    <t>เครื่องคอมฯ Notebook 74400109002432563</t>
  </si>
  <si>
    <t>เครื่องคอมฯ Notebook 74400109002532563</t>
  </si>
  <si>
    <t>เครื่องคอมฯ Notebook 74400109002632563</t>
  </si>
  <si>
    <t>เครื่องคอมฯ Notebook 74400109002732563</t>
  </si>
  <si>
    <t>เครื่องคอมฯ Notebook 74400109002832563</t>
  </si>
  <si>
    <t>เครื่องคอมฯ Notebook 74400109002932563</t>
  </si>
  <si>
    <t>เครื่องคอมฯ Notebook 74400109003032563</t>
  </si>
  <si>
    <t>เครื่องคอมฯ Notebook 74400109003132563</t>
  </si>
  <si>
    <t>เครื่องคอมฯ Notebook 74400109003232563</t>
  </si>
  <si>
    <t>เครื่องคอมฯ Notebook 74400109003332563</t>
  </si>
  <si>
    <t>เครื่องคอมฯ Notebook 74400109003432563</t>
  </si>
  <si>
    <t>เครื่องคอมฯ Notebook 74400109003532563</t>
  </si>
  <si>
    <t>เครื่องคอมฯ Notebook 74400109003632563</t>
  </si>
  <si>
    <t>เครื่องคอมฯ Notebook 74400109003732563</t>
  </si>
  <si>
    <t>เครื่องคอมฯ Notebook 74400109003832563</t>
  </si>
  <si>
    <t>เครื่องคอมฯ Notebook 74400109003932563</t>
  </si>
  <si>
    <t>เครื่องคอมฯ Notebook 74400109004032563</t>
  </si>
  <si>
    <t>เครื่องคอมฯ แท็ปเล็ต74400109004132563</t>
  </si>
  <si>
    <t>เครื่องคอมฯ แท็ปเล็ต74400109004232563</t>
  </si>
  <si>
    <t>เครื่องคอมฯ แท็ปเล็ต74400109004332563</t>
  </si>
  <si>
    <t>เครื่องคอมฯ แท็ปเล็ต74400109004432563</t>
  </si>
  <si>
    <t>เครื่องคอมฯ แท็ปเล็ต74400109004532563</t>
  </si>
  <si>
    <t>เครื่องคอมฯ แท็ปเล็ต74400109004632563</t>
  </si>
  <si>
    <t>เครื่องคอมฯ แท็ปเล็ต74400109004732563</t>
  </si>
  <si>
    <t>เครื่องคอมฯ แท็ปเล็ต74400109004832563</t>
  </si>
  <si>
    <t>เครื่องคอมฯ แท็ปเล็ต74400109004932563</t>
  </si>
  <si>
    <t>เครื่องคอมฯ แท็ปเล็ต74400109005032563</t>
  </si>
  <si>
    <t>เครื่องพิมพ์ multifunction LED สี74300109000132563</t>
  </si>
  <si>
    <t>เครื่องพิมพ์ multifunction LED สี74300109000232563</t>
  </si>
  <si>
    <t>เครื่องพิมพ์ multifunction LED สี74300109000332563</t>
  </si>
  <si>
    <t>เครื่องพิมพ์ multifunction LED สี74300109000432563</t>
  </si>
  <si>
    <t>เครื่องพิมพ์ multifunction LED สี74300109000532563</t>
  </si>
  <si>
    <t>เครื่องพิมพ์ multifunction LED สี74300109000632563</t>
  </si>
  <si>
    <t>เครื่องพิมพ์ multifunction LED สี74300109000732563</t>
  </si>
  <si>
    <t>เครื่องพิมพ์ multifunction LED สี74300109000832563</t>
  </si>
  <si>
    <t>เครื่องคอมฯตัดต่อภาพและวีดีโอ 74400101006032563</t>
  </si>
  <si>
    <t>เครื่องคอมฯตัดต่อภาพและวีดีโอ 74400101006132563</t>
  </si>
  <si>
    <t>เครื่องคอมฯตัดต่อภาพและวีดีโอ 74400101006232563</t>
  </si>
  <si>
    <t>13.10.2020</t>
  </si>
  <si>
    <t>เครื่องคอมฯแม่ข่าย 74400102000132563</t>
  </si>
  <si>
    <t>เครื่องคอมฯวิเคราะห์ข้อมูลทางดิจิ74400118000232563</t>
  </si>
  <si>
    <t>อุปกรณ์กระจายสัญญาณเครือข่ายคอมฯ74400116000132563</t>
  </si>
  <si>
    <t>อุปกรณ์จัดเก็บข้อมูลและหลักฐานดิจ74400119000132563</t>
  </si>
  <si>
    <t>อุปกรณ์สำรองเพื่อจัดเก็บข้อมูล74400119000232563</t>
  </si>
  <si>
    <t>License Apco P25 สำหรับเครื่องรับส่งวิทยุAPX7000/8</t>
  </si>
  <si>
    <t>06.05.2021</t>
  </si>
  <si>
    <t>เครื่องคอมพิวเตอร์สำหรับใช้งานตัดต่อภาพและวิดีโอ</t>
  </si>
  <si>
    <t>คอมพิวเตอร์สำหรับตรวจพยานหลักฐานทางดิจิทัล (Talino</t>
  </si>
  <si>
    <t>เครื่องคอมพิวเตอร์พกพา (Notebook) สำหรับการวิเคราะ</t>
  </si>
  <si>
    <t>เครื่องพิมพ์ 3 มิติ</t>
  </si>
  <si>
    <t>เครื่องคอมพิวเตอร์โน้ตบุ๊ก สำหรับงานประมาลผล</t>
  </si>
  <si>
    <t>คอมพิวเตอร์แท็ปแลต แบบที่2</t>
  </si>
  <si>
    <t>20.05.2021</t>
  </si>
  <si>
    <t>เครื่องคอมพิวเตอร์AllInOneHPรุ่น205G4</t>
  </si>
  <si>
    <t xml:space="preserve"> เครื่องคอมพิวเตอร์AllInOneHPรุ่น205G4</t>
  </si>
  <si>
    <t>Notebook HP รุ่น ProBook 445 G7</t>
  </si>
  <si>
    <t>Notebook APPLE รุ่น MacBook Pro 16"</t>
  </si>
  <si>
    <t>เครื่องคอมพิวเตอร์แม่ข่าย 7440-0120-0002-3-2564</t>
  </si>
  <si>
    <t>เครื่องคอมพิวเตอร์แม่ข่าย 7440-0120-0003-3-2564</t>
  </si>
  <si>
    <t>เครื่องคอมพิวเตอร์แม่ข่าย 7440-0120-0004-3-2564</t>
  </si>
  <si>
    <t>เครื่องคอมพิวเตอร์แม่ข่าย 7440-0120-0005-3-2564</t>
  </si>
  <si>
    <t>เครื่องคอมพิวเตอร์แม่ข่าย 7440-0120-0006-3-2564</t>
  </si>
  <si>
    <t>เครื่องคอมพิวเตอร์แม่ข่าย 7440-0120-0007-3-2564</t>
  </si>
  <si>
    <t>เครื่องคอมพิวเตอร์แม่ข่าย 7440-0120-0008-3-2564</t>
  </si>
  <si>
    <t>เครื่องคอมพิวเตอร์แม่ข่าย 7440-0120-0009-3-2564</t>
  </si>
  <si>
    <t>เครื่องคอมพิวเตอร์แม่ข่าย 7440-0120-0010-3-2564</t>
  </si>
  <si>
    <t>คอมฯประมวลผลแบบรวมศูนย์Hadoop7440-0120-0011-3-2564</t>
  </si>
  <si>
    <t>คอมฯประมวลผลแบบรวมศูนย์Hadoop7440-0120-0012-3-2564</t>
  </si>
  <si>
    <t>คอมฯประมวลผลแบบรวมศูนย์Hadoop7440-0120-0013-3-2564</t>
  </si>
  <si>
    <t>คอมฯประมวลผลแบบรวมศูนย์Hadoop7440-0120-0014-3-2564</t>
  </si>
  <si>
    <t>คอมฯประมวลผลแบบรวมศูนย์Hadoop7440-0120-0015-3-2564</t>
  </si>
  <si>
    <t>คอมฯประมวลผลแบบรวมศูนย์Hadoop7440-0120-0016-3-2564</t>
  </si>
  <si>
    <t>คอมฯประมวลผลแบบรวมศูนย์Hadoop7440-0120-0017-3-2564</t>
  </si>
  <si>
    <t>คอมฯประมวลผลแบบรวมศูนย์Hadoop7440-0120-0018-3-2564</t>
  </si>
  <si>
    <t>คอมฯประมวลผลแบบรวมศูนย์Hadoop7440-0120-0019-3-2564</t>
  </si>
  <si>
    <t>คอมฯประมวลผลแบบรวมศูนย์Hadoop7440-0120-0020-3-2564</t>
  </si>
  <si>
    <t>คอมฯประมวลผลแบบรวมศูนย์Hadoop7440-0120-0021-3-2564</t>
  </si>
  <si>
    <t>คอมฯประมวลผลแบบรวมศูนย์Hadoop7440-0120-0022-3-2564</t>
  </si>
  <si>
    <t>คอมฯประมวลผลแบบรวมศูนย์Hadoop7440-0120-0023-3-2564</t>
  </si>
  <si>
    <t>คอมฯประมวลผลแบบรวมศูนย์Hadoop7440-0120-0024-3-2564</t>
  </si>
  <si>
    <t>คอมฯประมวลผลแบบรวมศูนย์Hadoop7440-0120-0025-3-2564</t>
  </si>
  <si>
    <t>คอมฯประมวลผลแบบรวมศูนย์Hadoop7440-0120-0026-3-2564</t>
  </si>
  <si>
    <t>คอมฯประมวลผลแบบรวมศูนย์Hadoop7440-0120-0027-3-2564</t>
  </si>
  <si>
    <t>คอมฯประมวลผลแบบรวมศูนย์Hadoop7440-0120-0028-3-2564</t>
  </si>
  <si>
    <t>คอมฯประมวลผลแบบรวมศูนย์Hadoop7440-0120-0029-3-2564</t>
  </si>
  <si>
    <t>คอมฯประมวลผลแบบรวมศูนย์Hadoop7440-0120-0030-3-2564</t>
  </si>
  <si>
    <t>คอมฯประมวลผลแบบรวมศูนย์Hadoop7440-0120-0031-3-2564</t>
  </si>
  <si>
    <t>คอมฯประมวลผลแบบรวมศูนย์Hadoop7440-0120-0032-3-2564</t>
  </si>
  <si>
    <t>คอมฯประมวลผลแบบรวมศูนย์Hadoop7440-0120-0033-3-2564</t>
  </si>
  <si>
    <t>คอมฯประมวลผลแบบรวมศูนย์Hadoop7440-0120-0034-3-2564</t>
  </si>
  <si>
    <t>คอมฯประมวลผลแบบรวมศูนย์Hadoop7440-0120-0035-3-2564</t>
  </si>
  <si>
    <t>คอมฯประมวลผลแบบรวมศูนย์Hadoop7440-0120-0036-3-2564</t>
  </si>
  <si>
    <t>คอมฯประมวลผลแบบรวมศูนย์Hadoop7440-0120-0037-3-2564</t>
  </si>
  <si>
    <t>คอมฯประมวลผลแบบรวมศูนย์Hadoop7440-0120-0038-3-2564</t>
  </si>
  <si>
    <t>คอมฯประมวลผลแบบรวมศูนย์Hadoop7440-0120-0039-3-2564</t>
  </si>
  <si>
    <t>คอมฯประมวลผลแบบรวมศูนย์Hadoop7440-0120-0040-3-2564</t>
  </si>
  <si>
    <t>คอมฯประมวลผลแบบรวมศูนย์Hadoop7440-0120-0041-3-2564</t>
  </si>
  <si>
    <t>คอมฯประมวลผลแบบรวมศูนย์Hadoop7440-0120-0042-3-2564</t>
  </si>
  <si>
    <t>คอมฯประมวลผลแบบรวมศูนย์Hadoop7440-0120-0043-3-2564</t>
  </si>
  <si>
    <t>คอมฯประมวลผลแบบรวมศูนย์Hadoop7440-0120-0044-3-2564</t>
  </si>
  <si>
    <t>คอมฯประมวลผลแบบรวมศูนย์Hadoop7440-0120-0045-3-2564</t>
  </si>
  <si>
    <t>คอมฯประมวลผลแบบรวมศูนย์Hadoop7440-0120-0046-3-2564</t>
  </si>
  <si>
    <t>คอมฯสำรองข้อมูล(BackupServer)7440-0120-0047-3-2564</t>
  </si>
  <si>
    <t>คอมฯสำรองข้อมูล(BackupServer)7440-0120-0048-3-2564</t>
  </si>
  <si>
    <t>คอมฯสำรองข้อมูล(BackupServer)7440-0120-0049-3-2564</t>
  </si>
  <si>
    <t>คอมฯสำรองข้อมูล(BackupServer)7440-0120-0050-3-2564</t>
  </si>
  <si>
    <t>คอมฯสำรองข้อมูล(BackupServer)7440-0120-0051-3-2564</t>
  </si>
  <si>
    <t>คอมฯแม่ข่ายเสมือน(CloudServer)7440-0120-0052-32564</t>
  </si>
  <si>
    <t>คอมฯแม่ข่ายเสมือน(CloudServer)7440-0120-0053-32564</t>
  </si>
  <si>
    <t>คอมฯแม่ข่ายเสมือน(CloudServer)7440-0120-0054-32564</t>
  </si>
  <si>
    <t>คอมฯแม่ข่ายเสมือน(CloudServer)7440-0120-0055-32564</t>
  </si>
  <si>
    <t>คอมฯแม่ข่ายเสมือน(CloudServer)7440-0120-0056-32564</t>
  </si>
  <si>
    <t>คอมฯแม่ข่ายเสมือน(CloudServer)7440-0120-0057-32564</t>
  </si>
  <si>
    <t>คอมฯแม่ข่ายเสมือน(CloudServer)7440-0120-0058-32564</t>
  </si>
  <si>
    <t>คอมฯแม่ข่ายเสมือน(CloudServer)7440-0120-0059-32564</t>
  </si>
  <si>
    <t>คอมฯแม่ข่ายเสมือน(CloudServer)7440-0120-0060-32564</t>
  </si>
  <si>
    <t>คอมฯแม่ข่ายเสมือน(CloudServer)7440-0120-0061-32564</t>
  </si>
  <si>
    <t>อุปกรณ์กระจายสัญญาณ10 Gbps7440-0802-0002-3-2564</t>
  </si>
  <si>
    <t>อุปกรณ์กระจายสัญญาณ10 Gbps7440-0802-0003-3-2564</t>
  </si>
  <si>
    <t>อุปกรณ์กระจายสัญญาณ10 Gbps7440-0802-0004-3-2564</t>
  </si>
  <si>
    <t>อุปกรณ์กระจายสัญญาณ10 Gbps7440-0802-0005-3-2564</t>
  </si>
  <si>
    <t>อุปกรณ์กระจายสัญญาณ10 Gbps7440-0802-0006-3-2564</t>
  </si>
  <si>
    <t>อุปกรณ์กระจายสัญญาณ10 Gbps7440-0802-0007-3-2564</t>
  </si>
  <si>
    <t>อุปกรณ์กระจายสัญญาณ10 Gbps7440-0802-0008-3-2564</t>
  </si>
  <si>
    <t>อุปกรณ์กระจายสัญญาณ10 Gbps7440-0802-0009-3-2564</t>
  </si>
  <si>
    <t>อุปกรณ์กระจายสัญญาณ1 Gbps7440-0802-0010-3-2564</t>
  </si>
  <si>
    <t>อุปกรณ์กระจายสัญญาณ1 Gbps7440-0802-0011-3-2564</t>
  </si>
  <si>
    <t>อุปกรณ์กระจายสัญญาณ1 Gbps7440-0802-0012-3-2564</t>
  </si>
  <si>
    <t>อุปกรณ์กระจายสัญญาณ Gbps7440-0802-0013-3-2564</t>
  </si>
  <si>
    <t>อุปกรณ์กระจายสัญญาณ1 Gbps7440-0802-0014-3-2564</t>
  </si>
  <si>
    <t>อุปกรณ์กระจายสัญญาณ1 Gbps7440-0802-0015-3-2564</t>
  </si>
  <si>
    <t>อุปกรณ์กระจายสัญญาณ1 Gbps7440-0802-0016-3-2564</t>
  </si>
  <si>
    <t>อุปกรณ์กระจายสัญญาณ1 Gbps7440-0802-0017-3-2564</t>
  </si>
  <si>
    <t>รักษาความปลอดภัยระบบ (Firewall)7440-0120-006232564</t>
  </si>
  <si>
    <t>รักษาความปลอดภัยระบบ (Firewall)7440-0120-006332564</t>
  </si>
  <si>
    <t>คอมฯตั้งโต๊ะ(Desktop PC)7440-0101-0142-3-2564</t>
  </si>
  <si>
    <t>คอมฯตั้งโต๊ะ (Desktop PC)7440-0101-0143-3-2564</t>
  </si>
  <si>
    <t>คอมฯตั้งโต๊ะ (Desktop PC)7440-0101-0144-3-2564</t>
  </si>
  <si>
    <t>คอมฯตั้งโต๊ะ (Desktop PC)7440-0101-0145-3-2564</t>
  </si>
  <si>
    <t>เครื่องสำรองไฟขนาด 3kVA7440-1002-0001-3-2564</t>
  </si>
  <si>
    <t>เครื่องสำรองไฟขนาด 3kVA7440-1002-0002-3-2564</t>
  </si>
  <si>
    <t>เครื่องสำรองไฟขนาด 3kVA7440-1002-0003-3-2564</t>
  </si>
  <si>
    <t>เครื่องสำรองไฟขนาด 3kVA7440-1002-0004-3-2564</t>
  </si>
  <si>
    <t>Tablet พกพา 7440-0109-0001-3-2564</t>
  </si>
  <si>
    <t>Tablet พกพาIPad Pro 11” 2020 7440-0109-0002-3-2564</t>
  </si>
  <si>
    <t>Tablet พกพาIPad Pro 11” 2020 7440-0109-0003-3-2564</t>
  </si>
  <si>
    <t>Tablet พกพาIPad Pro 11” 2020 7440-0109-0004-3-2564</t>
  </si>
  <si>
    <t>Tablet พกพาIPad Pro 11” 2020 7440-0109-0005-3-2564</t>
  </si>
  <si>
    <t>Tablet พกพาIPad Pro 11” 2020 7440-0109-0006-3-2564</t>
  </si>
  <si>
    <t>Tablet พกพาIPad Pro 11” 2020 7440-0109-0007-3-2564</t>
  </si>
  <si>
    <t>Tablet พกพา IPad Pro 11” 2020 7440-0109-0008-3-256</t>
  </si>
  <si>
    <t>Tablet พกพาIPad Pro 11” 2020 7440-0109-0009-3-2564</t>
  </si>
  <si>
    <t>Tablet พกพาIPad Pro 11” 2020 7440-0109-0010-3-2564</t>
  </si>
  <si>
    <t>ตู้ควบคุมระบบแสดงภาพ(Hardware)</t>
  </si>
  <si>
    <t>คอมฯพกพา (Laptop PC) Dell 7440-0109-0001-3-2564</t>
  </si>
  <si>
    <t>คอมฯพกพา (Laptop PC) Dell 7440-0109-0002-3-2564</t>
  </si>
  <si>
    <t>คอมฯพกพา (Laptop PC) Dell 7440-0109-0003-3-2564</t>
  </si>
  <si>
    <t>คอมฯพกพา (Laptop PC) Dell 7440-0109-0004-3-2564</t>
  </si>
  <si>
    <t>คอฯพกพา (Laptop PC) Dell 7440-0109-0005-3-2564</t>
  </si>
  <si>
    <t>คอมฯพกพา (Laptop PC) Dell 7440-0109-0006-3-2564</t>
  </si>
  <si>
    <t>คอมฯพกพา (Laptop PC) Dell 7440-0109-0007-3-2564</t>
  </si>
  <si>
    <t>คอมฯพกพา (Laptop PC) Dell 7440-0109-0008-3-2564</t>
  </si>
  <si>
    <t>คอมฯพกพา (Laptop PC) Dell 7440-0109-0009-3-2564</t>
  </si>
  <si>
    <t>คอมฯพกพา (Laptop PC) Dell 7440-0109-0010-3-2564</t>
  </si>
  <si>
    <t>Rack Workstation Dell Precision R3930</t>
  </si>
  <si>
    <t>เครื่องคอมฯแม่ข่ายสำหรับการเชื่อมต่อ Broker Server</t>
  </si>
  <si>
    <t>01.09.2017</t>
  </si>
  <si>
    <t>อุปกรณ์ป้องกันเครือข่าย(Firewall)แบบที่1</t>
  </si>
  <si>
    <t>อุปกรณ์กระจายสัญญาณ(L3 Switch)</t>
  </si>
  <si>
    <t>01.01.2018</t>
  </si>
  <si>
    <t>เครื่องพิมพ์เลเซอร์ชนิดLEDสี</t>
  </si>
  <si>
    <t>เครื่องพิมเลเซอร์ชนิดLEDสี</t>
  </si>
  <si>
    <t>เครื่องพิมพ์เลเซอร์LEDสี</t>
  </si>
  <si>
    <t>เครื่องคอมพิวเตอร์แม่ข่ายแบบที่ 1</t>
  </si>
  <si>
    <t>01.06.2018</t>
  </si>
  <si>
    <t>เครื่องคอมพิวเตอร์ 10 เครื่อง</t>
  </si>
  <si>
    <t>เครื่องคอมพิวเตอร์แม่ข่าย74400120000132561</t>
  </si>
  <si>
    <t>คอมพิวเตอร์แม่ข่าย74400120000232561</t>
  </si>
  <si>
    <t>คอมพิวเตอร์แม่ข่าย74400120000332561</t>
  </si>
  <si>
    <t>ตู้จัดเก็บเครื่องแม่ข่าย74400120000432561</t>
  </si>
  <si>
    <t>โปรแกรมระบบจัดเก้บวิเคราะห์ข้อมูลด้านการข่าว ป.</t>
  </si>
  <si>
    <t>สสส.Amกทม-เครื่องคอมพิวเตอร์พร้อมอุปกรณ์ 20พ.ค.58</t>
  </si>
  <si>
    <t>คอมพิวเตอร์แม่ข่ายพร้อมอุปกรณ์ Server Load Balance</t>
  </si>
  <si>
    <t>คอมพิวเตอร์สำหรับงานประมวลผล แบบ 1</t>
  </si>
  <si>
    <t>เครื่องพิมพ์ชนิดเลเซอร์ LED ขาวดำ (30 หน้า/นาที)</t>
  </si>
  <si>
    <t>ตู้เย็น 15 คิว HITACHI R 4110-0101-0001-3-2564</t>
  </si>
  <si>
    <t>เตียงนอน 2 ชั้น B-01</t>
  </si>
  <si>
    <t>สสส.Fmชม-เครื่องตัดหญ้า Honda 8x35 PATCO 11ก.ค.59</t>
  </si>
  <si>
    <t>ชุดประดาน้ำสำหรับดำน้ำตื้นไม่เกิน 30 ฟุต</t>
  </si>
  <si>
    <t>ขวดอวกาศ Catalina S80 พร้อม K-Valve PVD</t>
  </si>
  <si>
    <t>18.10.2006</t>
  </si>
  <si>
    <t>เครื่องตรวจค้นอาวุธและวัตถุระเบิดแบบมือถือ</t>
  </si>
  <si>
    <t>หน้ากากพร้อมกรองแก๊สพิษ จำนวน 700 ชุด</t>
  </si>
  <si>
    <t>05.06.2019</t>
  </si>
  <si>
    <t>ปืนไฟฟ้ายี่ห้อTITAN-86-A เลข 1025-013-0001-3-2562</t>
  </si>
  <si>
    <t>ปืนไฟฟ้า ยี่ห้อ TITAN-86 A เลข1025-013-0002-3-2562</t>
  </si>
  <si>
    <t>ปืนไฟฟ้า ยี่ห้อ TITAN-86-A เลข</t>
  </si>
  <si>
    <t>ปืนไฟฟ้า ยี่ห้อ TITAN-86-Aเลข 1025-013-0004-3-2562</t>
  </si>
  <si>
    <t>ปืนไฟฟ้ายี่ห้อTITAN -86-Aเลข1025013000532562</t>
  </si>
  <si>
    <t>ปืนไฟฟ้า ยี่ห้อ TITAN-86-Aเลข1025-013-0006-3-2562</t>
  </si>
  <si>
    <t>ปืนไฟฟ้า ยี่ห้อ TITANเลข1025-013-0007-3-2562</t>
  </si>
  <si>
    <t>ปืนไฟฟ้า ยี่ห้อTITAN-86-A เลข1025-013-0008-3-2562</t>
  </si>
  <si>
    <t>ปืนไฟฟ้า ยี่ห้อTITAN-86-Aเลข1025-013-0009-3-2562</t>
  </si>
  <si>
    <t>ปืนไฟฟ้า ยี่ห้อ TITAN-86-Aเลข1025-013-0010-3-2562</t>
  </si>
  <si>
    <t>ปืนไฟฟ้ายี่ห้อ TITAN-83-A เลข 1025-013-0011-3-2562</t>
  </si>
  <si>
    <t>ปืนไฟฟ้า ยี่ห้อ TITAN-86-Aเลข125-013-0012-3-2562</t>
  </si>
  <si>
    <t>ปืนไฟฟ้า ยี่ห้อ TITAN-86-Aเลข1025-013-0013-3-2562</t>
  </si>
  <si>
    <t>ปืนไฟฟ้า ยี่ห้อ TITAN-86-Aเลข1025-013-0014-3-2562</t>
  </si>
  <si>
    <t>ปืนไฟฟ้า ยี่ห้อTITAN-86-Aเลข1025-013-0015-3-2562</t>
  </si>
  <si>
    <t>ปืนไฟฟ้ายี่ห้อ TITAN-86-Aเลข1025-013-0016-3-2562</t>
  </si>
  <si>
    <t>ปืนไฟฟ้า ยี่ห้อTITAN-86-Aเลข1025-013-0017-3-2562</t>
  </si>
  <si>
    <t>ปืนไฟฟ้า ยี่ห้อTITAN-86-Aเลข1025-013-0018-3-2562</t>
  </si>
  <si>
    <t>ปืนไฟฟ้ายี่ห้อ TITAN-86-Aเลข1025-013-0019-3-2562</t>
  </si>
  <si>
    <t>ปืนไฟฟ้ายี่ห้อ TITAN-86-Aเลข1025013002032562</t>
  </si>
  <si>
    <t>ปืนไฟฟ้ายี่ห้อTITan86-Aหมายเลข1025-013-0021-3-2562</t>
  </si>
  <si>
    <t>ปืนไฟฟ้ายี่ห้อTITAN86-Aเลข1025-013-0001-3-2562</t>
  </si>
  <si>
    <t>ปืนไฟฟ้ายี่ห้อTITAN86Aเลข1025-013-0023-3-2562</t>
  </si>
  <si>
    <t>ปืนไฟฟ้ายี่ห้อTitan86Aเลข 1025-013-0024-3-2562</t>
  </si>
  <si>
    <t>ปืนไฟฟ้ายี่ห้อ TITAN86A เลข1025-013-0025-3-2562</t>
  </si>
  <si>
    <t>ปืนไฟฟ้ายี่ห้อ TITAN86A เลข 1025-013-0026-3-2562</t>
  </si>
  <si>
    <t>ปืนไฟฟ้ายี่ห้อ TITAN86A เลข 1025-013-0027-3-2562</t>
  </si>
  <si>
    <t>ปืนไฟฟ้ายี่ห้อTITAN86A เลข 1025-013-0028-3-2562</t>
  </si>
  <si>
    <t>ปืนไฟฟ้ายี่ห้อTITAN86Aเลข1025-013-0028-3-2562</t>
  </si>
  <si>
    <t>ปืนไฟฟ้ายี่ห้อTITAN86Aเลข 1025-013-0030-3-2562</t>
  </si>
  <si>
    <t>ปืนไฟ้ฟ้ายี่ห้อ TITAN86A เลข 1025-013-0031-3-2562</t>
  </si>
  <si>
    <t>ปืนไฟฟ้ายี่ห้อ TITAN86A เลข1025-013-0032-3-2562</t>
  </si>
  <si>
    <t>ปืนไฟฟ้ายี่ห้อ TITAN86Aเลข1025-013-0033-3-2562</t>
  </si>
  <si>
    <t>ปืนไฟฟ้ายี่ห้อ TITAN86Aเลข 1025-013-0034-3-2562</t>
  </si>
  <si>
    <t>ปืนไฟฟ้ายี่ห้อTITAN86Aเลข1025-013-0035-3-2562</t>
  </si>
  <si>
    <t>ปืนไฟฟ้ายี่ห้อTITAN86A เลข1025-013-0036-3-2562</t>
  </si>
  <si>
    <t>ปืนไฟฟ้ายี่ห้อTITAN86A เลข1025-013-0037-3-2562</t>
  </si>
  <si>
    <t>ปืนไฟฟ้ายี่ห้อTITAN86Aเลข1025-013-0038-3-2562</t>
  </si>
  <si>
    <t>ปืนไฟฟ้ายี่ห้อTITAN86Aเลข 1025-013-0039-3-2562</t>
  </si>
  <si>
    <t>ปืนไฟฟ้ายี่ห้อTITAN86Aเลข 1025-013-0040-3-2562</t>
  </si>
  <si>
    <t>ปืนไฟฟ้ายี่ห้อ TITAN 86A เลข1025-013-0041-3-2562</t>
  </si>
  <si>
    <t>ปืนไฟฟ้ายี่ห้อ TITAN86A เลข 1025-013-0042-3-2562</t>
  </si>
  <si>
    <t>ปืนไฟฟ้ายี่ห้อTITAN86A เลข 1025-013-0043-3-2562</t>
  </si>
  <si>
    <t>ปืนไฟฟ้ายี่ห้อTITAN86A เลข1025-013-0044-3-2562</t>
  </si>
  <si>
    <t>ปืนไฟฟ้ายี่ห้อTITAN86Aเลข1025-013-0045-3-2562</t>
  </si>
  <si>
    <t>ปืนไฟฟ้ายี่ห้อ TITAN86Aเลข1025-013-0046-3-2562</t>
  </si>
  <si>
    <t>ปืนไฟฟ้ายี่ห้อTITAN86A เลข 1025-013-0047-3-2562</t>
  </si>
  <si>
    <t>ปืนไฟฟ้ายี่ห้อTITAN86A เลข1025-013-0048-3-2562</t>
  </si>
  <si>
    <t>ปืนไฟฟ้ายี่ห้อTITAN86Aเลข1025-013-0049-3-2562</t>
  </si>
  <si>
    <t>ปืนไฟฟ้ายี่ห้อTITAN86A เลข1025-013-0050-3-2562</t>
  </si>
  <si>
    <t>ปืนไฟ้ายี่ห้อTITAN86A เลข 1025-013-0051-3-2562</t>
  </si>
  <si>
    <t>ปืนไฟฟ้ายี่ห้อTITAN86A เลข1025-013-0052-3-2562</t>
  </si>
  <si>
    <t>ปืนไฟฟ้ายี่ห้อTITAN86Aเลข1025-013-0053-3-2562</t>
  </si>
  <si>
    <t>ปืนไฟฟ้ายี่ห้อ TITAN86Aเลข1025-013-0054-3-2562</t>
  </si>
  <si>
    <t>ปืนไฟฟ้ายี่ห้อTITAN86A  เลข1025-013-0055-3-2562</t>
  </si>
  <si>
    <t>ปืนไฟฟ้ายี่ห้อ TITAN86Aเลข1025-013-0056-3-2562</t>
  </si>
  <si>
    <t>ปืนไฟฟ้ายี่ห้อTITAN 86Aเลข 1025-013-0057-3-2562</t>
  </si>
  <si>
    <t>ปืนไฟฟ้ายี่ห้อ TITAN86A เลข 1025-013-0058-3-2562</t>
  </si>
  <si>
    <t>ปืนไฟฟ้ายี่ห้อ TITAN86A เลข 1025013005932562</t>
  </si>
  <si>
    <t>ปืนไฟฟ้ายี่ห้อ TITAN86Aเลข1025-013-0060-3-2562</t>
  </si>
  <si>
    <t>ปืนไฟฟ้ายี่ห้อTITAN86Aเลข1025-013-0061-3-2562</t>
  </si>
  <si>
    <t>ปืนไฟฟ้ายี่ห้อTITAN86A เลข 1025-013-0062-3-2562</t>
  </si>
  <si>
    <t>ปืนไฟฟ้ายี่ห้อTITAN86A เลข1025-013-0063-3-2562</t>
  </si>
  <si>
    <t>ปืนไฟฟ้ายี่ห้อ TITAN86A เลข 1025-013-0064-3-2562</t>
  </si>
  <si>
    <t>ปืนไฟฟ้ายี่ห้อTITAN เลข 1025-013-0065-3-2562</t>
  </si>
  <si>
    <t>ปืนไฟฟ้ายี่ห้อ TITAN 86 Aเลข125013006632562</t>
  </si>
  <si>
    <t>ปืนไฟฟ้ายี่ห้อTITAN86Aเลข1025-013-0067-3-2562</t>
  </si>
  <si>
    <t>ปืนไฟฟ้ายี่ห้อ TITAN86A เลข 1025-013-0068-3-2562</t>
  </si>
  <si>
    <t>ปืนไฟฟ้ายี่ห้อ TITAN86Aเลข 1025-13-0069-3-2562</t>
  </si>
  <si>
    <t>ปืนไฟฟ้ายี่่ห้อ TITAN86A เลข1025-013-0070-3-2562</t>
  </si>
  <si>
    <t>ปืนไฟฟ้ายี่ห้อTITAN86A เลข 1025-013-0071-3-2562</t>
  </si>
  <si>
    <t>ปืนไฟฟ้ายี่ห้อTITAN86A เลข 1025-013-0072-3-2562</t>
  </si>
  <si>
    <t>ปืนไฟฟ้ายี่ห้อTITAN86A เลข 1025-013-0073-3-2562</t>
  </si>
  <si>
    <t>ปืนไฟฟ้ายี่ห้อTITAN86A เลข 1025-013-0074-3-2562</t>
  </si>
  <si>
    <t>ปืนไฟฟ้า ยี่ห้อTITAN86Aเลข1025-013-0075-3-2562</t>
  </si>
  <si>
    <t>ปืนไฟฟ้ายี่ห้อTITAN86A เลข1025-013-0076-3-2562</t>
  </si>
  <si>
    <t>ปืนไฟฟ้ายี่ห้อTITAN86A เลข1025-013-0077-3-2562</t>
  </si>
  <si>
    <t>ปืนไฟฟ้ายี่ห้อTITAN86A เลข1025-013-0078-3-2562</t>
  </si>
  <si>
    <t>ปืนไฟฟ้ายี่ห้อTITAN86A เลข1025-013-0079-3-2562</t>
  </si>
  <si>
    <t>ปืนไฟฟ้ายี่ห้อTITAN86Aเลข1025-013-0080-3-2562</t>
  </si>
  <si>
    <t>ปืนไฟฟ้ายี่ห้อ TITAN86A เลข1025-013-0081-3-2562</t>
  </si>
  <si>
    <t>ปืนไฟฟ้ายี่ห้อTITAN86A เลข1025-013-0082-3-2562</t>
  </si>
  <si>
    <t>ปืนไฟฟ้ายี่ห้อTITAN86A เลข 1025-013-0083-3-2562</t>
  </si>
  <si>
    <t>ปืนไฟฟ้ายี่ห้อ TITAN86A เลข1025-013-0084-3-2562</t>
  </si>
  <si>
    <t>ปืนไฟฟ้ายี่ห้อTITAN86Aเลข 1025-013-0085-3-2562</t>
  </si>
  <si>
    <t>ปืนไฟฟ้ายี่ห้อ TITAN86Aเลข1025-013-0086-3-2562</t>
  </si>
  <si>
    <t>ปืนไฟฟ้ายี่ห้อTITAN86Aเลข 1025-013-0087-3-2562</t>
  </si>
  <si>
    <t>ปืนไฟฟ้ายี่ห้อ TITAN เลข1025-013-0088-3-2562</t>
  </si>
  <si>
    <t>ปืนไฟฟ้ายี่ห้อ TITAN86A เลข 1025-013-0089-3-2562</t>
  </si>
  <si>
    <t>ปืนไฟฟ้ายี่ห้อTITANเลข 1025-013-0090-3-2562</t>
  </si>
  <si>
    <t>ปืนไฟฟ้ายี่ห้อTITAN86A เลข1025-013-0091-3-2562</t>
  </si>
  <si>
    <t>ปืนไฟฟ้ายี่ห้อTITAN เลข 1025-013-0092-3-2562</t>
  </si>
  <si>
    <t>ปืนไฟฟ้ายี่ห้อTITAN86A เลข 1025-013-0093-3-2562</t>
  </si>
  <si>
    <t>ปืนไฟฟ้ายี่ห้อTITAN86A เลข1025-013-0094-3-2562</t>
  </si>
  <si>
    <t>ปืนไฟฟ้ายี่ห้อ TITAN86A เลข1025-013-0095-3-2562</t>
  </si>
  <si>
    <t>ปืนไฟฟ้ายี่ห้อ TITAN86A เลข1025-013-0096-3-2562</t>
  </si>
  <si>
    <t>ปืนไฟฟ้ายี่ห้อTITAN86A เลข 1025-013-0097-3-2562</t>
  </si>
  <si>
    <t>ปืนไฟฟ้ายี่ห้อ TITAN86A เลข1025-013-0097-3-2562</t>
  </si>
  <si>
    <t>ปืนไฟฟ้ายี่ห้อTITAN86A เลข1025-013-0099-3-2562</t>
  </si>
  <si>
    <t>ปืนไฟฟ้ายี่ห้อTITAN86Aเลข 1025-013-0100-3-2562</t>
  </si>
  <si>
    <t>ปืนไฟฟ้ายี่ห้อTITAN86A เลข125-013-0101-3-2562</t>
  </si>
  <si>
    <t>ปืนไฟฟ้ายี่ห้อTITAN86A เลข1025-013-0102-3-2562</t>
  </si>
  <si>
    <t>ปืนไฟ้ายี่ห้อTITAN86Aเลข1025-013-0103-3-2562</t>
  </si>
  <si>
    <t>ปืนไฟฟ้ายี่ห้อTITAN86A เลข 1025-013-0104-3-2562</t>
  </si>
  <si>
    <t>ปืนไฟฟ้ายี่ห้อTITANเลข1025-013-0105-3-2562</t>
  </si>
  <si>
    <t>ปืนไฟฟ้ายี้่ห้อTITAN86Aเลข 1025-013-0106-3-2562</t>
  </si>
  <si>
    <t>ปืนไฟฟ้ายี่ห้อdTITAN86A เลข1025-013-0107-3-2562</t>
  </si>
  <si>
    <t>ปืนไฟฟ้ายี่ห้อTITAN86Aเลข1025-013-0108-3-2562</t>
  </si>
  <si>
    <t>ปืนไฟฟ้ายี่ห้อTITAN86A เลข1025-013-0109-3-2562</t>
  </si>
  <si>
    <t>ปืนไฟฟ้ายี่ห้อTITAN86Aเลข 1025-013-0110-3-2562</t>
  </si>
  <si>
    <t>ปืนไฟฟ้ายี่ห้อTITAN86A เลข1025-013-0111-3-2562</t>
  </si>
  <si>
    <t>ปืนไฟฟ้ายี่ห้อTITAN86Aเลข1025-013-0112-3-2562</t>
  </si>
  <si>
    <t>ปืนไฟฟ้ายี่ห้อTITAN86Aเลข1025-013-01113-3-2562</t>
  </si>
  <si>
    <t>ปืนไฟฟ้ายี่ห้อTITAN86Aเลข 1025-013-0114-3-2562</t>
  </si>
  <si>
    <t>ปืนไฟฟ้ายี่ห้อTITAN86A เลข1025-013-0115-3-2562</t>
  </si>
  <si>
    <t>ปืนไฟฟ้ายี่ห้อTITAN86Aเลข1025-013-0116-3-2562</t>
  </si>
  <si>
    <t>ปืนไฟฟ้ายี่ห้อTITAN86A เลข1025-013-0117-3-2562</t>
  </si>
  <si>
    <t>ปืนไฟฟ้ายี่ห้อTITAN86A เลข1025-013-0118-3-2562</t>
  </si>
  <si>
    <t>ปืนไฟฟ้ายี่ห้อTITAN86A เลข 1025-013-0119-3-2562</t>
  </si>
  <si>
    <t>ปืนไฟฟ้ายี่ห้อTITAN86A เลข1025-013-0120-3-2562</t>
  </si>
  <si>
    <t>ปืนไฟฟ้ายี่ห้อTITAN86Aเลข1025-013-0121-3-2562</t>
  </si>
  <si>
    <t>ปืนไฟฟ้ายี่ห้อTITAN86Aเลข1025-013-0122-3-2562</t>
  </si>
  <si>
    <t>ปืนไฟฟ้ายี่ห้อTITAN86Aเลข 1025-013-0123-3-2562</t>
  </si>
  <si>
    <t>ปืนไฟฟ้ายี่ห้อTITAN86Aเลข1025-013-0124-3-2562</t>
  </si>
  <si>
    <t>ปืนไฟฟ้ายี่ห้อTITAN86Aเลข1025-013-0125-3-2562</t>
  </si>
  <si>
    <t>ปืนไฟฟ้ายีห้อTITAN86Aเลข1025-013-0126-3-2562</t>
  </si>
  <si>
    <t>ปืนไฟฟ้ายี่ห้อTITAN86Aเลข1025-013-0127-3-2562</t>
  </si>
  <si>
    <t>ปืนไฟฟ้ายี่ห้อTITAN86Aเลข1025-013-0128-3-2562</t>
  </si>
  <si>
    <t>ปืนไฟฟ้ายี่ห้อTITAN86Aเลข1025-013-0129-3-2562</t>
  </si>
  <si>
    <t>ปืนไฟฟ้ายี่ห้อTITAN86Aเลข1025-013-0130-3-2562</t>
  </si>
  <si>
    <t>ปืนไฟฟ้ายี่ห้อTITAN86Aเลข1025-013-0131-3-2562</t>
  </si>
  <si>
    <t>ปืนไฟฟ้ายี่ห้อTITAN86Aเลข1025-013-0132-3-2562</t>
  </si>
  <si>
    <t>ปืนไฟฟ้ายี่ห้อTITAN86A เลข1025-013-0133-3-2562</t>
  </si>
  <si>
    <t>ปืนไฟฟ้ายี่ห้อTITAN86Aเลข1025-013-0134-3-2562</t>
  </si>
  <si>
    <t>ปืนไฟฟ้ายี่ห้อTITAN86A เลข1025-013-0135-3-2562</t>
  </si>
  <si>
    <t>ปืนไฟฟ้ายี่ห้อTITAN86A เลข1025-013-0136-3-2562</t>
  </si>
  <si>
    <t>ปืนไฟฟ้ายี่ห้อTITAN86A เลข1025-013-0137-3-2562</t>
  </si>
  <si>
    <t>ปืนไฟฟ้ายี่ห้อTITAN86A เลข1025-013-0138-3-2562</t>
  </si>
  <si>
    <t>ปืนไฟฟ้ายี่ห้อTITAN86A เลข1025-013-0139-3-2562</t>
  </si>
  <si>
    <t>ปืนไฟฟ้ายี่ห้อTITAN86Aเลข 1025-013-0140-3-2562</t>
  </si>
  <si>
    <t>ปืนไฟฟ้ายี่ห้อTITAN86Aเลข1025-013-0141-3-2562</t>
  </si>
  <si>
    <t>ปืนไฟฟ้ายี่ห้อTITAN86Aเลข1025-013-0142-3-2562</t>
  </si>
  <si>
    <t>ปืนไฟฟ้ายี่ห้อTITAN86Aเลข1025-013-0143-3-2562</t>
  </si>
  <si>
    <t>ปืนไฟฟ้ายี่ห้อTITAN86Aเลข1025-013-0144-3-2562</t>
  </si>
  <si>
    <t>ปืนไฟฟ้ายี่ห้อTITAN86Aเลข1025-013-0145-3-2562</t>
  </si>
  <si>
    <t>ปืนไฟฟ้ายี่ห้อTITAN86Aเลข1025-013-0146-3-2562</t>
  </si>
  <si>
    <t>ปืนไฟฟ้ายี่ห้อTITAN86Aเลข1025-013-0147-3-2562</t>
  </si>
  <si>
    <t>ปืนไฟฟ้ายี่ห้อTITAN86Aเลข1025-013-0148-3-2562</t>
  </si>
  <si>
    <t>ปืนไฟฟ้ายี่ห้อTITAN86Aเลข1025-013-0149-3-2562</t>
  </si>
  <si>
    <t>ปืนไฟฟ้ายี่ห้อTITAN86Aเลข1025-013-0150-3-2562</t>
  </si>
  <si>
    <t>ปืนไฟฟ้ายี่ห้อTITAN86Aเลข1025-013-0151-3-2562</t>
  </si>
  <si>
    <t>ปืนไฟฟ้ายี่ห้อTITAN86Aเลข1025-013-0152-3-2562</t>
  </si>
  <si>
    <t>ปืนไฟฟ้ายี่ห้อTITAN86Aเลข1025-013-0153-3-2562</t>
  </si>
  <si>
    <t>ปืนไฟฟ้ายี่่ห้อTITAN86Aเลข1025-013-0154-3-2562</t>
  </si>
  <si>
    <t>ปืนไฟฟ้ายี่ห้อTITAN86Aเลข1025-013-0155-3-2562</t>
  </si>
  <si>
    <t>ปืนไฟฟ้ายี่ห้อTITAN86Aเลข1025-013-0156-3-2562</t>
  </si>
  <si>
    <t>ปืนไฟฟ้ายี่ห้อTITAN86Aเลข 1025-013-0157-3-2562</t>
  </si>
  <si>
    <t>ปืนไฟฟ้ายี่ห้อTITAN86Aเลข 1025-013-0158-3-2562</t>
  </si>
  <si>
    <t>ปืนไฟฟ้ายี่ห้อTITAN86Aเลข1025-013-0159-3-2562</t>
  </si>
  <si>
    <t>ปืนไฟฟ้ายี่ห้อTITAN86Aเลข1025-013-0160-3-2562</t>
  </si>
  <si>
    <t>ปืนไฟฟ้ายี่ห้อTiTAN86Aเลข1025-013-0161-3-2562</t>
  </si>
  <si>
    <t>ปืนไฟฟ้ายี่ห้อTITAN86Aเลข1025-013-0162-3-2562</t>
  </si>
  <si>
    <t>ปืนไฟฟ้ายี่ห้อTITAN86Aเลข1025-013-0163-3-2562</t>
  </si>
  <si>
    <t>ปืนไฟฟ้ายี่ห้อTITAN86Aเลข1025-013-0164-3-2562</t>
  </si>
  <si>
    <t>ปืนไฟฟ้ายี่ห้อTITAN86Aเลข1025-013-0165-3-2562</t>
  </si>
  <si>
    <t>ปืนไฟฟ้ายี่ห้อTITAN86Aเลข1025-013-0166-3-2562</t>
  </si>
  <si>
    <t>ปืนไฟฟ้ายี่ห้อTITAN86Aเลข1025-013-167-3-2562</t>
  </si>
  <si>
    <t>ปืนไฟฟ้ายี่ห้อTITAN86Aเลข1025-013-0168-3-2562</t>
  </si>
  <si>
    <t>ปืนไฟฟ้ายี่ห้อTITAN86Aเลข1025-013-0169-3-2562</t>
  </si>
  <si>
    <t>ปืนไฟฟ้ายี่ห้อTITAN86Aเลข1025-013-0170-3-2562</t>
  </si>
  <si>
    <t>ปืนไฟฟ้ายี่ห้อTITAN86Aเลข1025-013-0171-3-2562</t>
  </si>
  <si>
    <t>ปืนไฟฟ้ายี่ห้อ TITAN86Aเลข1025-013-0172-3-2562</t>
  </si>
  <si>
    <t>ปืนไฟฟ้ายี่ห้อTITAN86Aเลข1025-013-0173-3-2562</t>
  </si>
  <si>
    <t>ปืนไฟฟ้ายี่ห้อTITAN86Aเลข1025-013-0174-3-2562</t>
  </si>
  <si>
    <t>ปืนไฟฟ้ายี่ห้อTITAN86Aเลข1025-013-0175-3-2562</t>
  </si>
  <si>
    <t>ปืนไฟฟ้ายี่ห้อTITAN86Aเลข1025-013-0176-3-2562</t>
  </si>
  <si>
    <t>ปืนไฟฟ้ายี่ห้อTITAN86Aเลข1025-013-0177-3-2562</t>
  </si>
  <si>
    <t>ปืนไฟฟ้าย่ี่ห้อTITAN86Aเลข1025-013-0178-3-2562</t>
  </si>
  <si>
    <t>ปืนไฟฟ้ายี่ห้อTITAN86Aเลข1025-013-0179-3-2562</t>
  </si>
  <si>
    <t>ปืนไฟฟ้ายี่ห้อTITAN86Aเลข1025-013-0180-3-2562</t>
  </si>
  <si>
    <t>ปืนไฟฟ้ายี่ห้อTITAN86A เลข1025-013-0181-3-2562</t>
  </si>
  <si>
    <t>ปืนไฟฟ้ายี่ห้อTITAN86Aเลข1025-013-0182-3-2562</t>
  </si>
  <si>
    <t>ปืนไฟฟ้ายี่ห้อTITAN86Aเลข1025-013-0183-3-2562</t>
  </si>
  <si>
    <t>ปืนไฟฟ้ายี่ห้อTITAN86Aเลข1025-013-0184-3-2562</t>
  </si>
  <si>
    <t>ปืนไฟฟ้ายี่ห้อTITAN86Aเลข1025-013-0185-3-2562</t>
  </si>
  <si>
    <t>ปืนไฟฟ้ายี่ห้อTITAN86Aเลข1025-013-0186-3-2562</t>
  </si>
  <si>
    <t>ปืนไฟฟ้ายี่ห้อTITAN86Aเลข1025-013-0187-3-2562</t>
  </si>
  <si>
    <t>ปืนไฟฟ้ายี่ห้อTITAN86Aเลข1025-013-0188-3-2562</t>
  </si>
  <si>
    <t>ปืนไฟฟ้ายี่ห้อTITAN86Aเลข1025-013-0189-3-2562</t>
  </si>
  <si>
    <t>ปืนไฟฟ้ายี่ห้อTITAN86Aเลข 1025-013-0190-3-2562</t>
  </si>
  <si>
    <t>ปืนไฟฟ้ายี่ห้อTITAN86Aเลข1025-013-0191-3-2562</t>
  </si>
  <si>
    <t>ปืนไฟฟ้ายี่ห้อTITAN 86Aเลข1025-013-0192-3-2562</t>
  </si>
  <si>
    <t>ปืนไฟฟ้ายี่ห้อTITAN86Aเลข1025-013-0193-3-2562</t>
  </si>
  <si>
    <t>ปืนไฟฟ้ายี่ห้อTITAN86Aเลข1025-013-0194-3-2562</t>
  </si>
  <si>
    <t>ปืนไฟฟ้ายี่ห้อTITAN86Aเลข1025-013-0195-3-2562</t>
  </si>
  <si>
    <t>ปืนไฟฟ้ายี่ห้อTITAN86Aเลข1025-013-0196-3-2562</t>
  </si>
  <si>
    <t>ปืนไฟฟ้ายี่ห้อTITAN86Aเลข1025-013-0197-3-2562</t>
  </si>
  <si>
    <t>ปืนไฟฟ้ายี่ห้อTITAN86Aเลข1025-013-0198-3-2562</t>
  </si>
  <si>
    <t>ปืนไฟฟ้ายี่ห้อTITAN86Aเลข1025-013-0199-3-2562</t>
  </si>
  <si>
    <t>ปืนไฟฟ้ายี่ห้อTITAN86Aเลข1025-013-0200-3-2562</t>
  </si>
  <si>
    <t>12.01.2018</t>
  </si>
  <si>
    <t>กล้องรูเข็มพร้อมเครื่องบันทึกแบบไร้สาย</t>
  </si>
  <si>
    <t>กล้องรูเข็มพร้อมเครื่องบันทึกแบบไรร้สาย</t>
  </si>
  <si>
    <t>เครื่องถอดรหัส58100101000132561</t>
  </si>
  <si>
    <t>เครื่องถอดรหัส5810010100022561</t>
  </si>
  <si>
    <t>เครื่องถอดรหัส58100101000332561</t>
  </si>
  <si>
    <t>เครื่องถอดรหัส58100101000432561</t>
  </si>
  <si>
    <t>เครื่องถอดรหัส58100101000532561</t>
  </si>
  <si>
    <t>เครื่องถอดรหัส58100101000632561</t>
  </si>
  <si>
    <t>เครื่องถอดรหัส58100101000732561</t>
  </si>
  <si>
    <t>เชือกรูดเร็ว บก.ป. 4020-0000-0001-3-2562</t>
  </si>
  <si>
    <t>เชือกรูดเร็ว บก.ป. 4020-0000-0002-3-2562</t>
  </si>
  <si>
    <t>เชือกรูดเร็ว บก.ป. 4020-0000-0003-3-2562</t>
  </si>
  <si>
    <t>เชือกรูดเร็ว บก.ป. 4020-0000-0004-3-2562</t>
  </si>
  <si>
    <t>กระเป๋าเก็บอุปกรณ์สำหรับเคลื่อนย้าย</t>
  </si>
  <si>
    <t>18.09.2019</t>
  </si>
  <si>
    <t>ชุดค้นหาตำแหน่งทิศทางโทรศัพท์มือถือ</t>
  </si>
  <si>
    <t>อุปกรณ์และระบบในการตรวจสอบป้ายทะเบียนในรถสายตรวจแล</t>
  </si>
  <si>
    <t>เครื่องตรวจค้นอาวุธและวัตถุประสงค์</t>
  </si>
  <si>
    <t>ปืน SIG SAUER P320 SP (479 กระบอก)</t>
  </si>
  <si>
    <t>ปืน SIG SAUER P320 SP (236 กระบอก)</t>
  </si>
  <si>
    <t>ปืนพกกึ่งอัตโนมัติขนาด 9 มม. ยี่ห้อ Glock รุ่น19MS</t>
  </si>
  <si>
    <t>ไฟฉายและกล้องเล็ง ยี่ห้อ CZ รุ่น Scorpion</t>
  </si>
  <si>
    <t>26.08.2020</t>
  </si>
  <si>
    <t>ชุดอุปกรณ์สำเนาหลักฐาน66301607000132563</t>
  </si>
  <si>
    <t>อุปกรณ์ป้องกันการเขียนทับ66301607000232563</t>
  </si>
  <si>
    <t>ซองป้องกันคลื่นวิทยุ66301607000332563</t>
  </si>
  <si>
    <t>ยี่ห้อ MILP RANGE รุ่น Milo Shotgun Laser</t>
  </si>
  <si>
    <t>ครุภัณฑ์บันได ยี่ห้อ ENVOSTAR รุ่น ENVO</t>
  </si>
  <si>
    <t>ชุดโรยตัวพร้อมอุปกรณ์ลงทางดิ่ง</t>
  </si>
  <si>
    <t>กระเป๋าเป้พร้อมอปุกรณ์ยุทธวิธีระหว่างบุคคล</t>
  </si>
  <si>
    <t>เครื่องมือทำลายสิ่งกีดขวางระบบไฮดรอลิค</t>
  </si>
  <si>
    <t>อาวุธปืนลูกซองแบบ 02 ขนาด 12 เกจ ยี่ห้อ Benelli</t>
  </si>
  <si>
    <t>อาวุธปืนกลมือ 9 มม. ยี่ห้อ Sig Sauer รุ่น MPX</t>
  </si>
  <si>
    <t>กล้องส่องทางไกล 2 ตา ยี่ห้อ Nikon รุ่น Monarch 7 8</t>
  </si>
  <si>
    <t>เครื่องยิงแห (บก.ป.(1)</t>
  </si>
  <si>
    <t>ครุภัณฑ์อื่น จำนวน 12  อัน</t>
  </si>
  <si>
    <t>ระบบวิเคราะห์ข้อมูลทางดิจิทัล74400118000132563</t>
  </si>
  <si>
    <t>ชุดโปรแกรมวิเคราะห์ข้อมูลฯเน็ต74400118000332563</t>
  </si>
  <si>
    <t>ชุดโปรแกรมวิเคราะห์คอมฯ74400118000432563</t>
  </si>
  <si>
    <t>ระบบ Big Data บก.ป.34/2563</t>
  </si>
  <si>
    <t>สินทรัพย์คงเหลือ บก.ปปป.</t>
  </si>
  <si>
    <t>03.04.2006</t>
  </si>
  <si>
    <t>ตู้นิรภัย</t>
  </si>
  <si>
    <t>18.02.2014</t>
  </si>
  <si>
    <t>รถยนต์โดยสาร ขนาด 12 ที่นั่ง(ดีเซล)TOYOTA COMMUTER</t>
  </si>
  <si>
    <t>รถจักรยานยนต์ ยี่ห้อคาวาซากิ รุ่น KLX150CES</t>
  </si>
  <si>
    <t>26.01.2018</t>
  </si>
  <si>
    <t>รถยนต์ตู้โดยสาร ขนาด 12 ที่นั่ง ยี่ห้อโตโยต้า</t>
  </si>
  <si>
    <t>27.02.2018</t>
  </si>
  <si>
    <t>รถยนต์บรรทุก(ดีเซล) ขนาด 1 ตัน ขับเคลื่อน 4 ล้อ</t>
  </si>
  <si>
    <t>23.06.2010</t>
  </si>
  <si>
    <t>รถบรรทุกดีเซลขนาด 1 ตัน แบบดับเบิ้ลแคป 1 คัน</t>
  </si>
  <si>
    <t>01.04.2013</t>
  </si>
  <si>
    <t>รถยนต์ตู้ โตโยต้า คอมมิวเตอร(ขาว)12 ที่นั่ง</t>
  </si>
  <si>
    <t>รถบรรทุกดีเซล โอนมาจาก 100000105389</t>
  </si>
  <si>
    <t>รถบรรทุก  โอนมาจาก 100000150606</t>
  </si>
  <si>
    <t>กำหนดอายุการใช้งานรถยนต์สายปฏิบัติการ(5ปี)</t>
  </si>
  <si>
    <t>09.11.2016</t>
  </si>
  <si>
    <t>โทรทัศน์แอลอีดี ขนาด 55 นิ้ว ยี่ห้อ ซัมซุง</t>
  </si>
  <si>
    <t>จอรับภาพชนิดขาตั้ง ขนาดเส้นทแยงมุม 120 นิ้ว</t>
  </si>
  <si>
    <t>เครื่องมัลติมีเดียโปรเจคเตอร์ ยี่ห้อ EPSON</t>
  </si>
  <si>
    <t>จอรับภาพชนิดมอเตอร์ไฟฟ้า ขนาดเส้นทแยงมุม 150 นิ้ว</t>
  </si>
  <si>
    <t>23.05.2013</t>
  </si>
  <si>
    <t>กล้องถ่ายภาพนิ่งsamsung รุ่น WB30F</t>
  </si>
  <si>
    <t>27.03.2013</t>
  </si>
  <si>
    <t>กล้องวีดีโอยี่ห้อ panasonic รุ่น HDC-4580</t>
  </si>
  <si>
    <t>13.02.2014</t>
  </si>
  <si>
    <t>กล้องบันทึกภาพแบบเคลื่อนไหว SONY HDR-PJ 660 VE</t>
  </si>
  <si>
    <t>กล้องถ่ายภาพนิ่งระบบดิจิตอล SONY DSC-H200</t>
  </si>
  <si>
    <t>21.11.2016</t>
  </si>
  <si>
    <t>เครื่องคอมพิวเตอร์ประมวลผลแบบที่ 2 ยี่ห้อ Lemel</t>
  </si>
  <si>
    <t>เครื่องพิมพ์คอมพิวเตอร์แบบฉีดหมึก ยี่ห้อ brother</t>
  </si>
  <si>
    <t>เครื่องคอมพิวเตอร์แม่ข่าย แบบที่ 2 ยี่ห้อ DELL</t>
  </si>
  <si>
    <t>เครื่องพิมพ์คอมพิวเตอร์ชนิดเลเซอร์/แอลอีดี FUJI</t>
  </si>
  <si>
    <t>เครื่องสำรองไฟฟ้า(UPS) ขนาด 3 KVB ยี่ห้อ CLEANLINE</t>
  </si>
  <si>
    <t>เครื่องคอมพิวเตอร์โน้ตบุ๊ก ยี่ห้อ ACER</t>
  </si>
  <si>
    <t>เครื่องคอมพิวเตอร์โน้ตบุ๊กยี่ห้อ ACER</t>
  </si>
  <si>
    <t>03.03.2017</t>
  </si>
  <si>
    <t>คอมพิวเตอร์โน้ตบุ๊ก Lenovo IdeaPad110</t>
  </si>
  <si>
    <t>คอมพิวเตอร์โน้ตบุ๊ก Acer Aspire E5-553G-F1J2/T001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</si>
</sst>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2"/>
      <name val="Courier New"/>
      <family val="3"/>
    </font>
    <font>
      <b/>
      <sz val="20"/>
      <name val="TH SarabunPSK"/>
      <family val="2"/>
    </font>
    <font>
      <sz val="20"/>
      <name val="TH SarabunPSK"/>
      <family val="2"/>
    </font>
    <font>
      <sz val="20"/>
      <name val="Courier New"/>
      <family val="3"/>
    </font>
    <font>
      <sz val="16"/>
      <color theme="1"/>
      <name val="TH SarabunPSK"/>
      <family val="2"/>
    </font>
    <font>
      <sz val="11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1" xfId="1" applyFont="1" applyFill="1" applyBorder="1"/>
    <xf numFmtId="164" fontId="3" fillId="0" borderId="0" xfId="1" applyFont="1"/>
    <xf numFmtId="0" fontId="3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164" fontId="4" fillId="0" borderId="0" xfId="1" applyFont="1"/>
    <xf numFmtId="164" fontId="2" fillId="0" borderId="0" xfId="1" applyFont="1"/>
    <xf numFmtId="0" fontId="2" fillId="0" borderId="0" xfId="0" applyFont="1"/>
    <xf numFmtId="4" fontId="4" fillId="0" borderId="0" xfId="0" applyNumberFormat="1" applyFont="1"/>
    <xf numFmtId="164" fontId="2" fillId="0" borderId="1" xfId="1" applyFont="1" applyBorder="1"/>
    <xf numFmtId="164" fontId="3" fillId="0" borderId="1" xfId="1" applyFont="1" applyBorder="1"/>
    <xf numFmtId="164" fontId="3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2" borderId="0" xfId="0" applyNumberFormat="1" applyFont="1" applyFill="1" applyAlignment="1"/>
    <xf numFmtId="164" fontId="2" fillId="2" borderId="0" xfId="1" applyFont="1" applyFill="1" applyAlignment="1"/>
    <xf numFmtId="1" fontId="2" fillId="0" borderId="0" xfId="0" applyNumberFormat="1" applyFont="1"/>
    <xf numFmtId="164" fontId="2" fillId="0" borderId="0" xfId="1" applyFont="1" applyFill="1"/>
    <xf numFmtId="1" fontId="2" fillId="0" borderId="1" xfId="0" applyNumberFormat="1" applyFont="1" applyBorder="1"/>
    <xf numFmtId="0" fontId="2" fillId="3" borderId="1" xfId="0" applyFont="1" applyFill="1" applyBorder="1"/>
    <xf numFmtId="0" fontId="2" fillId="0" borderId="2" xfId="0" applyFont="1" applyBorder="1"/>
    <xf numFmtId="1" fontId="2" fillId="0" borderId="1" xfId="0" applyNumberFormat="1" applyFont="1" applyBorder="1" applyAlignment="1">
      <alignment horizontal="center"/>
    </xf>
    <xf numFmtId="164" fontId="2" fillId="0" borderId="1" xfId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64" fontId="6" fillId="0" borderId="1" xfId="1" applyFont="1" applyBorder="1"/>
    <xf numFmtId="164" fontId="6" fillId="0" borderId="1" xfId="1" applyFont="1" applyFill="1" applyBorder="1"/>
    <xf numFmtId="164" fontId="5" fillId="0" borderId="1" xfId="1" applyFont="1" applyBorder="1"/>
    <xf numFmtId="164" fontId="5" fillId="0" borderId="0" xfId="1" applyFont="1"/>
    <xf numFmtId="0" fontId="5" fillId="0" borderId="0" xfId="0" applyFont="1"/>
    <xf numFmtId="4" fontId="7" fillId="0" borderId="0" xfId="0" applyNumberFormat="1" applyFont="1"/>
    <xf numFmtId="164" fontId="6" fillId="0" borderId="0" xfId="1" applyFont="1"/>
    <xf numFmtId="0" fontId="6" fillId="0" borderId="0" xfId="0" applyFont="1"/>
    <xf numFmtId="164" fontId="5" fillId="0" borderId="0" xfId="0" applyNumberFormat="1" applyFont="1"/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2" borderId="0" xfId="1" applyFont="1" applyFill="1" applyAlignment="1"/>
    <xf numFmtId="0" fontId="8" fillId="0" borderId="0" xfId="0" applyFont="1"/>
    <xf numFmtId="0" fontId="8" fillId="0" borderId="0" xfId="0" applyFont="1" applyAlignment="1">
      <alignment horizontal="left"/>
    </xf>
    <xf numFmtId="1" fontId="8" fillId="0" borderId="0" xfId="0" applyNumberFormat="1" applyFont="1"/>
    <xf numFmtId="0" fontId="8" fillId="0" borderId="0" xfId="0" applyFont="1" applyAlignment="1">
      <alignment horizontal="center"/>
    </xf>
    <xf numFmtId="164" fontId="8" fillId="0" borderId="0" xfId="1" applyFont="1" applyFill="1"/>
    <xf numFmtId="164" fontId="8" fillId="0" borderId="0" xfId="1" applyFont="1" applyFill="1" applyAlignment="1">
      <alignment horizontal="right"/>
    </xf>
    <xf numFmtId="0" fontId="8" fillId="0" borderId="1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1" applyFont="1" applyFill="1" applyBorder="1" applyAlignment="1">
      <alignment horizontal="center"/>
    </xf>
    <xf numFmtId="1" fontId="8" fillId="0" borderId="1" xfId="0" applyNumberFormat="1" applyFont="1" applyBorder="1"/>
    <xf numFmtId="0" fontId="8" fillId="0" borderId="1" xfId="0" applyFont="1" applyBorder="1"/>
    <xf numFmtId="164" fontId="8" fillId="0" borderId="1" xfId="1" applyFont="1" applyFill="1" applyBorder="1"/>
    <xf numFmtId="0" fontId="8" fillId="0" borderId="2" xfId="0" applyFont="1" applyBorder="1" applyAlignment="1">
      <alignment horizontal="left"/>
    </xf>
    <xf numFmtId="164" fontId="8" fillId="0" borderId="0" xfId="1" applyFont="1"/>
    <xf numFmtId="0" fontId="8" fillId="0" borderId="2" xfId="0" applyFont="1" applyBorder="1"/>
    <xf numFmtId="1" fontId="8" fillId="0" borderId="0" xfId="0" applyNumberFormat="1" applyFont="1" applyAlignment="1">
      <alignment horizontal="center"/>
    </xf>
    <xf numFmtId="164" fontId="8" fillId="0" borderId="0" xfId="1" applyFont="1" applyFill="1" applyBorder="1"/>
    <xf numFmtId="1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64" fontId="8" fillId="0" borderId="0" xfId="1" applyFont="1" applyFill="1" applyAlignment="1">
      <alignment horizontal="right" vertical="center"/>
    </xf>
    <xf numFmtId="164" fontId="8" fillId="0" borderId="0" xfId="1" applyFont="1" applyFill="1" applyAlignment="1">
      <alignment horizontal="left" vertical="center"/>
    </xf>
    <xf numFmtId="164" fontId="8" fillId="0" borderId="0" xfId="0" applyNumberFormat="1" applyFont="1"/>
    <xf numFmtId="164" fontId="8" fillId="0" borderId="1" xfId="1" applyFont="1" applyBorder="1"/>
    <xf numFmtId="0" fontId="9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3" fillId="0" borderId="0" xfId="1" applyFont="1" applyAlignment="1">
      <alignment horizontal="center" vertical="top"/>
    </xf>
    <xf numFmtId="0" fontId="3" fillId="0" borderId="0" xfId="0" applyFont="1" applyAlignment="1">
      <alignment vertical="top"/>
    </xf>
    <xf numFmtId="164" fontId="3" fillId="0" borderId="1" xfId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/>
    </xf>
    <xf numFmtId="41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1" applyFont="1" applyBorder="1" applyAlignment="1">
      <alignment horizontal="center" vertical="top"/>
    </xf>
    <xf numFmtId="164" fontId="5" fillId="0" borderId="0" xfId="1" applyFont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164" fontId="8" fillId="0" borderId="0" xfId="1" applyFont="1" applyFill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4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DC39A-E671-4CEB-9553-6A78F84396A2}">
  <sheetPr>
    <tabColor rgb="FFFFFF00"/>
  </sheetPr>
  <dimension ref="A1:J31"/>
  <sheetViews>
    <sheetView tabSelected="1" workbookViewId="0">
      <selection activeCell="D10" sqref="D10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10.21875" style="14" customWidth="1"/>
    <col min="5" max="5" width="12.21875" style="14" customWidth="1"/>
    <col min="6" max="6" width="18.33203125" style="9" bestFit="1" customWidth="1"/>
    <col min="7" max="7" width="18.5546875" style="9" bestFit="1" customWidth="1"/>
    <col min="8" max="8" width="27.5546875" style="8" hidden="1" customWidth="1"/>
    <col min="9" max="9" width="24.5546875" style="8" hidden="1" customWidth="1"/>
    <col min="10" max="10" width="18.6640625" style="9" hidden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35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49.2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66" t="s">
        <v>6</v>
      </c>
      <c r="G3" s="66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1">
        <f>D4+E4</f>
        <v>3</v>
      </c>
      <c r="D4" s="1">
        <v>1</v>
      </c>
      <c r="E4" s="1">
        <v>2</v>
      </c>
      <c r="F4" s="6">
        <v>1015664389</v>
      </c>
      <c r="G4" s="2">
        <v>929136480.02999997</v>
      </c>
      <c r="H4" s="7">
        <v>1015664389</v>
      </c>
      <c r="I4" s="8">
        <f>+F4-H4</f>
        <v>0</v>
      </c>
    </row>
    <row r="5" spans="1:9" x14ac:dyDescent="0.7">
      <c r="A5" s="1">
        <v>2</v>
      </c>
      <c r="B5" s="5" t="s">
        <v>9</v>
      </c>
      <c r="C5" s="1">
        <f t="shared" ref="C5:C26" si="0">+D5+E5</f>
        <v>4</v>
      </c>
      <c r="D5" s="1">
        <v>3</v>
      </c>
      <c r="E5" s="1">
        <v>1</v>
      </c>
      <c r="F5" s="6">
        <v>2034739936</v>
      </c>
      <c r="G5" s="6">
        <v>1912567910.47</v>
      </c>
      <c r="H5" s="10">
        <v>2034739936</v>
      </c>
      <c r="I5" s="8">
        <f t="shared" ref="I5:I27" si="1">+F5-H5</f>
        <v>0</v>
      </c>
    </row>
    <row r="6" spans="1:9" x14ac:dyDescent="0.7">
      <c r="A6" s="1">
        <v>3</v>
      </c>
      <c r="B6" s="5" t="s">
        <v>10</v>
      </c>
      <c r="C6" s="1">
        <f t="shared" si="0"/>
        <v>4</v>
      </c>
      <c r="D6" s="1">
        <v>4</v>
      </c>
      <c r="E6" s="1">
        <v>0</v>
      </c>
      <c r="F6" s="6">
        <v>735218968.74000001</v>
      </c>
      <c r="G6" s="11">
        <v>704394955.09000003</v>
      </c>
      <c r="H6" s="10">
        <v>735218968.74000001</v>
      </c>
      <c r="I6" s="8">
        <f t="shared" si="1"/>
        <v>0</v>
      </c>
    </row>
    <row r="7" spans="1:9" x14ac:dyDescent="0.7">
      <c r="A7" s="1">
        <v>4</v>
      </c>
      <c r="B7" s="5" t="s">
        <v>11</v>
      </c>
      <c r="C7" s="1">
        <f t="shared" si="0"/>
        <v>2</v>
      </c>
      <c r="D7" s="1">
        <v>2</v>
      </c>
      <c r="E7" s="1">
        <v>0</v>
      </c>
      <c r="F7" s="6">
        <v>348375362</v>
      </c>
      <c r="G7" s="6">
        <v>324453246.58999997</v>
      </c>
      <c r="H7" s="10">
        <v>348375362</v>
      </c>
      <c r="I7" s="8">
        <f t="shared" si="1"/>
        <v>0</v>
      </c>
    </row>
    <row r="8" spans="1:9" x14ac:dyDescent="0.7">
      <c r="A8" s="1">
        <v>5</v>
      </c>
      <c r="B8" s="5" t="s">
        <v>12</v>
      </c>
      <c r="C8" s="1">
        <f t="shared" si="0"/>
        <v>0</v>
      </c>
      <c r="D8" s="1">
        <v>0</v>
      </c>
      <c r="E8" s="1">
        <v>0</v>
      </c>
      <c r="F8" s="2">
        <v>0</v>
      </c>
      <c r="G8" s="2">
        <v>0</v>
      </c>
      <c r="H8" s="8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1">
        <f t="shared" si="0"/>
        <v>212</v>
      </c>
      <c r="D9" s="1">
        <v>178</v>
      </c>
      <c r="E9" s="1">
        <v>34</v>
      </c>
      <c r="F9" s="6">
        <v>4417926.5999999996</v>
      </c>
      <c r="G9" s="6">
        <v>2725674.3299999987</v>
      </c>
      <c r="H9" s="10">
        <v>4417926.5999999996</v>
      </c>
      <c r="I9" s="8">
        <f t="shared" si="1"/>
        <v>0</v>
      </c>
    </row>
    <row r="10" spans="1:9" x14ac:dyDescent="0.7">
      <c r="A10" s="1">
        <v>7</v>
      </c>
      <c r="B10" s="5" t="s">
        <v>14</v>
      </c>
      <c r="C10" s="1">
        <f t="shared" si="0"/>
        <v>619</v>
      </c>
      <c r="D10" s="1">
        <v>336</v>
      </c>
      <c r="E10" s="1">
        <v>283</v>
      </c>
      <c r="F10" s="6">
        <v>299208708.0000003</v>
      </c>
      <c r="G10" s="6">
        <v>108560270.22000006</v>
      </c>
      <c r="H10" s="10">
        <v>299208708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1">
        <f t="shared" si="0"/>
        <v>152</v>
      </c>
      <c r="D11" s="1">
        <v>19</v>
      </c>
      <c r="E11" s="1">
        <v>133</v>
      </c>
      <c r="F11" s="6">
        <v>17829185.800000001</v>
      </c>
      <c r="G11" s="6">
        <v>7330917.8099999996</v>
      </c>
      <c r="H11" s="10">
        <v>17829185.800000001</v>
      </c>
      <c r="I11" s="8">
        <f t="shared" si="1"/>
        <v>0</v>
      </c>
    </row>
    <row r="12" spans="1:9" x14ac:dyDescent="0.7">
      <c r="A12" s="1">
        <v>9</v>
      </c>
      <c r="B12" s="5" t="s">
        <v>16</v>
      </c>
      <c r="C12" s="1">
        <f t="shared" si="0"/>
        <v>192</v>
      </c>
      <c r="D12" s="1">
        <v>35</v>
      </c>
      <c r="E12" s="1">
        <v>157</v>
      </c>
      <c r="F12" s="6">
        <v>6423349.7499999963</v>
      </c>
      <c r="G12" s="11">
        <v>1183903.4200000002</v>
      </c>
      <c r="H12" s="10">
        <v>6423349.75</v>
      </c>
      <c r="I12" s="8">
        <f t="shared" si="1"/>
        <v>0</v>
      </c>
    </row>
    <row r="13" spans="1:9" x14ac:dyDescent="0.7">
      <c r="A13" s="1">
        <v>10</v>
      </c>
      <c r="B13" s="5" t="s">
        <v>17</v>
      </c>
      <c r="C13" s="1">
        <f t="shared" si="0"/>
        <v>9</v>
      </c>
      <c r="D13" s="1">
        <v>0</v>
      </c>
      <c r="E13" s="1">
        <v>9</v>
      </c>
      <c r="F13" s="2">
        <v>1909680</v>
      </c>
      <c r="G13" s="2">
        <v>9</v>
      </c>
      <c r="H13" s="10">
        <v>1909680</v>
      </c>
      <c r="I13" s="8">
        <f t="shared" si="1"/>
        <v>0</v>
      </c>
    </row>
    <row r="14" spans="1:9" x14ac:dyDescent="0.7">
      <c r="A14" s="1">
        <v>11</v>
      </c>
      <c r="B14" s="5" t="s">
        <v>18</v>
      </c>
      <c r="C14" s="1">
        <f t="shared" si="0"/>
        <v>0</v>
      </c>
      <c r="D14" s="1">
        <v>0</v>
      </c>
      <c r="E14" s="1">
        <v>0</v>
      </c>
      <c r="F14" s="2"/>
      <c r="G14" s="2"/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1">
        <f t="shared" si="0"/>
        <v>0</v>
      </c>
      <c r="D15" s="1">
        <v>0</v>
      </c>
      <c r="E15" s="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1">
        <f t="shared" si="0"/>
        <v>1</v>
      </c>
      <c r="D16" s="1">
        <v>0</v>
      </c>
      <c r="E16" s="1">
        <v>1</v>
      </c>
      <c r="F16" s="2">
        <v>45000</v>
      </c>
      <c r="G16" s="2">
        <v>1</v>
      </c>
      <c r="H16" s="8">
        <v>45000</v>
      </c>
      <c r="I16" s="8">
        <f>+F16-H16</f>
        <v>0</v>
      </c>
    </row>
    <row r="17" spans="1:10" x14ac:dyDescent="0.7">
      <c r="A17" s="1">
        <v>14</v>
      </c>
      <c r="B17" s="5" t="s">
        <v>21</v>
      </c>
      <c r="C17" s="1">
        <f t="shared" si="0"/>
        <v>2</v>
      </c>
      <c r="D17" s="1">
        <v>1</v>
      </c>
      <c r="E17" s="1">
        <v>1</v>
      </c>
      <c r="F17" s="2">
        <v>98480</v>
      </c>
      <c r="G17" s="2">
        <v>53626.05</v>
      </c>
      <c r="H17" s="10">
        <v>98480</v>
      </c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1">
        <f t="shared" si="0"/>
        <v>837</v>
      </c>
      <c r="D18" s="1">
        <v>298</v>
      </c>
      <c r="E18" s="1">
        <v>539</v>
      </c>
      <c r="F18" s="11">
        <v>28918888</v>
      </c>
      <c r="G18" s="2">
        <v>3441931.1000000071</v>
      </c>
      <c r="H18" s="10">
        <v>28918888</v>
      </c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1">
        <f t="shared" si="0"/>
        <v>0</v>
      </c>
      <c r="D19" s="1">
        <v>0</v>
      </c>
      <c r="E19" s="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1">
        <f t="shared" si="0"/>
        <v>29</v>
      </c>
      <c r="D20" s="1">
        <v>20</v>
      </c>
      <c r="E20" s="1">
        <v>9</v>
      </c>
      <c r="F20" s="2">
        <v>714741.08</v>
      </c>
      <c r="G20" s="2">
        <v>374194.70999999996</v>
      </c>
      <c r="H20" s="10">
        <v>714741.08</v>
      </c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1">
        <f t="shared" si="0"/>
        <v>0</v>
      </c>
      <c r="D21" s="1">
        <v>0</v>
      </c>
      <c r="E21" s="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1">
        <f t="shared" si="0"/>
        <v>0</v>
      </c>
      <c r="D22" s="1">
        <v>0</v>
      </c>
      <c r="E22" s="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1">
        <f t="shared" si="0"/>
        <v>0</v>
      </c>
      <c r="D23" s="1">
        <v>0</v>
      </c>
      <c r="E23" s="1">
        <v>0</v>
      </c>
      <c r="F23" s="6">
        <v>0</v>
      </c>
      <c r="G23" s="2">
        <v>0</v>
      </c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1">
        <f t="shared" si="0"/>
        <v>660</v>
      </c>
      <c r="D24" s="1">
        <v>531</v>
      </c>
      <c r="E24" s="1">
        <v>129</v>
      </c>
      <c r="F24" s="6">
        <v>509551020.08999997</v>
      </c>
      <c r="G24" s="6">
        <v>355027100.64999968</v>
      </c>
      <c r="H24" s="10">
        <v>509551020.08999997</v>
      </c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1">
        <f t="shared" si="0"/>
        <v>2</v>
      </c>
      <c r="D25" s="1">
        <v>2</v>
      </c>
      <c r="E25" s="1">
        <v>0</v>
      </c>
      <c r="F25" s="2">
        <v>1987739</v>
      </c>
      <c r="G25" s="2">
        <v>133161.57</v>
      </c>
      <c r="H25" s="10">
        <v>1987739</v>
      </c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1">
        <f t="shared" si="0"/>
        <v>0</v>
      </c>
      <c r="D26" s="1">
        <v>0</v>
      </c>
      <c r="E26" s="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5005103374.0600004</v>
      </c>
      <c r="G27" s="12">
        <f>SUM(G4:G26)</f>
        <v>4349383382.04</v>
      </c>
      <c r="H27" s="10">
        <v>5005103374.0600004</v>
      </c>
      <c r="I27" s="8">
        <f t="shared" si="1"/>
        <v>0</v>
      </c>
      <c r="J27" s="13"/>
    </row>
    <row r="28" spans="1:10" x14ac:dyDescent="0.7">
      <c r="F28" s="8"/>
      <c r="G28" s="8"/>
    </row>
    <row r="30" spans="1:10" x14ac:dyDescent="0.7">
      <c r="C30" s="15"/>
      <c r="F30" s="16"/>
      <c r="G30" s="16"/>
    </row>
    <row r="31" spans="1:10" x14ac:dyDescent="0.7">
      <c r="F31" s="16"/>
      <c r="G31" s="16"/>
    </row>
  </sheetData>
  <mergeCells count="3">
    <mergeCell ref="A1:G1"/>
    <mergeCell ref="A2:G2"/>
    <mergeCell ref="A27:E27"/>
  </mergeCells>
  <conditionalFormatting sqref="G4">
    <cfRule type="cellIs" dxfId="431" priority="4" operator="equal">
      <formula>1</formula>
    </cfRule>
  </conditionalFormatting>
  <conditionalFormatting sqref="G4">
    <cfRule type="cellIs" dxfId="430" priority="2" operator="equal">
      <formula>1</formula>
    </cfRule>
    <cfRule type="cellIs" dxfId="429" priority="3" operator="equal">
      <formula>956283955.24</formula>
    </cfRule>
  </conditionalFormatting>
  <conditionalFormatting sqref="G4">
    <cfRule type="cellIs" dxfId="428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92ED7-2534-4728-B1D2-F8E6D1EE5CBB}">
  <sheetPr>
    <tabColor rgb="FFFFFF00"/>
  </sheetPr>
  <dimension ref="A1:H3046"/>
  <sheetViews>
    <sheetView zoomScale="85" zoomScaleNormal="85" workbookViewId="0">
      <selection sqref="A1:H1"/>
    </sheetView>
  </sheetViews>
  <sheetFormatPr defaultColWidth="9.109375" defaultRowHeight="24.6" x14ac:dyDescent="0.7"/>
  <cols>
    <col min="1" max="1" width="6.5546875" style="42" customWidth="1"/>
    <col min="2" max="2" width="17.88671875" style="41" customWidth="1"/>
    <col min="3" max="3" width="4.88671875" style="41" bestFit="1" customWidth="1"/>
    <col min="4" max="4" width="15" style="41" customWidth="1"/>
    <col min="5" max="5" width="54.33203125" style="41" bestFit="1" customWidth="1"/>
    <col min="6" max="6" width="19" style="55" customWidth="1"/>
    <col min="7" max="7" width="17.33203125" style="55" bestFit="1" customWidth="1"/>
    <col min="8" max="8" width="19" style="55" customWidth="1"/>
    <col min="9" max="16384" width="9.109375" style="41"/>
  </cols>
  <sheetData>
    <row r="1" spans="1:8" x14ac:dyDescent="0.7">
      <c r="A1" s="88" t="s">
        <v>67</v>
      </c>
      <c r="B1" s="88"/>
      <c r="C1" s="88"/>
      <c r="D1" s="88"/>
      <c r="E1" s="88"/>
      <c r="F1" s="88"/>
      <c r="G1" s="88"/>
      <c r="H1" s="88"/>
    </row>
    <row r="2" spans="1:8" x14ac:dyDescent="0.7">
      <c r="B2" s="43"/>
      <c r="C2" s="44"/>
      <c r="F2" s="45"/>
      <c r="G2" s="45"/>
      <c r="H2" s="46" t="s">
        <v>68</v>
      </c>
    </row>
    <row r="3" spans="1:8" x14ac:dyDescent="0.7">
      <c r="A3" s="42" t="s">
        <v>69</v>
      </c>
      <c r="B3" s="43"/>
      <c r="C3" s="44"/>
      <c r="F3" s="45"/>
      <c r="G3" s="45"/>
      <c r="H3" s="45"/>
    </row>
    <row r="4" spans="1:8" x14ac:dyDescent="0.7">
      <c r="A4" s="47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47">
        <v>1</v>
      </c>
      <c r="B5" s="51">
        <v>100000591411</v>
      </c>
      <c r="C5" s="49">
        <v>0</v>
      </c>
      <c r="D5" s="52" t="s">
        <v>70</v>
      </c>
      <c r="E5" s="52" t="s">
        <v>71</v>
      </c>
      <c r="F5" s="53">
        <v>969655589</v>
      </c>
      <c r="G5" s="53">
        <v>-40519110.969999999</v>
      </c>
      <c r="H5" s="53">
        <v>929136478.02999997</v>
      </c>
    </row>
    <row r="6" spans="1:8" x14ac:dyDescent="0.7">
      <c r="A6" s="54" t="s">
        <v>32</v>
      </c>
      <c r="B6" s="81" t="str">
        <f>+A3</f>
        <v>หมวดสินทรัพย์ 12050100 อาคารพักอาศัย</v>
      </c>
      <c r="C6" s="82"/>
      <c r="D6" s="82"/>
      <c r="E6" s="83"/>
      <c r="F6" s="53">
        <f>SUM(F5:F5)</f>
        <v>969655589</v>
      </c>
      <c r="G6" s="53">
        <f>SUM(G5:G5)</f>
        <v>-40519110.969999999</v>
      </c>
      <c r="H6" s="53">
        <f>SUM(H5:H5)</f>
        <v>929136478.02999997</v>
      </c>
    </row>
    <row r="8" spans="1:8" x14ac:dyDescent="0.7">
      <c r="A8" s="42" t="s">
        <v>72</v>
      </c>
      <c r="B8" s="43"/>
      <c r="C8" s="44"/>
      <c r="F8" s="45"/>
      <c r="G8" s="45"/>
      <c r="H8" s="45"/>
    </row>
    <row r="9" spans="1:8" x14ac:dyDescent="0.7">
      <c r="A9" s="47" t="s">
        <v>1</v>
      </c>
      <c r="B9" s="48" t="s">
        <v>54</v>
      </c>
      <c r="C9" s="49" t="s">
        <v>55</v>
      </c>
      <c r="D9" s="49" t="s">
        <v>56</v>
      </c>
      <c r="E9" s="49" t="s">
        <v>57</v>
      </c>
      <c r="F9" s="50" t="s">
        <v>58</v>
      </c>
      <c r="G9" s="50" t="s">
        <v>59</v>
      </c>
      <c r="H9" s="50" t="s">
        <v>60</v>
      </c>
    </row>
    <row r="10" spans="1:8" x14ac:dyDescent="0.7">
      <c r="A10" s="47">
        <v>1</v>
      </c>
      <c r="B10" s="51">
        <v>100000570653</v>
      </c>
      <c r="C10" s="49">
        <v>0</v>
      </c>
      <c r="D10" s="52" t="s">
        <v>73</v>
      </c>
      <c r="E10" s="52" t="s">
        <v>74</v>
      </c>
      <c r="F10" s="53">
        <v>23004400</v>
      </c>
      <c r="G10" s="53">
        <v>-23004399</v>
      </c>
      <c r="H10" s="53">
        <v>1</v>
      </c>
    </row>
    <row r="11" spans="1:8" x14ac:dyDescent="0.7">
      <c r="A11" s="47">
        <v>2</v>
      </c>
      <c r="B11" s="51">
        <v>100000570654</v>
      </c>
      <c r="C11" s="49">
        <v>0</v>
      </c>
      <c r="D11" s="52" t="s">
        <v>73</v>
      </c>
      <c r="E11" s="52" t="s">
        <v>75</v>
      </c>
      <c r="F11" s="53">
        <v>23004400</v>
      </c>
      <c r="G11" s="53">
        <v>-23004399</v>
      </c>
      <c r="H11" s="53">
        <v>1</v>
      </c>
    </row>
    <row r="12" spans="1:8" x14ac:dyDescent="0.7">
      <c r="A12" s="54" t="s">
        <v>32</v>
      </c>
      <c r="B12" s="81" t="str">
        <f>+A8</f>
        <v>หมวดสินทรัพย์ 12050100 อาคารพักอาศัย (ที่หมดอายุการใช้งาน)</v>
      </c>
      <c r="C12" s="82"/>
      <c r="D12" s="82"/>
      <c r="E12" s="83"/>
      <c r="F12" s="53">
        <f>SUM(F10:F11)</f>
        <v>46008800</v>
      </c>
      <c r="G12" s="53">
        <f>SUM(G10:G11)</f>
        <v>-46008798</v>
      </c>
      <c r="H12" s="53">
        <f>SUM(H10:H11)</f>
        <v>2</v>
      </c>
    </row>
    <row r="13" spans="1:8" x14ac:dyDescent="0.7">
      <c r="A13" s="47"/>
      <c r="B13" s="84" t="s">
        <v>34</v>
      </c>
      <c r="C13" s="85"/>
      <c r="D13" s="85"/>
      <c r="E13" s="86"/>
      <c r="F13" s="53">
        <f>+F6+F12</f>
        <v>1015664389</v>
      </c>
      <c r="G13" s="53">
        <f>+G6+G12</f>
        <v>-86527908.969999999</v>
      </c>
      <c r="H13" s="53">
        <f>+H6+H12</f>
        <v>929136480.02999997</v>
      </c>
    </row>
    <row r="15" spans="1:8" x14ac:dyDescent="0.7">
      <c r="A15" s="42" t="s">
        <v>76</v>
      </c>
      <c r="B15" s="43"/>
      <c r="C15" s="44"/>
      <c r="F15" s="45"/>
      <c r="G15" s="45"/>
      <c r="H15" s="45"/>
    </row>
    <row r="16" spans="1:8" x14ac:dyDescent="0.7">
      <c r="A16" s="47" t="s">
        <v>1</v>
      </c>
      <c r="B16" s="48" t="s">
        <v>54</v>
      </c>
      <c r="C16" s="49" t="s">
        <v>55</v>
      </c>
      <c r="D16" s="49" t="s">
        <v>56</v>
      </c>
      <c r="E16" s="49" t="s">
        <v>57</v>
      </c>
      <c r="F16" s="50" t="s">
        <v>58</v>
      </c>
      <c r="G16" s="50" t="s">
        <v>59</v>
      </c>
      <c r="H16" s="50" t="s">
        <v>60</v>
      </c>
    </row>
    <row r="17" spans="1:8" x14ac:dyDescent="0.7">
      <c r="A17" s="47">
        <v>1</v>
      </c>
      <c r="B17" s="51">
        <v>100000297031</v>
      </c>
      <c r="C17" s="49">
        <v>0</v>
      </c>
      <c r="D17" s="52" t="s">
        <v>77</v>
      </c>
      <c r="E17" s="52" t="s">
        <v>78</v>
      </c>
      <c r="F17" s="53">
        <v>1655500</v>
      </c>
      <c r="G17" s="53">
        <v>-348695.09</v>
      </c>
      <c r="H17" s="53">
        <v>1306804.9099999999</v>
      </c>
    </row>
    <row r="18" spans="1:8" x14ac:dyDescent="0.7">
      <c r="A18" s="47">
        <v>2</v>
      </c>
      <c r="B18" s="51">
        <v>100000458571</v>
      </c>
      <c r="C18" s="49">
        <v>0</v>
      </c>
      <c r="D18" s="52" t="s">
        <v>79</v>
      </c>
      <c r="E18" s="52" t="s">
        <v>80</v>
      </c>
      <c r="F18" s="53">
        <v>909256.25</v>
      </c>
      <c r="G18" s="53">
        <v>-540715.76</v>
      </c>
      <c r="H18" s="53">
        <v>368540.49</v>
      </c>
    </row>
    <row r="19" spans="1:8" x14ac:dyDescent="0.7">
      <c r="A19" s="47"/>
      <c r="B19" s="51">
        <v>100000458571</v>
      </c>
      <c r="C19" s="49">
        <v>1</v>
      </c>
      <c r="D19" s="52" t="s">
        <v>79</v>
      </c>
      <c r="E19" s="52" t="s">
        <v>80</v>
      </c>
      <c r="F19" s="53">
        <v>9482243.75</v>
      </c>
      <c r="G19" s="53">
        <v>-9482242.75</v>
      </c>
      <c r="H19" s="53">
        <v>1</v>
      </c>
    </row>
    <row r="20" spans="1:8" x14ac:dyDescent="0.7">
      <c r="A20" s="47">
        <v>3</v>
      </c>
      <c r="B20" s="51">
        <v>100000591412</v>
      </c>
      <c r="C20" s="49">
        <v>0</v>
      </c>
      <c r="D20" s="52" t="s">
        <v>70</v>
      </c>
      <c r="E20" s="52" t="s">
        <v>81</v>
      </c>
      <c r="F20" s="53">
        <v>1994225496</v>
      </c>
      <c r="G20" s="53">
        <v>-83332932.930000007</v>
      </c>
      <c r="H20" s="53">
        <v>1910892563.0699999</v>
      </c>
    </row>
    <row r="21" spans="1:8" x14ac:dyDescent="0.7">
      <c r="A21" s="54" t="s">
        <v>32</v>
      </c>
      <c r="B21" s="81" t="str">
        <f>+A15</f>
        <v>หมวดสินทรัพย์ 12050200 อาคารสำนักงาน</v>
      </c>
      <c r="C21" s="82"/>
      <c r="D21" s="82"/>
      <c r="E21" s="83"/>
      <c r="F21" s="53">
        <f>SUM(F17:F20)</f>
        <v>2006272496</v>
      </c>
      <c r="G21" s="53">
        <f>SUM(G17:G20)</f>
        <v>-93704586.530000001</v>
      </c>
      <c r="H21" s="53">
        <f>SUM(H17:H20)</f>
        <v>1912567909.47</v>
      </c>
    </row>
    <row r="22" spans="1:8" x14ac:dyDescent="0.7">
      <c r="B22" s="43">
        <f t="array" ref="B22">SUM(IF(B17:B20&lt;&gt;"",1/COUNTIF(B17:B20, B17:B20), 0))</f>
        <v>3</v>
      </c>
      <c r="C22" s="44"/>
      <c r="F22" s="45"/>
      <c r="G22" s="45"/>
      <c r="H22" s="45"/>
    </row>
    <row r="23" spans="1:8" x14ac:dyDescent="0.7">
      <c r="A23" s="42" t="s">
        <v>82</v>
      </c>
      <c r="B23" s="43"/>
      <c r="C23" s="44"/>
      <c r="F23" s="45"/>
      <c r="G23" s="45"/>
      <c r="H23" s="45"/>
    </row>
    <row r="24" spans="1:8" x14ac:dyDescent="0.7">
      <c r="A24" s="47" t="s">
        <v>1</v>
      </c>
      <c r="B24" s="51" t="s">
        <v>54</v>
      </c>
      <c r="C24" s="49" t="s">
        <v>55</v>
      </c>
      <c r="D24" s="52" t="s">
        <v>56</v>
      </c>
      <c r="E24" s="52" t="s">
        <v>57</v>
      </c>
      <c r="F24" s="53" t="s">
        <v>58</v>
      </c>
      <c r="G24" s="53" t="s">
        <v>59</v>
      </c>
      <c r="H24" s="53" t="s">
        <v>60</v>
      </c>
    </row>
    <row r="25" spans="1:8" x14ac:dyDescent="0.7">
      <c r="A25" s="47">
        <v>1</v>
      </c>
      <c r="B25" s="51">
        <v>100000458564</v>
      </c>
      <c r="C25" s="49">
        <v>0</v>
      </c>
      <c r="D25" s="52" t="s">
        <v>79</v>
      </c>
      <c r="E25" s="52" t="s">
        <v>80</v>
      </c>
      <c r="F25" s="53">
        <v>28467440</v>
      </c>
      <c r="G25" s="53">
        <v>-28467439</v>
      </c>
      <c r="H25" s="53">
        <v>1</v>
      </c>
    </row>
    <row r="26" spans="1:8" x14ac:dyDescent="0.7">
      <c r="A26" s="54" t="s">
        <v>32</v>
      </c>
      <c r="B26" s="81" t="str">
        <f>+A23</f>
        <v>หมวดสินทรัพย์ 12050200 อาคารสำนักงาน (ที่หมดอายุการใช้งาน)</v>
      </c>
      <c r="C26" s="82"/>
      <c r="D26" s="82"/>
      <c r="E26" s="83"/>
      <c r="F26" s="53">
        <f>SUM(F25:F25)</f>
        <v>28467440</v>
      </c>
      <c r="G26" s="53">
        <f>SUM(G25:G25)</f>
        <v>-28467439</v>
      </c>
      <c r="H26" s="53">
        <f>SUM(H25:H25)</f>
        <v>1</v>
      </c>
    </row>
    <row r="27" spans="1:8" x14ac:dyDescent="0.7">
      <c r="A27" s="47"/>
      <c r="B27" s="84" t="s">
        <v>34</v>
      </c>
      <c r="C27" s="85"/>
      <c r="D27" s="85"/>
      <c r="E27" s="86"/>
      <c r="F27" s="53">
        <f>+F21+F26</f>
        <v>2034739936</v>
      </c>
      <c r="G27" s="53">
        <f>+G21+G26</f>
        <v>-122172025.53</v>
      </c>
      <c r="H27" s="53">
        <f>+H21+H26</f>
        <v>1912567910.47</v>
      </c>
    </row>
    <row r="29" spans="1:8" x14ac:dyDescent="0.7">
      <c r="A29" s="42" t="s">
        <v>83</v>
      </c>
      <c r="B29" s="43"/>
      <c r="C29" s="44"/>
      <c r="F29" s="45"/>
      <c r="G29" s="45"/>
      <c r="H29" s="45"/>
    </row>
    <row r="30" spans="1:8" x14ac:dyDescent="0.7">
      <c r="A30" s="47" t="s">
        <v>1</v>
      </c>
      <c r="B30" s="48" t="s">
        <v>54</v>
      </c>
      <c r="C30" s="49" t="s">
        <v>55</v>
      </c>
      <c r="D30" s="49" t="s">
        <v>56</v>
      </c>
      <c r="E30" s="49" t="s">
        <v>57</v>
      </c>
      <c r="F30" s="50" t="s">
        <v>58</v>
      </c>
      <c r="G30" s="50" t="s">
        <v>59</v>
      </c>
      <c r="H30" s="50" t="s">
        <v>60</v>
      </c>
    </row>
    <row r="31" spans="1:8" x14ac:dyDescent="0.7">
      <c r="A31" s="47">
        <v>1</v>
      </c>
      <c r="B31" s="51">
        <v>100000297036</v>
      </c>
      <c r="C31" s="49">
        <v>0</v>
      </c>
      <c r="D31" s="52" t="s">
        <v>77</v>
      </c>
      <c r="E31" s="52" t="s">
        <v>84</v>
      </c>
      <c r="F31" s="53">
        <v>360000</v>
      </c>
      <c r="G31" s="53">
        <v>-116376.39</v>
      </c>
      <c r="H31" s="53">
        <v>243623.61</v>
      </c>
    </row>
    <row r="32" spans="1:8" x14ac:dyDescent="0.7">
      <c r="A32" s="47">
        <v>2</v>
      </c>
      <c r="B32" s="51">
        <v>100000591413</v>
      </c>
      <c r="C32" s="49">
        <v>0</v>
      </c>
      <c r="D32" s="52" t="s">
        <v>70</v>
      </c>
      <c r="E32" s="52" t="s">
        <v>85</v>
      </c>
      <c r="F32" s="53">
        <v>169116853.77000001</v>
      </c>
      <c r="G32" s="53">
        <v>-7066905.6200000001</v>
      </c>
      <c r="H32" s="53">
        <v>162049948.15000001</v>
      </c>
    </row>
    <row r="33" spans="1:8" x14ac:dyDescent="0.7">
      <c r="A33" s="47">
        <v>3</v>
      </c>
      <c r="B33" s="51">
        <v>100000591414</v>
      </c>
      <c r="C33" s="49">
        <v>0</v>
      </c>
      <c r="D33" s="52" t="s">
        <v>70</v>
      </c>
      <c r="E33" s="52" t="s">
        <v>86</v>
      </c>
      <c r="F33" s="53">
        <v>214546032.88</v>
      </c>
      <c r="G33" s="53">
        <v>-8965260.0700000003</v>
      </c>
      <c r="H33" s="53">
        <v>205580772.81</v>
      </c>
    </row>
    <row r="34" spans="1:8" x14ac:dyDescent="0.7">
      <c r="A34" s="47">
        <v>4</v>
      </c>
      <c r="B34" s="51">
        <v>100000591415</v>
      </c>
      <c r="C34" s="49">
        <v>0</v>
      </c>
      <c r="D34" s="52" t="s">
        <v>70</v>
      </c>
      <c r="E34" s="52" t="s">
        <v>87</v>
      </c>
      <c r="F34" s="53">
        <v>351196082.08999997</v>
      </c>
      <c r="G34" s="53">
        <v>-14675471.57</v>
      </c>
      <c r="H34" s="53">
        <v>336520610.51999998</v>
      </c>
    </row>
    <row r="35" spans="1:8" x14ac:dyDescent="0.7">
      <c r="A35" s="54" t="s">
        <v>32</v>
      </c>
      <c r="B35" s="81" t="str">
        <f>+A29</f>
        <v>หมวดสินทรัพย์ 12050300 อาคารประโยชน์อื่นๆ</v>
      </c>
      <c r="C35" s="82"/>
      <c r="D35" s="82"/>
      <c r="E35" s="83"/>
      <c r="F35" s="53">
        <f>SUM(F31:F34)</f>
        <v>735218968.74000001</v>
      </c>
      <c r="G35" s="53">
        <f>SUM(G31:G34)</f>
        <v>-30824013.649999999</v>
      </c>
      <c r="H35" s="53">
        <f>SUM(H31:H34)</f>
        <v>704394955.09000003</v>
      </c>
    </row>
    <row r="36" spans="1:8" x14ac:dyDescent="0.7">
      <c r="A36" s="47"/>
      <c r="B36" s="81" t="s">
        <v>34</v>
      </c>
      <c r="C36" s="82"/>
      <c r="D36" s="82"/>
      <c r="E36" s="83"/>
      <c r="F36" s="53">
        <f>SUM(F35)</f>
        <v>735218968.74000001</v>
      </c>
      <c r="G36" s="53">
        <f>SUM(G35)</f>
        <v>-30824013.649999999</v>
      </c>
      <c r="H36" s="53">
        <f>SUM(H35)</f>
        <v>704394955.09000003</v>
      </c>
    </row>
    <row r="37" spans="1:8" x14ac:dyDescent="0.7">
      <c r="B37" s="43">
        <f t="array" ref="B37">SUM(IF(B31:B34&lt;&gt;"",1/COUNTIF(B31:B34, B31:B34), 0))</f>
        <v>4</v>
      </c>
    </row>
    <row r="38" spans="1:8" x14ac:dyDescent="0.7">
      <c r="A38" s="42" t="s">
        <v>88</v>
      </c>
      <c r="B38" s="43"/>
      <c r="C38" s="44"/>
      <c r="F38" s="45"/>
      <c r="G38" s="45"/>
      <c r="H38" s="45"/>
    </row>
    <row r="39" spans="1:8" x14ac:dyDescent="0.7">
      <c r="A39" s="47" t="s">
        <v>1</v>
      </c>
      <c r="B39" s="48" t="s">
        <v>54</v>
      </c>
      <c r="C39" s="49" t="s">
        <v>55</v>
      </c>
      <c r="D39" s="49" t="s">
        <v>56</v>
      </c>
      <c r="E39" s="49" t="s">
        <v>57</v>
      </c>
      <c r="F39" s="50" t="s">
        <v>58</v>
      </c>
      <c r="G39" s="50" t="s">
        <v>59</v>
      </c>
      <c r="H39" s="50" t="s">
        <v>60</v>
      </c>
    </row>
    <row r="40" spans="1:8" x14ac:dyDescent="0.7">
      <c r="A40" s="47">
        <v>1</v>
      </c>
      <c r="B40" s="48">
        <v>100000297034</v>
      </c>
      <c r="C40" s="49">
        <v>0</v>
      </c>
      <c r="D40" s="49" t="s">
        <v>77</v>
      </c>
      <c r="E40" s="49" t="s">
        <v>89</v>
      </c>
      <c r="F40" s="50">
        <v>750000</v>
      </c>
      <c r="G40" s="50">
        <v>-638369.62</v>
      </c>
      <c r="H40" s="50">
        <v>111630.38</v>
      </c>
    </row>
    <row r="41" spans="1:8" x14ac:dyDescent="0.7">
      <c r="A41" s="47">
        <v>2</v>
      </c>
      <c r="B41" s="51">
        <v>100000591416</v>
      </c>
      <c r="C41" s="49">
        <v>0</v>
      </c>
      <c r="D41" s="52" t="s">
        <v>70</v>
      </c>
      <c r="E41" s="52" t="s">
        <v>90</v>
      </c>
      <c r="F41" s="53">
        <v>347625362</v>
      </c>
      <c r="G41" s="53">
        <v>-23283745.789999999</v>
      </c>
      <c r="H41" s="53">
        <v>324341616.20999998</v>
      </c>
    </row>
    <row r="42" spans="1:8" x14ac:dyDescent="0.7">
      <c r="A42" s="54" t="s">
        <v>32</v>
      </c>
      <c r="B42" s="81" t="str">
        <f>+A38</f>
        <v>หมวดสินทรัพย์ 12050400 สิ่งปลูกสร้าง</v>
      </c>
      <c r="C42" s="82"/>
      <c r="D42" s="82"/>
      <c r="E42" s="83"/>
      <c r="F42" s="53">
        <f>SUM(F40:F41)</f>
        <v>348375362</v>
      </c>
      <c r="G42" s="53">
        <f>SUM(G40:G41)</f>
        <v>-23922115.41</v>
      </c>
      <c r="H42" s="53">
        <f>SUM(H40:H41)</f>
        <v>324453246.58999997</v>
      </c>
    </row>
    <row r="43" spans="1:8" x14ac:dyDescent="0.7">
      <c r="A43" s="47"/>
      <c r="B43" s="81" t="s">
        <v>34</v>
      </c>
      <c r="C43" s="82"/>
      <c r="D43" s="82"/>
      <c r="E43" s="83"/>
      <c r="F43" s="53">
        <f>SUM(F42)</f>
        <v>348375362</v>
      </c>
      <c r="G43" s="53">
        <f>SUM(G42)</f>
        <v>-23922115.41</v>
      </c>
      <c r="H43" s="53">
        <f>SUM(H42)</f>
        <v>324453246.58999997</v>
      </c>
    </row>
    <row r="45" spans="1:8" x14ac:dyDescent="0.7">
      <c r="A45" s="42" t="s">
        <v>91</v>
      </c>
      <c r="B45" s="43"/>
      <c r="C45" s="44"/>
      <c r="F45" s="45"/>
      <c r="G45" s="45"/>
      <c r="H45" s="45"/>
    </row>
    <row r="46" spans="1:8" x14ac:dyDescent="0.7">
      <c r="A46" s="47" t="s">
        <v>1</v>
      </c>
      <c r="B46" s="48" t="s">
        <v>54</v>
      </c>
      <c r="C46" s="49" t="s">
        <v>55</v>
      </c>
      <c r="D46" s="49" t="s">
        <v>56</v>
      </c>
      <c r="E46" s="49" t="s">
        <v>57</v>
      </c>
      <c r="F46" s="50" t="s">
        <v>58</v>
      </c>
      <c r="G46" s="50" t="s">
        <v>59</v>
      </c>
      <c r="H46" s="50" t="s">
        <v>60</v>
      </c>
    </row>
    <row r="47" spans="1:8" x14ac:dyDescent="0.7">
      <c r="A47" s="47">
        <v>1</v>
      </c>
      <c r="B47" s="51">
        <v>100000195960</v>
      </c>
      <c r="C47" s="49">
        <v>0</v>
      </c>
      <c r="D47" s="52" t="s">
        <v>92</v>
      </c>
      <c r="E47" s="52" t="s">
        <v>93</v>
      </c>
      <c r="F47" s="53">
        <v>49995.75</v>
      </c>
      <c r="G47" s="53">
        <v>-43763.41</v>
      </c>
      <c r="H47" s="53">
        <v>6232.34</v>
      </c>
    </row>
    <row r="48" spans="1:8" x14ac:dyDescent="0.7">
      <c r="A48" s="47">
        <v>2</v>
      </c>
      <c r="B48" s="51">
        <v>100000212641</v>
      </c>
      <c r="C48" s="49">
        <v>0</v>
      </c>
      <c r="D48" s="52" t="s">
        <v>94</v>
      </c>
      <c r="E48" s="52" t="s">
        <v>95</v>
      </c>
      <c r="F48" s="53">
        <v>17000</v>
      </c>
      <c r="G48" s="53">
        <v>-13122.6</v>
      </c>
      <c r="H48" s="53">
        <v>3877.4</v>
      </c>
    </row>
    <row r="49" spans="1:8" x14ac:dyDescent="0.7">
      <c r="A49" s="47">
        <v>3</v>
      </c>
      <c r="B49" s="51">
        <v>100000212642</v>
      </c>
      <c r="C49" s="49">
        <v>0</v>
      </c>
      <c r="D49" s="52" t="s">
        <v>94</v>
      </c>
      <c r="E49" s="52" t="s">
        <v>95</v>
      </c>
      <c r="F49" s="53">
        <v>17000</v>
      </c>
      <c r="G49" s="53">
        <v>-13122.6</v>
      </c>
      <c r="H49" s="53">
        <v>3877.4</v>
      </c>
    </row>
    <row r="50" spans="1:8" x14ac:dyDescent="0.7">
      <c r="A50" s="47">
        <v>4</v>
      </c>
      <c r="B50" s="51">
        <v>100000291887</v>
      </c>
      <c r="C50" s="49">
        <v>0</v>
      </c>
      <c r="D50" s="52" t="s">
        <v>96</v>
      </c>
      <c r="E50" s="52" t="s">
        <v>95</v>
      </c>
      <c r="F50" s="53">
        <v>27900</v>
      </c>
      <c r="G50" s="53">
        <v>-16558.46</v>
      </c>
      <c r="H50" s="53">
        <v>11341.54</v>
      </c>
    </row>
    <row r="51" spans="1:8" x14ac:dyDescent="0.7">
      <c r="A51" s="47">
        <v>5</v>
      </c>
      <c r="B51" s="51">
        <v>100000291888</v>
      </c>
      <c r="C51" s="49">
        <v>0</v>
      </c>
      <c r="D51" s="52" t="s">
        <v>96</v>
      </c>
      <c r="E51" s="52" t="s">
        <v>95</v>
      </c>
      <c r="F51" s="53">
        <v>27900</v>
      </c>
      <c r="G51" s="53">
        <v>-16558.46</v>
      </c>
      <c r="H51" s="53">
        <v>11341.54</v>
      </c>
    </row>
    <row r="52" spans="1:8" x14ac:dyDescent="0.7">
      <c r="A52" s="47">
        <v>6</v>
      </c>
      <c r="B52" s="51">
        <v>100000291889</v>
      </c>
      <c r="C52" s="49">
        <v>0</v>
      </c>
      <c r="D52" s="52" t="s">
        <v>96</v>
      </c>
      <c r="E52" s="52" t="s">
        <v>95</v>
      </c>
      <c r="F52" s="53">
        <v>27900</v>
      </c>
      <c r="G52" s="53">
        <v>-16558.46</v>
      </c>
      <c r="H52" s="53">
        <v>11341.54</v>
      </c>
    </row>
    <row r="53" spans="1:8" x14ac:dyDescent="0.7">
      <c r="A53" s="47">
        <v>7</v>
      </c>
      <c r="B53" s="51">
        <v>100000371173</v>
      </c>
      <c r="C53" s="49">
        <v>0</v>
      </c>
      <c r="D53" s="52" t="s">
        <v>97</v>
      </c>
      <c r="E53" s="52" t="s">
        <v>98</v>
      </c>
      <c r="F53" s="53">
        <v>47989.5</v>
      </c>
      <c r="G53" s="53">
        <v>-21919.439999999999</v>
      </c>
      <c r="H53" s="53">
        <v>26070.06</v>
      </c>
    </row>
    <row r="54" spans="1:8" x14ac:dyDescent="0.7">
      <c r="A54" s="47">
        <v>8</v>
      </c>
      <c r="B54" s="51">
        <v>100000371175</v>
      </c>
      <c r="C54" s="49">
        <v>0</v>
      </c>
      <c r="D54" s="52" t="s">
        <v>97</v>
      </c>
      <c r="E54" s="52" t="s">
        <v>99</v>
      </c>
      <c r="F54" s="53">
        <v>17976</v>
      </c>
      <c r="G54" s="53">
        <v>-8210.6200000000008</v>
      </c>
      <c r="H54" s="53">
        <v>9765.3799999999992</v>
      </c>
    </row>
    <row r="55" spans="1:8" x14ac:dyDescent="0.7">
      <c r="A55" s="47">
        <v>9</v>
      </c>
      <c r="B55" s="51">
        <v>100000371176</v>
      </c>
      <c r="C55" s="49">
        <v>0</v>
      </c>
      <c r="D55" s="52" t="s">
        <v>97</v>
      </c>
      <c r="E55" s="52" t="s">
        <v>99</v>
      </c>
      <c r="F55" s="53">
        <v>17976</v>
      </c>
      <c r="G55" s="53">
        <v>-8210.6200000000008</v>
      </c>
      <c r="H55" s="53">
        <v>9765.3799999999992</v>
      </c>
    </row>
    <row r="56" spans="1:8" x14ac:dyDescent="0.7">
      <c r="A56" s="47">
        <v>10</v>
      </c>
      <c r="B56" s="51">
        <v>100000371177</v>
      </c>
      <c r="C56" s="49">
        <v>0</v>
      </c>
      <c r="D56" s="52" t="s">
        <v>97</v>
      </c>
      <c r="E56" s="52" t="s">
        <v>99</v>
      </c>
      <c r="F56" s="53">
        <v>17976</v>
      </c>
      <c r="G56" s="53">
        <v>-8210.6200000000008</v>
      </c>
      <c r="H56" s="53">
        <v>9765.3799999999992</v>
      </c>
    </row>
    <row r="57" spans="1:8" x14ac:dyDescent="0.7">
      <c r="A57" s="47">
        <v>11</v>
      </c>
      <c r="B57" s="51">
        <v>100000371178</v>
      </c>
      <c r="C57" s="49">
        <v>0</v>
      </c>
      <c r="D57" s="52" t="s">
        <v>97</v>
      </c>
      <c r="E57" s="52" t="s">
        <v>99</v>
      </c>
      <c r="F57" s="53">
        <v>17976</v>
      </c>
      <c r="G57" s="53">
        <v>-8210.6200000000008</v>
      </c>
      <c r="H57" s="53">
        <v>9765.3799999999992</v>
      </c>
    </row>
    <row r="58" spans="1:8" x14ac:dyDescent="0.7">
      <c r="A58" s="47">
        <v>12</v>
      </c>
      <c r="B58" s="51">
        <v>100000371179</v>
      </c>
      <c r="C58" s="49">
        <v>0</v>
      </c>
      <c r="D58" s="52" t="s">
        <v>97</v>
      </c>
      <c r="E58" s="52" t="s">
        <v>99</v>
      </c>
      <c r="F58" s="53">
        <v>17976</v>
      </c>
      <c r="G58" s="53">
        <v>-8210.6200000000008</v>
      </c>
      <c r="H58" s="53">
        <v>9765.3799999999992</v>
      </c>
    </row>
    <row r="59" spans="1:8" x14ac:dyDescent="0.7">
      <c r="A59" s="47">
        <v>13</v>
      </c>
      <c r="B59" s="51">
        <v>100000371180</v>
      </c>
      <c r="C59" s="49">
        <v>0</v>
      </c>
      <c r="D59" s="52" t="s">
        <v>97</v>
      </c>
      <c r="E59" s="52" t="s">
        <v>100</v>
      </c>
      <c r="F59" s="53">
        <v>53000</v>
      </c>
      <c r="G59" s="53">
        <v>-24208.01</v>
      </c>
      <c r="H59" s="53">
        <v>28791.99</v>
      </c>
    </row>
    <row r="60" spans="1:8" x14ac:dyDescent="0.7">
      <c r="A60" s="47">
        <v>14</v>
      </c>
      <c r="B60" s="51">
        <v>100000371181</v>
      </c>
      <c r="C60" s="49">
        <v>0</v>
      </c>
      <c r="D60" s="52" t="s">
        <v>97</v>
      </c>
      <c r="E60" s="52" t="s">
        <v>100</v>
      </c>
      <c r="F60" s="53">
        <v>53000</v>
      </c>
      <c r="G60" s="53">
        <v>-24208.01</v>
      </c>
      <c r="H60" s="53">
        <v>28791.99</v>
      </c>
    </row>
    <row r="61" spans="1:8" x14ac:dyDescent="0.7">
      <c r="A61" s="47">
        <v>15</v>
      </c>
      <c r="B61" s="51">
        <v>100000371382</v>
      </c>
      <c r="C61" s="49">
        <v>0</v>
      </c>
      <c r="D61" s="52" t="s">
        <v>101</v>
      </c>
      <c r="E61" s="52" t="s">
        <v>102</v>
      </c>
      <c r="F61" s="53">
        <v>27900</v>
      </c>
      <c r="G61" s="53">
        <v>-12579.19</v>
      </c>
      <c r="H61" s="53">
        <v>15320.81</v>
      </c>
    </row>
    <row r="62" spans="1:8" x14ac:dyDescent="0.7">
      <c r="A62" s="47">
        <v>16</v>
      </c>
      <c r="B62" s="51">
        <v>100000371383</v>
      </c>
      <c r="C62" s="49">
        <v>0</v>
      </c>
      <c r="D62" s="52" t="s">
        <v>101</v>
      </c>
      <c r="E62" s="52" t="s">
        <v>102</v>
      </c>
      <c r="F62" s="53">
        <v>27900</v>
      </c>
      <c r="G62" s="53">
        <v>-12579.19</v>
      </c>
      <c r="H62" s="53">
        <v>15320.81</v>
      </c>
    </row>
    <row r="63" spans="1:8" x14ac:dyDescent="0.7">
      <c r="A63" s="47">
        <v>17</v>
      </c>
      <c r="B63" s="51">
        <v>100000371384</v>
      </c>
      <c r="C63" s="49">
        <v>0</v>
      </c>
      <c r="D63" s="52" t="s">
        <v>101</v>
      </c>
      <c r="E63" s="52" t="s">
        <v>102</v>
      </c>
      <c r="F63" s="53">
        <v>27900</v>
      </c>
      <c r="G63" s="53">
        <v>-12579.19</v>
      </c>
      <c r="H63" s="53">
        <v>15320.81</v>
      </c>
    </row>
    <row r="64" spans="1:8" x14ac:dyDescent="0.7">
      <c r="A64" s="47">
        <v>18</v>
      </c>
      <c r="B64" s="51">
        <v>100000371385</v>
      </c>
      <c r="C64" s="49">
        <v>0</v>
      </c>
      <c r="D64" s="52" t="s">
        <v>101</v>
      </c>
      <c r="E64" s="52" t="s">
        <v>102</v>
      </c>
      <c r="F64" s="53">
        <v>27900</v>
      </c>
      <c r="G64" s="53">
        <v>-12579.19</v>
      </c>
      <c r="H64" s="53">
        <v>15320.81</v>
      </c>
    </row>
    <row r="65" spans="1:8" x14ac:dyDescent="0.7">
      <c r="A65" s="47">
        <v>19</v>
      </c>
      <c r="B65" s="51">
        <v>100000371386</v>
      </c>
      <c r="C65" s="49">
        <v>0</v>
      </c>
      <c r="D65" s="52" t="s">
        <v>101</v>
      </c>
      <c r="E65" s="52" t="s">
        <v>102</v>
      </c>
      <c r="F65" s="53">
        <v>27900</v>
      </c>
      <c r="G65" s="53">
        <v>-12579.19</v>
      </c>
      <c r="H65" s="53">
        <v>15320.81</v>
      </c>
    </row>
    <row r="66" spans="1:8" x14ac:dyDescent="0.7">
      <c r="A66" s="47">
        <v>20</v>
      </c>
      <c r="B66" s="51">
        <v>100000371387</v>
      </c>
      <c r="C66" s="49">
        <v>0</v>
      </c>
      <c r="D66" s="52" t="s">
        <v>101</v>
      </c>
      <c r="E66" s="52" t="s">
        <v>102</v>
      </c>
      <c r="F66" s="53">
        <v>27900</v>
      </c>
      <c r="G66" s="53">
        <v>-12579.19</v>
      </c>
      <c r="H66" s="53">
        <v>15320.81</v>
      </c>
    </row>
    <row r="67" spans="1:8" x14ac:dyDescent="0.7">
      <c r="A67" s="47">
        <v>21</v>
      </c>
      <c r="B67" s="51">
        <v>100000371388</v>
      </c>
      <c r="C67" s="49">
        <v>0</v>
      </c>
      <c r="D67" s="52" t="s">
        <v>101</v>
      </c>
      <c r="E67" s="52" t="s">
        <v>102</v>
      </c>
      <c r="F67" s="53">
        <v>27900</v>
      </c>
      <c r="G67" s="53">
        <v>-12579.19</v>
      </c>
      <c r="H67" s="53">
        <v>15320.81</v>
      </c>
    </row>
    <row r="68" spans="1:8" x14ac:dyDescent="0.7">
      <c r="A68" s="47">
        <v>22</v>
      </c>
      <c r="B68" s="51">
        <v>100000371389</v>
      </c>
      <c r="C68" s="49">
        <v>0</v>
      </c>
      <c r="D68" s="52" t="s">
        <v>101</v>
      </c>
      <c r="E68" s="52" t="s">
        <v>102</v>
      </c>
      <c r="F68" s="53">
        <v>27900</v>
      </c>
      <c r="G68" s="53">
        <v>-12579.19</v>
      </c>
      <c r="H68" s="53">
        <v>15320.81</v>
      </c>
    </row>
    <row r="69" spans="1:8" x14ac:dyDescent="0.7">
      <c r="A69" s="47">
        <v>23</v>
      </c>
      <c r="B69" s="51">
        <v>100000371391</v>
      </c>
      <c r="C69" s="49">
        <v>0</v>
      </c>
      <c r="D69" s="52" t="s">
        <v>101</v>
      </c>
      <c r="E69" s="52" t="s">
        <v>103</v>
      </c>
      <c r="F69" s="53">
        <v>40000</v>
      </c>
      <c r="G69" s="53">
        <v>-18034.689999999999</v>
      </c>
      <c r="H69" s="53">
        <v>21965.31</v>
      </c>
    </row>
    <row r="70" spans="1:8" x14ac:dyDescent="0.7">
      <c r="A70" s="47">
        <v>24</v>
      </c>
      <c r="B70" s="51">
        <v>100000452868</v>
      </c>
      <c r="C70" s="49">
        <v>0</v>
      </c>
      <c r="D70" s="52" t="s">
        <v>104</v>
      </c>
      <c r="E70" s="52" t="s">
        <v>105</v>
      </c>
      <c r="F70" s="53">
        <v>14967.16</v>
      </c>
      <c r="G70" s="53">
        <v>-4332.8900000000003</v>
      </c>
      <c r="H70" s="53">
        <v>10634.27</v>
      </c>
    </row>
    <row r="71" spans="1:8" x14ac:dyDescent="0.7">
      <c r="A71" s="47">
        <v>25</v>
      </c>
      <c r="B71" s="51">
        <v>100000452869</v>
      </c>
      <c r="C71" s="49">
        <v>0</v>
      </c>
      <c r="D71" s="52" t="s">
        <v>104</v>
      </c>
      <c r="E71" s="52" t="s">
        <v>105</v>
      </c>
      <c r="F71" s="53">
        <v>14967.16</v>
      </c>
      <c r="G71" s="53">
        <v>-4332.8900000000003</v>
      </c>
      <c r="H71" s="53">
        <v>10634.27</v>
      </c>
    </row>
    <row r="72" spans="1:8" x14ac:dyDescent="0.7">
      <c r="A72" s="47">
        <v>26</v>
      </c>
      <c r="B72" s="51">
        <v>100000452870</v>
      </c>
      <c r="C72" s="49">
        <v>0</v>
      </c>
      <c r="D72" s="52" t="s">
        <v>104</v>
      </c>
      <c r="E72" s="52" t="s">
        <v>105</v>
      </c>
      <c r="F72" s="53">
        <v>14967.16</v>
      </c>
      <c r="G72" s="53">
        <v>-4332.8900000000003</v>
      </c>
      <c r="H72" s="53">
        <v>10634.27</v>
      </c>
    </row>
    <row r="73" spans="1:8" x14ac:dyDescent="0.7">
      <c r="A73" s="47">
        <v>27</v>
      </c>
      <c r="B73" s="51">
        <v>100000452871</v>
      </c>
      <c r="C73" s="49">
        <v>0</v>
      </c>
      <c r="D73" s="52" t="s">
        <v>104</v>
      </c>
      <c r="E73" s="52" t="s">
        <v>105</v>
      </c>
      <c r="F73" s="53">
        <v>14967.16</v>
      </c>
      <c r="G73" s="53">
        <v>-4332.8900000000003</v>
      </c>
      <c r="H73" s="53">
        <v>10634.27</v>
      </c>
    </row>
    <row r="74" spans="1:8" x14ac:dyDescent="0.7">
      <c r="A74" s="47">
        <v>28</v>
      </c>
      <c r="B74" s="51">
        <v>100000452872</v>
      </c>
      <c r="C74" s="49">
        <v>0</v>
      </c>
      <c r="D74" s="52" t="s">
        <v>104</v>
      </c>
      <c r="E74" s="52" t="s">
        <v>105</v>
      </c>
      <c r="F74" s="53">
        <v>14967.16</v>
      </c>
      <c r="G74" s="53">
        <v>-4332.8900000000003</v>
      </c>
      <c r="H74" s="53">
        <v>10634.27</v>
      </c>
    </row>
    <row r="75" spans="1:8" x14ac:dyDescent="0.7">
      <c r="A75" s="47">
        <v>29</v>
      </c>
      <c r="B75" s="51">
        <v>100000452873</v>
      </c>
      <c r="C75" s="49">
        <v>0</v>
      </c>
      <c r="D75" s="52" t="s">
        <v>104</v>
      </c>
      <c r="E75" s="52" t="s">
        <v>105</v>
      </c>
      <c r="F75" s="53">
        <v>14967.16</v>
      </c>
      <c r="G75" s="53">
        <v>-4332.8900000000003</v>
      </c>
      <c r="H75" s="53">
        <v>10634.27</v>
      </c>
    </row>
    <row r="76" spans="1:8" x14ac:dyDescent="0.7">
      <c r="A76" s="47">
        <v>30</v>
      </c>
      <c r="B76" s="51">
        <v>100000452874</v>
      </c>
      <c r="C76" s="49">
        <v>0</v>
      </c>
      <c r="D76" s="52" t="s">
        <v>104</v>
      </c>
      <c r="E76" s="52" t="s">
        <v>105</v>
      </c>
      <c r="F76" s="53">
        <v>14967.16</v>
      </c>
      <c r="G76" s="53">
        <v>-4332.8900000000003</v>
      </c>
      <c r="H76" s="53">
        <v>10634.27</v>
      </c>
    </row>
    <row r="77" spans="1:8" x14ac:dyDescent="0.7">
      <c r="A77" s="47">
        <v>31</v>
      </c>
      <c r="B77" s="51">
        <v>100000452875</v>
      </c>
      <c r="C77" s="49">
        <v>0</v>
      </c>
      <c r="D77" s="52" t="s">
        <v>104</v>
      </c>
      <c r="E77" s="52" t="s">
        <v>105</v>
      </c>
      <c r="F77" s="53">
        <v>14967.16</v>
      </c>
      <c r="G77" s="53">
        <v>-4332.8900000000003</v>
      </c>
      <c r="H77" s="53">
        <v>10634.27</v>
      </c>
    </row>
    <row r="78" spans="1:8" x14ac:dyDescent="0.7">
      <c r="A78" s="47">
        <v>32</v>
      </c>
      <c r="B78" s="51">
        <v>100000452876</v>
      </c>
      <c r="C78" s="49">
        <v>0</v>
      </c>
      <c r="D78" s="52" t="s">
        <v>104</v>
      </c>
      <c r="E78" s="52" t="s">
        <v>105</v>
      </c>
      <c r="F78" s="53">
        <v>14967.16</v>
      </c>
      <c r="G78" s="53">
        <v>-4332.8900000000003</v>
      </c>
      <c r="H78" s="53">
        <v>10634.27</v>
      </c>
    </row>
    <row r="79" spans="1:8" x14ac:dyDescent="0.7">
      <c r="A79" s="47">
        <v>33</v>
      </c>
      <c r="B79" s="51">
        <v>100000452877</v>
      </c>
      <c r="C79" s="49">
        <v>0</v>
      </c>
      <c r="D79" s="52" t="s">
        <v>104</v>
      </c>
      <c r="E79" s="52" t="s">
        <v>105</v>
      </c>
      <c r="F79" s="53">
        <v>14967.16</v>
      </c>
      <c r="G79" s="53">
        <v>-4332.8900000000003</v>
      </c>
      <c r="H79" s="53">
        <v>10634.27</v>
      </c>
    </row>
    <row r="80" spans="1:8" x14ac:dyDescent="0.7">
      <c r="A80" s="47">
        <v>34</v>
      </c>
      <c r="B80" s="51">
        <v>100000452878</v>
      </c>
      <c r="C80" s="49">
        <v>0</v>
      </c>
      <c r="D80" s="52" t="s">
        <v>104</v>
      </c>
      <c r="E80" s="52" t="s">
        <v>105</v>
      </c>
      <c r="F80" s="53">
        <v>14967.16</v>
      </c>
      <c r="G80" s="53">
        <v>-4332.8900000000003</v>
      </c>
      <c r="H80" s="53">
        <v>10634.27</v>
      </c>
    </row>
    <row r="81" spans="1:8" x14ac:dyDescent="0.7">
      <c r="A81" s="47">
        <v>35</v>
      </c>
      <c r="B81" s="51">
        <v>100000452879</v>
      </c>
      <c r="C81" s="49">
        <v>0</v>
      </c>
      <c r="D81" s="52" t="s">
        <v>104</v>
      </c>
      <c r="E81" s="52" t="s">
        <v>105</v>
      </c>
      <c r="F81" s="53">
        <v>14967.16</v>
      </c>
      <c r="G81" s="53">
        <v>-4332.8900000000003</v>
      </c>
      <c r="H81" s="53">
        <v>10634.27</v>
      </c>
    </row>
    <row r="82" spans="1:8" x14ac:dyDescent="0.7">
      <c r="A82" s="47">
        <v>36</v>
      </c>
      <c r="B82" s="51">
        <v>100000452880</v>
      </c>
      <c r="C82" s="49">
        <v>0</v>
      </c>
      <c r="D82" s="52" t="s">
        <v>104</v>
      </c>
      <c r="E82" s="52" t="s">
        <v>105</v>
      </c>
      <c r="F82" s="53">
        <v>14967.16</v>
      </c>
      <c r="G82" s="53">
        <v>-4332.8900000000003</v>
      </c>
      <c r="H82" s="53">
        <v>10634.27</v>
      </c>
    </row>
    <row r="83" spans="1:8" x14ac:dyDescent="0.7">
      <c r="A83" s="47">
        <v>37</v>
      </c>
      <c r="B83" s="51">
        <v>100000452881</v>
      </c>
      <c r="C83" s="49">
        <v>0</v>
      </c>
      <c r="D83" s="52" t="s">
        <v>104</v>
      </c>
      <c r="E83" s="52" t="s">
        <v>105</v>
      </c>
      <c r="F83" s="53">
        <v>14967.16</v>
      </c>
      <c r="G83" s="53">
        <v>-4332.8900000000003</v>
      </c>
      <c r="H83" s="53">
        <v>10634.27</v>
      </c>
    </row>
    <row r="84" spans="1:8" x14ac:dyDescent="0.7">
      <c r="A84" s="47">
        <v>38</v>
      </c>
      <c r="B84" s="51">
        <v>100000452882</v>
      </c>
      <c r="C84" s="49">
        <v>0</v>
      </c>
      <c r="D84" s="52" t="s">
        <v>104</v>
      </c>
      <c r="E84" s="52" t="s">
        <v>105</v>
      </c>
      <c r="F84" s="53">
        <v>14967.16</v>
      </c>
      <c r="G84" s="53">
        <v>-4332.8900000000003</v>
      </c>
      <c r="H84" s="53">
        <v>10634.27</v>
      </c>
    </row>
    <row r="85" spans="1:8" x14ac:dyDescent="0.7">
      <c r="A85" s="47">
        <v>39</v>
      </c>
      <c r="B85" s="51">
        <v>100000452883</v>
      </c>
      <c r="C85" s="49">
        <v>0</v>
      </c>
      <c r="D85" s="52" t="s">
        <v>104</v>
      </c>
      <c r="E85" s="52" t="s">
        <v>105</v>
      </c>
      <c r="F85" s="53">
        <v>14967.16</v>
      </c>
      <c r="G85" s="53">
        <v>-4332.8900000000003</v>
      </c>
      <c r="H85" s="53">
        <v>10634.27</v>
      </c>
    </row>
    <row r="86" spans="1:8" x14ac:dyDescent="0.7">
      <c r="A86" s="47">
        <v>40</v>
      </c>
      <c r="B86" s="51">
        <v>100000452884</v>
      </c>
      <c r="C86" s="49">
        <v>0</v>
      </c>
      <c r="D86" s="52" t="s">
        <v>104</v>
      </c>
      <c r="E86" s="52" t="s">
        <v>105</v>
      </c>
      <c r="F86" s="53">
        <v>14967.16</v>
      </c>
      <c r="G86" s="53">
        <v>-4332.8900000000003</v>
      </c>
      <c r="H86" s="53">
        <v>10634.27</v>
      </c>
    </row>
    <row r="87" spans="1:8" x14ac:dyDescent="0.7">
      <c r="A87" s="47">
        <v>41</v>
      </c>
      <c r="B87" s="51">
        <v>100000452885</v>
      </c>
      <c r="C87" s="49">
        <v>0</v>
      </c>
      <c r="D87" s="52" t="s">
        <v>104</v>
      </c>
      <c r="E87" s="52" t="s">
        <v>105</v>
      </c>
      <c r="F87" s="53">
        <v>14967.16</v>
      </c>
      <c r="G87" s="53">
        <v>-4332.8900000000003</v>
      </c>
      <c r="H87" s="53">
        <v>10634.27</v>
      </c>
    </row>
    <row r="88" spans="1:8" x14ac:dyDescent="0.7">
      <c r="A88" s="47">
        <v>42</v>
      </c>
      <c r="B88" s="51">
        <v>100000452886</v>
      </c>
      <c r="C88" s="49">
        <v>0</v>
      </c>
      <c r="D88" s="52" t="s">
        <v>104</v>
      </c>
      <c r="E88" s="52" t="s">
        <v>105</v>
      </c>
      <c r="F88" s="53">
        <v>14967.16</v>
      </c>
      <c r="G88" s="53">
        <v>-4332.8900000000003</v>
      </c>
      <c r="H88" s="53">
        <v>10634.27</v>
      </c>
    </row>
    <row r="89" spans="1:8" x14ac:dyDescent="0.7">
      <c r="A89" s="47">
        <v>43</v>
      </c>
      <c r="B89" s="51">
        <v>100000452887</v>
      </c>
      <c r="C89" s="49">
        <v>0</v>
      </c>
      <c r="D89" s="52" t="s">
        <v>104</v>
      </c>
      <c r="E89" s="52" t="s">
        <v>105</v>
      </c>
      <c r="F89" s="53">
        <v>14967.16</v>
      </c>
      <c r="G89" s="53">
        <v>-4332.8900000000003</v>
      </c>
      <c r="H89" s="53">
        <v>10634.27</v>
      </c>
    </row>
    <row r="90" spans="1:8" x14ac:dyDescent="0.7">
      <c r="A90" s="47">
        <v>44</v>
      </c>
      <c r="B90" s="51">
        <v>100000452888</v>
      </c>
      <c r="C90" s="49">
        <v>0</v>
      </c>
      <c r="D90" s="52" t="s">
        <v>104</v>
      </c>
      <c r="E90" s="52" t="s">
        <v>105</v>
      </c>
      <c r="F90" s="53">
        <v>14967.16</v>
      </c>
      <c r="G90" s="53">
        <v>-4332.8900000000003</v>
      </c>
      <c r="H90" s="53">
        <v>10634.27</v>
      </c>
    </row>
    <row r="91" spans="1:8" x14ac:dyDescent="0.7">
      <c r="A91" s="47">
        <v>45</v>
      </c>
      <c r="B91" s="51">
        <v>100000452889</v>
      </c>
      <c r="C91" s="49">
        <v>0</v>
      </c>
      <c r="D91" s="52" t="s">
        <v>104</v>
      </c>
      <c r="E91" s="52" t="s">
        <v>105</v>
      </c>
      <c r="F91" s="53">
        <v>14967.16</v>
      </c>
      <c r="G91" s="53">
        <v>-4332.8900000000003</v>
      </c>
      <c r="H91" s="53">
        <v>10634.27</v>
      </c>
    </row>
    <row r="92" spans="1:8" x14ac:dyDescent="0.7">
      <c r="A92" s="47">
        <v>46</v>
      </c>
      <c r="B92" s="51">
        <v>100000452890</v>
      </c>
      <c r="C92" s="49">
        <v>0</v>
      </c>
      <c r="D92" s="52" t="s">
        <v>104</v>
      </c>
      <c r="E92" s="52" t="s">
        <v>105</v>
      </c>
      <c r="F92" s="53">
        <v>14967.16</v>
      </c>
      <c r="G92" s="53">
        <v>-4332.8900000000003</v>
      </c>
      <c r="H92" s="53">
        <v>10634.27</v>
      </c>
    </row>
    <row r="93" spans="1:8" x14ac:dyDescent="0.7">
      <c r="A93" s="47">
        <v>47</v>
      </c>
      <c r="B93" s="51">
        <v>100000452891</v>
      </c>
      <c r="C93" s="49">
        <v>0</v>
      </c>
      <c r="D93" s="52" t="s">
        <v>104</v>
      </c>
      <c r="E93" s="52" t="s">
        <v>105</v>
      </c>
      <c r="F93" s="53">
        <v>14967.16</v>
      </c>
      <c r="G93" s="53">
        <v>-4332.8900000000003</v>
      </c>
      <c r="H93" s="53">
        <v>10634.27</v>
      </c>
    </row>
    <row r="94" spans="1:8" x14ac:dyDescent="0.7">
      <c r="A94" s="47">
        <v>48</v>
      </c>
      <c r="B94" s="51">
        <v>100000452892</v>
      </c>
      <c r="C94" s="49">
        <v>0</v>
      </c>
      <c r="D94" s="52" t="s">
        <v>104</v>
      </c>
      <c r="E94" s="52" t="s">
        <v>105</v>
      </c>
      <c r="F94" s="53">
        <v>14967.16</v>
      </c>
      <c r="G94" s="53">
        <v>-4332.8900000000003</v>
      </c>
      <c r="H94" s="53">
        <v>10634.27</v>
      </c>
    </row>
    <row r="95" spans="1:8" x14ac:dyDescent="0.7">
      <c r="A95" s="47">
        <v>49</v>
      </c>
      <c r="B95" s="51">
        <v>100000452893</v>
      </c>
      <c r="C95" s="49">
        <v>0</v>
      </c>
      <c r="D95" s="52" t="s">
        <v>104</v>
      </c>
      <c r="E95" s="52" t="s">
        <v>105</v>
      </c>
      <c r="F95" s="53">
        <v>14967.16</v>
      </c>
      <c r="G95" s="53">
        <v>-4332.8900000000003</v>
      </c>
      <c r="H95" s="53">
        <v>10634.27</v>
      </c>
    </row>
    <row r="96" spans="1:8" x14ac:dyDescent="0.7">
      <c r="A96" s="47">
        <v>50</v>
      </c>
      <c r="B96" s="51">
        <v>100000452894</v>
      </c>
      <c r="C96" s="49">
        <v>0</v>
      </c>
      <c r="D96" s="52" t="s">
        <v>104</v>
      </c>
      <c r="E96" s="52" t="s">
        <v>105</v>
      </c>
      <c r="F96" s="53">
        <v>14967.16</v>
      </c>
      <c r="G96" s="53">
        <v>-4332.8900000000003</v>
      </c>
      <c r="H96" s="53">
        <v>10634.27</v>
      </c>
    </row>
    <row r="97" spans="1:8" x14ac:dyDescent="0.7">
      <c r="A97" s="47">
        <v>51</v>
      </c>
      <c r="B97" s="51">
        <v>100000452895</v>
      </c>
      <c r="C97" s="49">
        <v>0</v>
      </c>
      <c r="D97" s="52" t="s">
        <v>104</v>
      </c>
      <c r="E97" s="52" t="s">
        <v>105</v>
      </c>
      <c r="F97" s="53">
        <v>14967.16</v>
      </c>
      <c r="G97" s="53">
        <v>-4332.8900000000003</v>
      </c>
      <c r="H97" s="53">
        <v>10634.27</v>
      </c>
    </row>
    <row r="98" spans="1:8" x14ac:dyDescent="0.7">
      <c r="A98" s="47">
        <v>52</v>
      </c>
      <c r="B98" s="51">
        <v>100000452896</v>
      </c>
      <c r="C98" s="49">
        <v>0</v>
      </c>
      <c r="D98" s="52" t="s">
        <v>104</v>
      </c>
      <c r="E98" s="52" t="s">
        <v>105</v>
      </c>
      <c r="F98" s="53">
        <v>14967.16</v>
      </c>
      <c r="G98" s="53">
        <v>-4332.8900000000003</v>
      </c>
      <c r="H98" s="53">
        <v>10634.27</v>
      </c>
    </row>
    <row r="99" spans="1:8" x14ac:dyDescent="0.7">
      <c r="A99" s="47">
        <v>53</v>
      </c>
      <c r="B99" s="51">
        <v>100000452897</v>
      </c>
      <c r="C99" s="49">
        <v>0</v>
      </c>
      <c r="D99" s="52" t="s">
        <v>104</v>
      </c>
      <c r="E99" s="52" t="s">
        <v>105</v>
      </c>
      <c r="F99" s="53">
        <v>14967.16</v>
      </c>
      <c r="G99" s="53">
        <v>-4332.8900000000003</v>
      </c>
      <c r="H99" s="53">
        <v>10634.27</v>
      </c>
    </row>
    <row r="100" spans="1:8" x14ac:dyDescent="0.7">
      <c r="A100" s="47">
        <v>54</v>
      </c>
      <c r="B100" s="51">
        <v>100000452898</v>
      </c>
      <c r="C100" s="49">
        <v>0</v>
      </c>
      <c r="D100" s="52" t="s">
        <v>104</v>
      </c>
      <c r="E100" s="52" t="s">
        <v>105</v>
      </c>
      <c r="F100" s="53">
        <v>14967.16</v>
      </c>
      <c r="G100" s="53">
        <v>-4332.8900000000003</v>
      </c>
      <c r="H100" s="53">
        <v>10634.27</v>
      </c>
    </row>
    <row r="101" spans="1:8" x14ac:dyDescent="0.7">
      <c r="A101" s="47">
        <v>55</v>
      </c>
      <c r="B101" s="51">
        <v>100000452899</v>
      </c>
      <c r="C101" s="49">
        <v>0</v>
      </c>
      <c r="D101" s="52" t="s">
        <v>104</v>
      </c>
      <c r="E101" s="52" t="s">
        <v>105</v>
      </c>
      <c r="F101" s="53">
        <v>14967.16</v>
      </c>
      <c r="G101" s="53">
        <v>-4332.8900000000003</v>
      </c>
      <c r="H101" s="53">
        <v>10634.27</v>
      </c>
    </row>
    <row r="102" spans="1:8" x14ac:dyDescent="0.7">
      <c r="A102" s="47">
        <v>56</v>
      </c>
      <c r="B102" s="51">
        <v>100000452900</v>
      </c>
      <c r="C102" s="49">
        <v>0</v>
      </c>
      <c r="D102" s="52" t="s">
        <v>104</v>
      </c>
      <c r="E102" s="52" t="s">
        <v>105</v>
      </c>
      <c r="F102" s="53">
        <v>14967.16</v>
      </c>
      <c r="G102" s="53">
        <v>-4332.8900000000003</v>
      </c>
      <c r="H102" s="53">
        <v>10634.27</v>
      </c>
    </row>
    <row r="103" spans="1:8" x14ac:dyDescent="0.7">
      <c r="A103" s="47">
        <v>57</v>
      </c>
      <c r="B103" s="51">
        <v>100000452901</v>
      </c>
      <c r="C103" s="49">
        <v>0</v>
      </c>
      <c r="D103" s="52" t="s">
        <v>104</v>
      </c>
      <c r="E103" s="52" t="s">
        <v>105</v>
      </c>
      <c r="F103" s="53">
        <v>14967.16</v>
      </c>
      <c r="G103" s="53">
        <v>-4332.8900000000003</v>
      </c>
      <c r="H103" s="53">
        <v>10634.27</v>
      </c>
    </row>
    <row r="104" spans="1:8" x14ac:dyDescent="0.7">
      <c r="A104" s="47">
        <v>58</v>
      </c>
      <c r="B104" s="51">
        <v>100000452902</v>
      </c>
      <c r="C104" s="49">
        <v>0</v>
      </c>
      <c r="D104" s="52" t="s">
        <v>104</v>
      </c>
      <c r="E104" s="52" t="s">
        <v>105</v>
      </c>
      <c r="F104" s="53">
        <v>14967.16</v>
      </c>
      <c r="G104" s="53">
        <v>-4332.8900000000003</v>
      </c>
      <c r="H104" s="53">
        <v>10634.27</v>
      </c>
    </row>
    <row r="105" spans="1:8" x14ac:dyDescent="0.7">
      <c r="A105" s="47">
        <v>59</v>
      </c>
      <c r="B105" s="51">
        <v>100000452903</v>
      </c>
      <c r="C105" s="49">
        <v>0</v>
      </c>
      <c r="D105" s="52" t="s">
        <v>104</v>
      </c>
      <c r="E105" s="52" t="s">
        <v>105</v>
      </c>
      <c r="F105" s="53">
        <v>14967.16</v>
      </c>
      <c r="G105" s="53">
        <v>-4332.8900000000003</v>
      </c>
      <c r="H105" s="53">
        <v>10634.27</v>
      </c>
    </row>
    <row r="106" spans="1:8" x14ac:dyDescent="0.7">
      <c r="A106" s="47">
        <v>60</v>
      </c>
      <c r="B106" s="51">
        <v>100000452904</v>
      </c>
      <c r="C106" s="49">
        <v>0</v>
      </c>
      <c r="D106" s="52" t="s">
        <v>104</v>
      </c>
      <c r="E106" s="52" t="s">
        <v>105</v>
      </c>
      <c r="F106" s="53">
        <v>14967.16</v>
      </c>
      <c r="G106" s="53">
        <v>-4332.8900000000003</v>
      </c>
      <c r="H106" s="53">
        <v>10634.27</v>
      </c>
    </row>
    <row r="107" spans="1:8" x14ac:dyDescent="0.7">
      <c r="A107" s="47">
        <v>61</v>
      </c>
      <c r="B107" s="51">
        <v>100000452905</v>
      </c>
      <c r="C107" s="49">
        <v>0</v>
      </c>
      <c r="D107" s="52" t="s">
        <v>104</v>
      </c>
      <c r="E107" s="52" t="s">
        <v>105</v>
      </c>
      <c r="F107" s="53">
        <v>14967.16</v>
      </c>
      <c r="G107" s="53">
        <v>-4332.8900000000003</v>
      </c>
      <c r="H107" s="53">
        <v>10634.27</v>
      </c>
    </row>
    <row r="108" spans="1:8" x14ac:dyDescent="0.7">
      <c r="A108" s="47">
        <v>62</v>
      </c>
      <c r="B108" s="51">
        <v>100000452906</v>
      </c>
      <c r="C108" s="49">
        <v>0</v>
      </c>
      <c r="D108" s="52" t="s">
        <v>104</v>
      </c>
      <c r="E108" s="52" t="s">
        <v>105</v>
      </c>
      <c r="F108" s="53">
        <v>14967.16</v>
      </c>
      <c r="G108" s="53">
        <v>-4332.8900000000003</v>
      </c>
      <c r="H108" s="53">
        <v>10634.27</v>
      </c>
    </row>
    <row r="109" spans="1:8" x14ac:dyDescent="0.7">
      <c r="A109" s="47">
        <v>63</v>
      </c>
      <c r="B109" s="51">
        <v>100000452907</v>
      </c>
      <c r="C109" s="49">
        <v>0</v>
      </c>
      <c r="D109" s="52" t="s">
        <v>104</v>
      </c>
      <c r="E109" s="52" t="s">
        <v>105</v>
      </c>
      <c r="F109" s="53">
        <v>14967.16</v>
      </c>
      <c r="G109" s="53">
        <v>-4332.8900000000003</v>
      </c>
      <c r="H109" s="53">
        <v>10634.27</v>
      </c>
    </row>
    <row r="110" spans="1:8" x14ac:dyDescent="0.7">
      <c r="A110" s="47">
        <v>64</v>
      </c>
      <c r="B110" s="51">
        <v>100000452908</v>
      </c>
      <c r="C110" s="49">
        <v>0</v>
      </c>
      <c r="D110" s="52" t="s">
        <v>104</v>
      </c>
      <c r="E110" s="52" t="s">
        <v>105</v>
      </c>
      <c r="F110" s="53">
        <v>14967.16</v>
      </c>
      <c r="G110" s="53">
        <v>-4332.8900000000003</v>
      </c>
      <c r="H110" s="53">
        <v>10634.27</v>
      </c>
    </row>
    <row r="111" spans="1:8" x14ac:dyDescent="0.7">
      <c r="A111" s="47">
        <v>65</v>
      </c>
      <c r="B111" s="51">
        <v>100000452909</v>
      </c>
      <c r="C111" s="49">
        <v>0</v>
      </c>
      <c r="D111" s="52" t="s">
        <v>104</v>
      </c>
      <c r="E111" s="52" t="s">
        <v>105</v>
      </c>
      <c r="F111" s="53">
        <v>14967.16</v>
      </c>
      <c r="G111" s="53">
        <v>-4332.8900000000003</v>
      </c>
      <c r="H111" s="53">
        <v>10634.27</v>
      </c>
    </row>
    <row r="112" spans="1:8" x14ac:dyDescent="0.7">
      <c r="A112" s="47">
        <v>66</v>
      </c>
      <c r="B112" s="51">
        <v>100000452910</v>
      </c>
      <c r="C112" s="49">
        <v>0</v>
      </c>
      <c r="D112" s="52" t="s">
        <v>104</v>
      </c>
      <c r="E112" s="52" t="s">
        <v>105</v>
      </c>
      <c r="F112" s="53">
        <v>14967.16</v>
      </c>
      <c r="G112" s="53">
        <v>-4332.8900000000003</v>
      </c>
      <c r="H112" s="53">
        <v>10634.27</v>
      </c>
    </row>
    <row r="113" spans="1:8" x14ac:dyDescent="0.7">
      <c r="A113" s="47">
        <v>67</v>
      </c>
      <c r="B113" s="51">
        <v>100000452911</v>
      </c>
      <c r="C113" s="49">
        <v>0</v>
      </c>
      <c r="D113" s="52" t="s">
        <v>104</v>
      </c>
      <c r="E113" s="52" t="s">
        <v>105</v>
      </c>
      <c r="F113" s="53">
        <v>14967.16</v>
      </c>
      <c r="G113" s="53">
        <v>-4332.8900000000003</v>
      </c>
      <c r="H113" s="53">
        <v>10634.27</v>
      </c>
    </row>
    <row r="114" spans="1:8" x14ac:dyDescent="0.7">
      <c r="A114" s="47">
        <v>68</v>
      </c>
      <c r="B114" s="51">
        <v>100000452912</v>
      </c>
      <c r="C114" s="49">
        <v>0</v>
      </c>
      <c r="D114" s="52" t="s">
        <v>104</v>
      </c>
      <c r="E114" s="52" t="s">
        <v>105</v>
      </c>
      <c r="F114" s="53">
        <v>14967.16</v>
      </c>
      <c r="G114" s="53">
        <v>-4332.8900000000003</v>
      </c>
      <c r="H114" s="53">
        <v>10634.27</v>
      </c>
    </row>
    <row r="115" spans="1:8" x14ac:dyDescent="0.7">
      <c r="A115" s="47">
        <v>69</v>
      </c>
      <c r="B115" s="51">
        <v>100000452913</v>
      </c>
      <c r="C115" s="49">
        <v>0</v>
      </c>
      <c r="D115" s="52" t="s">
        <v>104</v>
      </c>
      <c r="E115" s="52" t="s">
        <v>105</v>
      </c>
      <c r="F115" s="53">
        <v>14967.16</v>
      </c>
      <c r="G115" s="53">
        <v>-4332.8900000000003</v>
      </c>
      <c r="H115" s="53">
        <v>10634.27</v>
      </c>
    </row>
    <row r="116" spans="1:8" x14ac:dyDescent="0.7">
      <c r="A116" s="47">
        <v>70</v>
      </c>
      <c r="B116" s="51">
        <v>100000452914</v>
      </c>
      <c r="C116" s="49">
        <v>0</v>
      </c>
      <c r="D116" s="52" t="s">
        <v>104</v>
      </c>
      <c r="E116" s="52" t="s">
        <v>105</v>
      </c>
      <c r="F116" s="53">
        <v>14967.16</v>
      </c>
      <c r="G116" s="53">
        <v>-4332.8900000000003</v>
      </c>
      <c r="H116" s="53">
        <v>10634.27</v>
      </c>
    </row>
    <row r="117" spans="1:8" x14ac:dyDescent="0.7">
      <c r="A117" s="47">
        <v>71</v>
      </c>
      <c r="B117" s="51">
        <v>100000452915</v>
      </c>
      <c r="C117" s="49">
        <v>0</v>
      </c>
      <c r="D117" s="52" t="s">
        <v>104</v>
      </c>
      <c r="E117" s="52" t="s">
        <v>105</v>
      </c>
      <c r="F117" s="53">
        <v>14967.16</v>
      </c>
      <c r="G117" s="53">
        <v>-4332.8900000000003</v>
      </c>
      <c r="H117" s="53">
        <v>10634.27</v>
      </c>
    </row>
    <row r="118" spans="1:8" x14ac:dyDescent="0.7">
      <c r="A118" s="47">
        <v>72</v>
      </c>
      <c r="B118" s="51">
        <v>100000452916</v>
      </c>
      <c r="C118" s="49">
        <v>0</v>
      </c>
      <c r="D118" s="52" t="s">
        <v>104</v>
      </c>
      <c r="E118" s="52" t="s">
        <v>105</v>
      </c>
      <c r="F118" s="53">
        <v>14967.16</v>
      </c>
      <c r="G118" s="53">
        <v>-4332.8900000000003</v>
      </c>
      <c r="H118" s="53">
        <v>10634.27</v>
      </c>
    </row>
    <row r="119" spans="1:8" x14ac:dyDescent="0.7">
      <c r="A119" s="47">
        <v>73</v>
      </c>
      <c r="B119" s="51">
        <v>100000452917</v>
      </c>
      <c r="C119" s="49">
        <v>0</v>
      </c>
      <c r="D119" s="52" t="s">
        <v>104</v>
      </c>
      <c r="E119" s="52" t="s">
        <v>105</v>
      </c>
      <c r="F119" s="53">
        <v>14967.16</v>
      </c>
      <c r="G119" s="53">
        <v>-4332.8900000000003</v>
      </c>
      <c r="H119" s="53">
        <v>10634.27</v>
      </c>
    </row>
    <row r="120" spans="1:8" x14ac:dyDescent="0.7">
      <c r="A120" s="47">
        <v>74</v>
      </c>
      <c r="B120" s="51">
        <v>100000452918</v>
      </c>
      <c r="C120" s="49">
        <v>0</v>
      </c>
      <c r="D120" s="52" t="s">
        <v>104</v>
      </c>
      <c r="E120" s="52" t="s">
        <v>105</v>
      </c>
      <c r="F120" s="53">
        <v>14967.16</v>
      </c>
      <c r="G120" s="53">
        <v>-4332.8900000000003</v>
      </c>
      <c r="H120" s="53">
        <v>10634.27</v>
      </c>
    </row>
    <row r="121" spans="1:8" x14ac:dyDescent="0.7">
      <c r="A121" s="47">
        <v>75</v>
      </c>
      <c r="B121" s="51">
        <v>100000452919</v>
      </c>
      <c r="C121" s="49">
        <v>0</v>
      </c>
      <c r="D121" s="52" t="s">
        <v>104</v>
      </c>
      <c r="E121" s="52" t="s">
        <v>105</v>
      </c>
      <c r="F121" s="53">
        <v>14967.16</v>
      </c>
      <c r="G121" s="53">
        <v>-4332.8900000000003</v>
      </c>
      <c r="H121" s="53">
        <v>10634.27</v>
      </c>
    </row>
    <row r="122" spans="1:8" x14ac:dyDescent="0.7">
      <c r="A122" s="47">
        <v>76</v>
      </c>
      <c r="B122" s="51">
        <v>100000452920</v>
      </c>
      <c r="C122" s="49">
        <v>0</v>
      </c>
      <c r="D122" s="52" t="s">
        <v>104</v>
      </c>
      <c r="E122" s="52" t="s">
        <v>105</v>
      </c>
      <c r="F122" s="53">
        <v>14967.16</v>
      </c>
      <c r="G122" s="53">
        <v>-4332.8900000000003</v>
      </c>
      <c r="H122" s="53">
        <v>10634.27</v>
      </c>
    </row>
    <row r="123" spans="1:8" x14ac:dyDescent="0.7">
      <c r="A123" s="47">
        <v>77</v>
      </c>
      <c r="B123" s="51">
        <v>100000452921</v>
      </c>
      <c r="C123" s="49">
        <v>0</v>
      </c>
      <c r="D123" s="52" t="s">
        <v>104</v>
      </c>
      <c r="E123" s="52" t="s">
        <v>105</v>
      </c>
      <c r="F123" s="53">
        <v>14967.16</v>
      </c>
      <c r="G123" s="53">
        <v>-4332.8900000000003</v>
      </c>
      <c r="H123" s="53">
        <v>10634.27</v>
      </c>
    </row>
    <row r="124" spans="1:8" x14ac:dyDescent="0.7">
      <c r="A124" s="47">
        <v>78</v>
      </c>
      <c r="B124" s="51">
        <v>100000452922</v>
      </c>
      <c r="C124" s="49">
        <v>0</v>
      </c>
      <c r="D124" s="52" t="s">
        <v>104</v>
      </c>
      <c r="E124" s="52" t="s">
        <v>105</v>
      </c>
      <c r="F124" s="53">
        <v>14967.16</v>
      </c>
      <c r="G124" s="53">
        <v>-4332.8900000000003</v>
      </c>
      <c r="H124" s="53">
        <v>10634.27</v>
      </c>
    </row>
    <row r="125" spans="1:8" x14ac:dyDescent="0.7">
      <c r="A125" s="47">
        <v>79</v>
      </c>
      <c r="B125" s="51">
        <v>100000452923</v>
      </c>
      <c r="C125" s="49">
        <v>0</v>
      </c>
      <c r="D125" s="52" t="s">
        <v>104</v>
      </c>
      <c r="E125" s="52" t="s">
        <v>105</v>
      </c>
      <c r="F125" s="53">
        <v>14967.16</v>
      </c>
      <c r="G125" s="53">
        <v>-4332.8900000000003</v>
      </c>
      <c r="H125" s="53">
        <v>10634.27</v>
      </c>
    </row>
    <row r="126" spans="1:8" x14ac:dyDescent="0.7">
      <c r="A126" s="47">
        <v>80</v>
      </c>
      <c r="B126" s="51">
        <v>100000452924</v>
      </c>
      <c r="C126" s="49">
        <v>0</v>
      </c>
      <c r="D126" s="52" t="s">
        <v>104</v>
      </c>
      <c r="E126" s="52" t="s">
        <v>105</v>
      </c>
      <c r="F126" s="53">
        <v>14967.16</v>
      </c>
      <c r="G126" s="53">
        <v>-4332.8900000000003</v>
      </c>
      <c r="H126" s="53">
        <v>10634.27</v>
      </c>
    </row>
    <row r="127" spans="1:8" x14ac:dyDescent="0.7">
      <c r="A127" s="47">
        <v>81</v>
      </c>
      <c r="B127" s="51">
        <v>100000452925</v>
      </c>
      <c r="C127" s="49">
        <v>0</v>
      </c>
      <c r="D127" s="52" t="s">
        <v>104</v>
      </c>
      <c r="E127" s="52" t="s">
        <v>105</v>
      </c>
      <c r="F127" s="53">
        <v>14967.16</v>
      </c>
      <c r="G127" s="53">
        <v>-4332.8900000000003</v>
      </c>
      <c r="H127" s="53">
        <v>10634.27</v>
      </c>
    </row>
    <row r="128" spans="1:8" x14ac:dyDescent="0.7">
      <c r="A128" s="47">
        <v>82</v>
      </c>
      <c r="B128" s="51">
        <v>100000452926</v>
      </c>
      <c r="C128" s="49">
        <v>0</v>
      </c>
      <c r="D128" s="52" t="s">
        <v>104</v>
      </c>
      <c r="E128" s="52" t="s">
        <v>105</v>
      </c>
      <c r="F128" s="53">
        <v>14967.16</v>
      </c>
      <c r="G128" s="53">
        <v>-4332.8900000000003</v>
      </c>
      <c r="H128" s="53">
        <v>10634.27</v>
      </c>
    </row>
    <row r="129" spans="1:8" x14ac:dyDescent="0.7">
      <c r="A129" s="47">
        <v>83</v>
      </c>
      <c r="B129" s="51">
        <v>100000452927</v>
      </c>
      <c r="C129" s="49">
        <v>0</v>
      </c>
      <c r="D129" s="52" t="s">
        <v>104</v>
      </c>
      <c r="E129" s="52" t="s">
        <v>105</v>
      </c>
      <c r="F129" s="53">
        <v>14967.16</v>
      </c>
      <c r="G129" s="53">
        <v>-4332.8900000000003</v>
      </c>
      <c r="H129" s="53">
        <v>10634.27</v>
      </c>
    </row>
    <row r="130" spans="1:8" x14ac:dyDescent="0.7">
      <c r="A130" s="47">
        <v>84</v>
      </c>
      <c r="B130" s="51">
        <v>100000452928</v>
      </c>
      <c r="C130" s="49">
        <v>0</v>
      </c>
      <c r="D130" s="52" t="s">
        <v>104</v>
      </c>
      <c r="E130" s="52" t="s">
        <v>105</v>
      </c>
      <c r="F130" s="53">
        <v>14967.16</v>
      </c>
      <c r="G130" s="53">
        <v>-4332.8900000000003</v>
      </c>
      <c r="H130" s="53">
        <v>10634.27</v>
      </c>
    </row>
    <row r="131" spans="1:8" x14ac:dyDescent="0.7">
      <c r="A131" s="47">
        <v>85</v>
      </c>
      <c r="B131" s="51">
        <v>100000452929</v>
      </c>
      <c r="C131" s="49">
        <v>0</v>
      </c>
      <c r="D131" s="52" t="s">
        <v>104</v>
      </c>
      <c r="E131" s="52" t="s">
        <v>105</v>
      </c>
      <c r="F131" s="53">
        <v>14967.16</v>
      </c>
      <c r="G131" s="53">
        <v>-4332.8900000000003</v>
      </c>
      <c r="H131" s="53">
        <v>10634.27</v>
      </c>
    </row>
    <row r="132" spans="1:8" x14ac:dyDescent="0.7">
      <c r="A132" s="47">
        <v>86</v>
      </c>
      <c r="B132" s="51">
        <v>100000452930</v>
      </c>
      <c r="C132" s="49">
        <v>0</v>
      </c>
      <c r="D132" s="52" t="s">
        <v>104</v>
      </c>
      <c r="E132" s="52" t="s">
        <v>105</v>
      </c>
      <c r="F132" s="53">
        <v>14967.16</v>
      </c>
      <c r="G132" s="53">
        <v>-4332.8900000000003</v>
      </c>
      <c r="H132" s="53">
        <v>10634.27</v>
      </c>
    </row>
    <row r="133" spans="1:8" x14ac:dyDescent="0.7">
      <c r="A133" s="47">
        <v>87</v>
      </c>
      <c r="B133" s="51">
        <v>100000452931</v>
      </c>
      <c r="C133" s="49">
        <v>0</v>
      </c>
      <c r="D133" s="52" t="s">
        <v>104</v>
      </c>
      <c r="E133" s="52" t="s">
        <v>105</v>
      </c>
      <c r="F133" s="53">
        <v>14967.16</v>
      </c>
      <c r="G133" s="53">
        <v>-4332.8900000000003</v>
      </c>
      <c r="H133" s="53">
        <v>10634.27</v>
      </c>
    </row>
    <row r="134" spans="1:8" x14ac:dyDescent="0.7">
      <c r="A134" s="47">
        <v>88</v>
      </c>
      <c r="B134" s="51">
        <v>100000452932</v>
      </c>
      <c r="C134" s="49">
        <v>0</v>
      </c>
      <c r="D134" s="52" t="s">
        <v>104</v>
      </c>
      <c r="E134" s="52" t="s">
        <v>105</v>
      </c>
      <c r="F134" s="53">
        <v>14967.16</v>
      </c>
      <c r="G134" s="53">
        <v>-4332.8900000000003</v>
      </c>
      <c r="H134" s="53">
        <v>10634.27</v>
      </c>
    </row>
    <row r="135" spans="1:8" x14ac:dyDescent="0.7">
      <c r="A135" s="47">
        <v>89</v>
      </c>
      <c r="B135" s="51">
        <v>100000452933</v>
      </c>
      <c r="C135" s="49">
        <v>0</v>
      </c>
      <c r="D135" s="52" t="s">
        <v>104</v>
      </c>
      <c r="E135" s="52" t="s">
        <v>105</v>
      </c>
      <c r="F135" s="53">
        <v>14967.16</v>
      </c>
      <c r="G135" s="53">
        <v>-4332.8900000000003</v>
      </c>
      <c r="H135" s="53">
        <v>10634.27</v>
      </c>
    </row>
    <row r="136" spans="1:8" x14ac:dyDescent="0.7">
      <c r="A136" s="47">
        <v>90</v>
      </c>
      <c r="B136" s="51">
        <v>100000452934</v>
      </c>
      <c r="C136" s="49">
        <v>0</v>
      </c>
      <c r="D136" s="52" t="s">
        <v>104</v>
      </c>
      <c r="E136" s="52" t="s">
        <v>105</v>
      </c>
      <c r="F136" s="53">
        <v>14967.16</v>
      </c>
      <c r="G136" s="53">
        <v>-4332.8900000000003</v>
      </c>
      <c r="H136" s="53">
        <v>10634.27</v>
      </c>
    </row>
    <row r="137" spans="1:8" x14ac:dyDescent="0.7">
      <c r="A137" s="47">
        <v>91</v>
      </c>
      <c r="B137" s="51">
        <v>100000452935</v>
      </c>
      <c r="C137" s="49">
        <v>0</v>
      </c>
      <c r="D137" s="52" t="s">
        <v>104</v>
      </c>
      <c r="E137" s="52" t="s">
        <v>105</v>
      </c>
      <c r="F137" s="53">
        <v>14967.16</v>
      </c>
      <c r="G137" s="53">
        <v>-4332.8900000000003</v>
      </c>
      <c r="H137" s="53">
        <v>10634.27</v>
      </c>
    </row>
    <row r="138" spans="1:8" x14ac:dyDescent="0.7">
      <c r="A138" s="47">
        <v>92</v>
      </c>
      <c r="B138" s="51">
        <v>100000452936</v>
      </c>
      <c r="C138" s="49">
        <v>0</v>
      </c>
      <c r="D138" s="52" t="s">
        <v>104</v>
      </c>
      <c r="E138" s="52" t="s">
        <v>105</v>
      </c>
      <c r="F138" s="53">
        <v>14967.16</v>
      </c>
      <c r="G138" s="53">
        <v>-4332.8900000000003</v>
      </c>
      <c r="H138" s="53">
        <v>10634.27</v>
      </c>
    </row>
    <row r="139" spans="1:8" x14ac:dyDescent="0.7">
      <c r="A139" s="47">
        <v>93</v>
      </c>
      <c r="B139" s="51">
        <v>100000452937</v>
      </c>
      <c r="C139" s="49">
        <v>0</v>
      </c>
      <c r="D139" s="52" t="s">
        <v>104</v>
      </c>
      <c r="E139" s="52" t="s">
        <v>105</v>
      </c>
      <c r="F139" s="53">
        <v>14967.16</v>
      </c>
      <c r="G139" s="53">
        <v>-4332.8900000000003</v>
      </c>
      <c r="H139" s="53">
        <v>10634.27</v>
      </c>
    </row>
    <row r="140" spans="1:8" x14ac:dyDescent="0.7">
      <c r="A140" s="47">
        <v>94</v>
      </c>
      <c r="B140" s="51">
        <v>100000452938</v>
      </c>
      <c r="C140" s="49">
        <v>0</v>
      </c>
      <c r="D140" s="52" t="s">
        <v>104</v>
      </c>
      <c r="E140" s="52" t="s">
        <v>105</v>
      </c>
      <c r="F140" s="53">
        <v>14967.16</v>
      </c>
      <c r="G140" s="53">
        <v>-4332.8900000000003</v>
      </c>
      <c r="H140" s="53">
        <v>10634.27</v>
      </c>
    </row>
    <row r="141" spans="1:8" x14ac:dyDescent="0.7">
      <c r="A141" s="47">
        <v>95</v>
      </c>
      <c r="B141" s="51">
        <v>100000452939</v>
      </c>
      <c r="C141" s="49">
        <v>0</v>
      </c>
      <c r="D141" s="52" t="s">
        <v>104</v>
      </c>
      <c r="E141" s="52" t="s">
        <v>105</v>
      </c>
      <c r="F141" s="53">
        <v>14967.16</v>
      </c>
      <c r="G141" s="53">
        <v>-4332.8900000000003</v>
      </c>
      <c r="H141" s="53">
        <v>10634.27</v>
      </c>
    </row>
    <row r="142" spans="1:8" x14ac:dyDescent="0.7">
      <c r="A142" s="47">
        <v>96</v>
      </c>
      <c r="B142" s="51">
        <v>100000452940</v>
      </c>
      <c r="C142" s="49">
        <v>0</v>
      </c>
      <c r="D142" s="52" t="s">
        <v>104</v>
      </c>
      <c r="E142" s="52" t="s">
        <v>105</v>
      </c>
      <c r="F142" s="53">
        <v>14967.16</v>
      </c>
      <c r="G142" s="53">
        <v>-4332.8900000000003</v>
      </c>
      <c r="H142" s="53">
        <v>10634.27</v>
      </c>
    </row>
    <row r="143" spans="1:8" x14ac:dyDescent="0.7">
      <c r="A143" s="47">
        <v>97</v>
      </c>
      <c r="B143" s="51">
        <v>100000452941</v>
      </c>
      <c r="C143" s="49">
        <v>0</v>
      </c>
      <c r="D143" s="52" t="s">
        <v>104</v>
      </c>
      <c r="E143" s="52" t="s">
        <v>105</v>
      </c>
      <c r="F143" s="53">
        <v>14967.16</v>
      </c>
      <c r="G143" s="53">
        <v>-4332.8900000000003</v>
      </c>
      <c r="H143" s="53">
        <v>10634.27</v>
      </c>
    </row>
    <row r="144" spans="1:8" x14ac:dyDescent="0.7">
      <c r="A144" s="47">
        <v>98</v>
      </c>
      <c r="B144" s="51">
        <v>100000452942</v>
      </c>
      <c r="C144" s="49">
        <v>0</v>
      </c>
      <c r="D144" s="52" t="s">
        <v>104</v>
      </c>
      <c r="E144" s="52" t="s">
        <v>105</v>
      </c>
      <c r="F144" s="53">
        <v>14967.16</v>
      </c>
      <c r="G144" s="53">
        <v>-4332.8900000000003</v>
      </c>
      <c r="H144" s="53">
        <v>10634.27</v>
      </c>
    </row>
    <row r="145" spans="1:8" x14ac:dyDescent="0.7">
      <c r="A145" s="47">
        <v>99</v>
      </c>
      <c r="B145" s="51">
        <v>100000452943</v>
      </c>
      <c r="C145" s="49">
        <v>0</v>
      </c>
      <c r="D145" s="52" t="s">
        <v>104</v>
      </c>
      <c r="E145" s="52" t="s">
        <v>105</v>
      </c>
      <c r="F145" s="53">
        <v>14967.16</v>
      </c>
      <c r="G145" s="53">
        <v>-4332.8900000000003</v>
      </c>
      <c r="H145" s="53">
        <v>10634.27</v>
      </c>
    </row>
    <row r="146" spans="1:8" x14ac:dyDescent="0.7">
      <c r="A146" s="47">
        <v>100</v>
      </c>
      <c r="B146" s="51">
        <v>100000452944</v>
      </c>
      <c r="C146" s="49">
        <v>0</v>
      </c>
      <c r="D146" s="52" t="s">
        <v>104</v>
      </c>
      <c r="E146" s="52" t="s">
        <v>105</v>
      </c>
      <c r="F146" s="53">
        <v>14967.16</v>
      </c>
      <c r="G146" s="53">
        <v>-4332.8900000000003</v>
      </c>
      <c r="H146" s="53">
        <v>10634.27</v>
      </c>
    </row>
    <row r="147" spans="1:8" x14ac:dyDescent="0.7">
      <c r="A147" s="47">
        <v>101</v>
      </c>
      <c r="B147" s="51">
        <v>100000452945</v>
      </c>
      <c r="C147" s="49">
        <v>0</v>
      </c>
      <c r="D147" s="52" t="s">
        <v>104</v>
      </c>
      <c r="E147" s="52" t="s">
        <v>105</v>
      </c>
      <c r="F147" s="53">
        <v>14967.16</v>
      </c>
      <c r="G147" s="53">
        <v>-4332.8900000000003</v>
      </c>
      <c r="H147" s="53">
        <v>10634.27</v>
      </c>
    </row>
    <row r="148" spans="1:8" x14ac:dyDescent="0.7">
      <c r="A148" s="47">
        <v>102</v>
      </c>
      <c r="B148" s="51">
        <v>100000452946</v>
      </c>
      <c r="C148" s="49">
        <v>0</v>
      </c>
      <c r="D148" s="52" t="s">
        <v>104</v>
      </c>
      <c r="E148" s="52" t="s">
        <v>105</v>
      </c>
      <c r="F148" s="53">
        <v>14967.16</v>
      </c>
      <c r="G148" s="53">
        <v>-4332.8900000000003</v>
      </c>
      <c r="H148" s="53">
        <v>10634.27</v>
      </c>
    </row>
    <row r="149" spans="1:8" x14ac:dyDescent="0.7">
      <c r="A149" s="47">
        <v>103</v>
      </c>
      <c r="B149" s="51">
        <v>100000452947</v>
      </c>
      <c r="C149" s="49">
        <v>0</v>
      </c>
      <c r="D149" s="52" t="s">
        <v>104</v>
      </c>
      <c r="E149" s="52" t="s">
        <v>105</v>
      </c>
      <c r="F149" s="53">
        <v>14967.16</v>
      </c>
      <c r="G149" s="53">
        <v>-4332.8900000000003</v>
      </c>
      <c r="H149" s="53">
        <v>10634.27</v>
      </c>
    </row>
    <row r="150" spans="1:8" x14ac:dyDescent="0.7">
      <c r="A150" s="47">
        <v>104</v>
      </c>
      <c r="B150" s="51">
        <v>100000452948</v>
      </c>
      <c r="C150" s="49">
        <v>0</v>
      </c>
      <c r="D150" s="52" t="s">
        <v>104</v>
      </c>
      <c r="E150" s="52" t="s">
        <v>105</v>
      </c>
      <c r="F150" s="53">
        <v>14967.16</v>
      </c>
      <c r="G150" s="53">
        <v>-4332.8900000000003</v>
      </c>
      <c r="H150" s="53">
        <v>10634.27</v>
      </c>
    </row>
    <row r="151" spans="1:8" x14ac:dyDescent="0.7">
      <c r="A151" s="47">
        <v>105</v>
      </c>
      <c r="B151" s="51">
        <v>100000452949</v>
      </c>
      <c r="C151" s="49">
        <v>0</v>
      </c>
      <c r="D151" s="52" t="s">
        <v>104</v>
      </c>
      <c r="E151" s="52" t="s">
        <v>105</v>
      </c>
      <c r="F151" s="53">
        <v>14967.16</v>
      </c>
      <c r="G151" s="53">
        <v>-4332.8900000000003</v>
      </c>
      <c r="H151" s="53">
        <v>10634.27</v>
      </c>
    </row>
    <row r="152" spans="1:8" x14ac:dyDescent="0.7">
      <c r="A152" s="47">
        <v>106</v>
      </c>
      <c r="B152" s="51">
        <v>100000452950</v>
      </c>
      <c r="C152" s="49">
        <v>0</v>
      </c>
      <c r="D152" s="52" t="s">
        <v>104</v>
      </c>
      <c r="E152" s="52" t="s">
        <v>105</v>
      </c>
      <c r="F152" s="53">
        <v>14967.16</v>
      </c>
      <c r="G152" s="53">
        <v>-4332.8900000000003</v>
      </c>
      <c r="H152" s="53">
        <v>10634.27</v>
      </c>
    </row>
    <row r="153" spans="1:8" x14ac:dyDescent="0.7">
      <c r="A153" s="47">
        <v>107</v>
      </c>
      <c r="B153" s="51">
        <v>100000452951</v>
      </c>
      <c r="C153" s="49">
        <v>0</v>
      </c>
      <c r="D153" s="52" t="s">
        <v>104</v>
      </c>
      <c r="E153" s="52" t="s">
        <v>105</v>
      </c>
      <c r="F153" s="53">
        <v>14967.16</v>
      </c>
      <c r="G153" s="53">
        <v>-4332.8900000000003</v>
      </c>
      <c r="H153" s="53">
        <v>10634.27</v>
      </c>
    </row>
    <row r="154" spans="1:8" x14ac:dyDescent="0.7">
      <c r="A154" s="47">
        <v>108</v>
      </c>
      <c r="B154" s="51">
        <v>100000452952</v>
      </c>
      <c r="C154" s="49">
        <v>0</v>
      </c>
      <c r="D154" s="52" t="s">
        <v>104</v>
      </c>
      <c r="E154" s="52" t="s">
        <v>105</v>
      </c>
      <c r="F154" s="53">
        <v>14967.16</v>
      </c>
      <c r="G154" s="53">
        <v>-4332.8900000000003</v>
      </c>
      <c r="H154" s="53">
        <v>10634.27</v>
      </c>
    </row>
    <row r="155" spans="1:8" x14ac:dyDescent="0.7">
      <c r="A155" s="47">
        <v>109</v>
      </c>
      <c r="B155" s="51">
        <v>100000452953</v>
      </c>
      <c r="C155" s="49">
        <v>0</v>
      </c>
      <c r="D155" s="52" t="s">
        <v>104</v>
      </c>
      <c r="E155" s="52" t="s">
        <v>105</v>
      </c>
      <c r="F155" s="53">
        <v>14967.16</v>
      </c>
      <c r="G155" s="53">
        <v>-4332.8900000000003</v>
      </c>
      <c r="H155" s="53">
        <v>10634.27</v>
      </c>
    </row>
    <row r="156" spans="1:8" x14ac:dyDescent="0.7">
      <c r="A156" s="47">
        <v>110</v>
      </c>
      <c r="B156" s="51">
        <v>100000452954</v>
      </c>
      <c r="C156" s="49">
        <v>0</v>
      </c>
      <c r="D156" s="52" t="s">
        <v>104</v>
      </c>
      <c r="E156" s="52" t="s">
        <v>105</v>
      </c>
      <c r="F156" s="53">
        <v>14967.16</v>
      </c>
      <c r="G156" s="53">
        <v>-4332.8900000000003</v>
      </c>
      <c r="H156" s="53">
        <v>10634.27</v>
      </c>
    </row>
    <row r="157" spans="1:8" x14ac:dyDescent="0.7">
      <c r="A157" s="47">
        <v>111</v>
      </c>
      <c r="B157" s="51">
        <v>100000452955</v>
      </c>
      <c r="C157" s="49">
        <v>0</v>
      </c>
      <c r="D157" s="52" t="s">
        <v>104</v>
      </c>
      <c r="E157" s="52" t="s">
        <v>105</v>
      </c>
      <c r="F157" s="53">
        <v>14967.16</v>
      </c>
      <c r="G157" s="53">
        <v>-4332.8900000000003</v>
      </c>
      <c r="H157" s="53">
        <v>10634.27</v>
      </c>
    </row>
    <row r="158" spans="1:8" x14ac:dyDescent="0.7">
      <c r="A158" s="47">
        <v>112</v>
      </c>
      <c r="B158" s="51">
        <v>100000452956</v>
      </c>
      <c r="C158" s="49">
        <v>0</v>
      </c>
      <c r="D158" s="52" t="s">
        <v>104</v>
      </c>
      <c r="E158" s="52" t="s">
        <v>105</v>
      </c>
      <c r="F158" s="53">
        <v>14967.16</v>
      </c>
      <c r="G158" s="53">
        <v>-4332.8900000000003</v>
      </c>
      <c r="H158" s="53">
        <v>10634.27</v>
      </c>
    </row>
    <row r="159" spans="1:8" x14ac:dyDescent="0.7">
      <c r="A159" s="47">
        <v>113</v>
      </c>
      <c r="B159" s="51">
        <v>100000452957</v>
      </c>
      <c r="C159" s="49">
        <v>0</v>
      </c>
      <c r="D159" s="52" t="s">
        <v>104</v>
      </c>
      <c r="E159" s="52" t="s">
        <v>105</v>
      </c>
      <c r="F159" s="53">
        <v>14967.16</v>
      </c>
      <c r="G159" s="53">
        <v>-4332.8900000000003</v>
      </c>
      <c r="H159" s="53">
        <v>10634.27</v>
      </c>
    </row>
    <row r="160" spans="1:8" x14ac:dyDescent="0.7">
      <c r="A160" s="47">
        <v>114</v>
      </c>
      <c r="B160" s="51">
        <v>100000452958</v>
      </c>
      <c r="C160" s="49">
        <v>0</v>
      </c>
      <c r="D160" s="52" t="s">
        <v>104</v>
      </c>
      <c r="E160" s="52" t="s">
        <v>105</v>
      </c>
      <c r="F160" s="53">
        <v>14967.16</v>
      </c>
      <c r="G160" s="53">
        <v>-4332.8900000000003</v>
      </c>
      <c r="H160" s="53">
        <v>10634.27</v>
      </c>
    </row>
    <row r="161" spans="1:8" x14ac:dyDescent="0.7">
      <c r="A161" s="47">
        <v>115</v>
      </c>
      <c r="B161" s="51">
        <v>100000452959</v>
      </c>
      <c r="C161" s="49">
        <v>0</v>
      </c>
      <c r="D161" s="52" t="s">
        <v>104</v>
      </c>
      <c r="E161" s="52" t="s">
        <v>105</v>
      </c>
      <c r="F161" s="53">
        <v>14967.16</v>
      </c>
      <c r="G161" s="53">
        <v>-4332.8900000000003</v>
      </c>
      <c r="H161" s="53">
        <v>10634.27</v>
      </c>
    </row>
    <row r="162" spans="1:8" x14ac:dyDescent="0.7">
      <c r="A162" s="47">
        <v>116</v>
      </c>
      <c r="B162" s="51">
        <v>100000452960</v>
      </c>
      <c r="C162" s="49">
        <v>0</v>
      </c>
      <c r="D162" s="52" t="s">
        <v>104</v>
      </c>
      <c r="E162" s="52" t="s">
        <v>105</v>
      </c>
      <c r="F162" s="53">
        <v>14967.16</v>
      </c>
      <c r="G162" s="53">
        <v>-4332.8900000000003</v>
      </c>
      <c r="H162" s="53">
        <v>10634.27</v>
      </c>
    </row>
    <row r="163" spans="1:8" x14ac:dyDescent="0.7">
      <c r="A163" s="47">
        <v>117</v>
      </c>
      <c r="B163" s="51">
        <v>100000452961</v>
      </c>
      <c r="C163" s="49">
        <v>0</v>
      </c>
      <c r="D163" s="52" t="s">
        <v>104</v>
      </c>
      <c r="E163" s="52" t="s">
        <v>105</v>
      </c>
      <c r="F163" s="53">
        <v>14967.16</v>
      </c>
      <c r="G163" s="53">
        <v>-4332.8900000000003</v>
      </c>
      <c r="H163" s="53">
        <v>10634.27</v>
      </c>
    </row>
    <row r="164" spans="1:8" x14ac:dyDescent="0.7">
      <c r="A164" s="47">
        <v>118</v>
      </c>
      <c r="B164" s="51">
        <v>100000452962</v>
      </c>
      <c r="C164" s="49">
        <v>0</v>
      </c>
      <c r="D164" s="52" t="s">
        <v>104</v>
      </c>
      <c r="E164" s="52" t="s">
        <v>105</v>
      </c>
      <c r="F164" s="53">
        <v>14967.16</v>
      </c>
      <c r="G164" s="53">
        <v>-4332.8900000000003</v>
      </c>
      <c r="H164" s="53">
        <v>10634.27</v>
      </c>
    </row>
    <row r="165" spans="1:8" x14ac:dyDescent="0.7">
      <c r="A165" s="47">
        <v>119</v>
      </c>
      <c r="B165" s="51">
        <v>100000452963</v>
      </c>
      <c r="C165" s="49">
        <v>0</v>
      </c>
      <c r="D165" s="52" t="s">
        <v>104</v>
      </c>
      <c r="E165" s="52" t="s">
        <v>105</v>
      </c>
      <c r="F165" s="53">
        <v>14967.16</v>
      </c>
      <c r="G165" s="53">
        <v>-4332.8900000000003</v>
      </c>
      <c r="H165" s="53">
        <v>10634.27</v>
      </c>
    </row>
    <row r="166" spans="1:8" x14ac:dyDescent="0.7">
      <c r="A166" s="47">
        <v>120</v>
      </c>
      <c r="B166" s="51">
        <v>100000452964</v>
      </c>
      <c r="C166" s="49">
        <v>0</v>
      </c>
      <c r="D166" s="52" t="s">
        <v>104</v>
      </c>
      <c r="E166" s="52" t="s">
        <v>105</v>
      </c>
      <c r="F166" s="53">
        <v>14967.16</v>
      </c>
      <c r="G166" s="53">
        <v>-4332.8900000000003</v>
      </c>
      <c r="H166" s="53">
        <v>10634.27</v>
      </c>
    </row>
    <row r="167" spans="1:8" x14ac:dyDescent="0.7">
      <c r="A167" s="47">
        <v>121</v>
      </c>
      <c r="B167" s="51">
        <v>100000452965</v>
      </c>
      <c r="C167" s="49">
        <v>0</v>
      </c>
      <c r="D167" s="52" t="s">
        <v>104</v>
      </c>
      <c r="E167" s="52" t="s">
        <v>105</v>
      </c>
      <c r="F167" s="53">
        <v>14967.16</v>
      </c>
      <c r="G167" s="53">
        <v>-4332.8900000000003</v>
      </c>
      <c r="H167" s="53">
        <v>10634.27</v>
      </c>
    </row>
    <row r="168" spans="1:8" x14ac:dyDescent="0.7">
      <c r="A168" s="47">
        <v>122</v>
      </c>
      <c r="B168" s="51">
        <v>100000452966</v>
      </c>
      <c r="C168" s="49">
        <v>0</v>
      </c>
      <c r="D168" s="52" t="s">
        <v>104</v>
      </c>
      <c r="E168" s="52" t="s">
        <v>105</v>
      </c>
      <c r="F168" s="53">
        <v>14967.16</v>
      </c>
      <c r="G168" s="53">
        <v>-4332.8900000000003</v>
      </c>
      <c r="H168" s="53">
        <v>10634.27</v>
      </c>
    </row>
    <row r="169" spans="1:8" x14ac:dyDescent="0.7">
      <c r="A169" s="47">
        <v>123</v>
      </c>
      <c r="B169" s="51">
        <v>100000452967</v>
      </c>
      <c r="C169" s="49">
        <v>0</v>
      </c>
      <c r="D169" s="52" t="s">
        <v>104</v>
      </c>
      <c r="E169" s="52" t="s">
        <v>105</v>
      </c>
      <c r="F169" s="53">
        <v>14967.16</v>
      </c>
      <c r="G169" s="53">
        <v>-4332.8900000000003</v>
      </c>
      <c r="H169" s="53">
        <v>10634.27</v>
      </c>
    </row>
    <row r="170" spans="1:8" x14ac:dyDescent="0.7">
      <c r="A170" s="47">
        <v>124</v>
      </c>
      <c r="B170" s="51">
        <v>100000620040</v>
      </c>
      <c r="C170" s="49">
        <v>0</v>
      </c>
      <c r="D170" s="52" t="s">
        <v>106</v>
      </c>
      <c r="E170" s="52" t="s">
        <v>107</v>
      </c>
      <c r="F170" s="53">
        <v>33170</v>
      </c>
      <c r="G170" s="53">
        <v>-2777.56</v>
      </c>
      <c r="H170" s="53">
        <v>30392.44</v>
      </c>
    </row>
    <row r="171" spans="1:8" x14ac:dyDescent="0.7">
      <c r="A171" s="47">
        <v>125</v>
      </c>
      <c r="B171" s="51">
        <v>100000620041</v>
      </c>
      <c r="C171" s="49">
        <v>0</v>
      </c>
      <c r="D171" s="52" t="s">
        <v>106</v>
      </c>
      <c r="E171" s="52" t="s">
        <v>107</v>
      </c>
      <c r="F171" s="53">
        <v>33170</v>
      </c>
      <c r="G171" s="53">
        <v>-2777.56</v>
      </c>
      <c r="H171" s="53">
        <v>30392.44</v>
      </c>
    </row>
    <row r="172" spans="1:8" x14ac:dyDescent="0.7">
      <c r="A172" s="47">
        <v>126</v>
      </c>
      <c r="B172" s="51">
        <v>100000620042</v>
      </c>
      <c r="C172" s="49">
        <v>0</v>
      </c>
      <c r="D172" s="52" t="s">
        <v>106</v>
      </c>
      <c r="E172" s="52" t="s">
        <v>107</v>
      </c>
      <c r="F172" s="53">
        <v>33170</v>
      </c>
      <c r="G172" s="53">
        <v>-2777.56</v>
      </c>
      <c r="H172" s="53">
        <v>30392.44</v>
      </c>
    </row>
    <row r="173" spans="1:8" x14ac:dyDescent="0.7">
      <c r="A173" s="47">
        <v>127</v>
      </c>
      <c r="B173" s="51">
        <v>100000620043</v>
      </c>
      <c r="C173" s="49">
        <v>0</v>
      </c>
      <c r="D173" s="52" t="s">
        <v>106</v>
      </c>
      <c r="E173" s="52" t="s">
        <v>107</v>
      </c>
      <c r="F173" s="53">
        <v>33170</v>
      </c>
      <c r="G173" s="53">
        <v>-2777.56</v>
      </c>
      <c r="H173" s="53">
        <v>30392.44</v>
      </c>
    </row>
    <row r="174" spans="1:8" x14ac:dyDescent="0.7">
      <c r="A174" s="47">
        <v>128</v>
      </c>
      <c r="B174" s="51">
        <v>100000620044</v>
      </c>
      <c r="C174" s="49">
        <v>0</v>
      </c>
      <c r="D174" s="52" t="s">
        <v>106</v>
      </c>
      <c r="E174" s="52" t="s">
        <v>107</v>
      </c>
      <c r="F174" s="53">
        <v>33170</v>
      </c>
      <c r="G174" s="53">
        <v>-2777.56</v>
      </c>
      <c r="H174" s="53">
        <v>30392.44</v>
      </c>
    </row>
    <row r="175" spans="1:8" x14ac:dyDescent="0.7">
      <c r="A175" s="47">
        <v>129</v>
      </c>
      <c r="B175" s="51">
        <v>100000620045</v>
      </c>
      <c r="C175" s="49">
        <v>0</v>
      </c>
      <c r="D175" s="52" t="s">
        <v>106</v>
      </c>
      <c r="E175" s="52" t="s">
        <v>107</v>
      </c>
      <c r="F175" s="53">
        <v>33170</v>
      </c>
      <c r="G175" s="53">
        <v>-2777.56</v>
      </c>
      <c r="H175" s="53">
        <v>30392.44</v>
      </c>
    </row>
    <row r="176" spans="1:8" x14ac:dyDescent="0.7">
      <c r="A176" s="47">
        <v>130</v>
      </c>
      <c r="B176" s="51">
        <v>100000620046</v>
      </c>
      <c r="C176" s="49">
        <v>0</v>
      </c>
      <c r="D176" s="52" t="s">
        <v>106</v>
      </c>
      <c r="E176" s="52" t="s">
        <v>107</v>
      </c>
      <c r="F176" s="53">
        <v>33170</v>
      </c>
      <c r="G176" s="53">
        <v>-2777.56</v>
      </c>
      <c r="H176" s="53">
        <v>30392.44</v>
      </c>
    </row>
    <row r="177" spans="1:8" x14ac:dyDescent="0.7">
      <c r="A177" s="47">
        <v>131</v>
      </c>
      <c r="B177" s="51">
        <v>100000620047</v>
      </c>
      <c r="C177" s="49">
        <v>0</v>
      </c>
      <c r="D177" s="52" t="s">
        <v>106</v>
      </c>
      <c r="E177" s="52" t="s">
        <v>107</v>
      </c>
      <c r="F177" s="53">
        <v>33170</v>
      </c>
      <c r="G177" s="53">
        <v>-2777.56</v>
      </c>
      <c r="H177" s="53">
        <v>30392.44</v>
      </c>
    </row>
    <row r="178" spans="1:8" x14ac:dyDescent="0.7">
      <c r="A178" s="47">
        <v>132</v>
      </c>
      <c r="B178" s="51">
        <v>100000620048</v>
      </c>
      <c r="C178" s="49">
        <v>0</v>
      </c>
      <c r="D178" s="52" t="s">
        <v>106</v>
      </c>
      <c r="E178" s="52" t="s">
        <v>107</v>
      </c>
      <c r="F178" s="53">
        <v>33170</v>
      </c>
      <c r="G178" s="53">
        <v>-2777.56</v>
      </c>
      <c r="H178" s="53">
        <v>30392.44</v>
      </c>
    </row>
    <row r="179" spans="1:8" x14ac:dyDescent="0.7">
      <c r="A179" s="47">
        <v>133</v>
      </c>
      <c r="B179" s="51">
        <v>100000620049</v>
      </c>
      <c r="C179" s="49">
        <v>0</v>
      </c>
      <c r="D179" s="52" t="s">
        <v>106</v>
      </c>
      <c r="E179" s="52" t="s">
        <v>107</v>
      </c>
      <c r="F179" s="53">
        <v>33170</v>
      </c>
      <c r="G179" s="53">
        <v>-2777.56</v>
      </c>
      <c r="H179" s="53">
        <v>30392.44</v>
      </c>
    </row>
    <row r="180" spans="1:8" x14ac:dyDescent="0.7">
      <c r="A180" s="47">
        <v>134</v>
      </c>
      <c r="B180" s="51">
        <v>100000620050</v>
      </c>
      <c r="C180" s="49">
        <v>0</v>
      </c>
      <c r="D180" s="52" t="s">
        <v>106</v>
      </c>
      <c r="E180" s="52" t="s">
        <v>107</v>
      </c>
      <c r="F180" s="53">
        <v>33170</v>
      </c>
      <c r="G180" s="53">
        <v>-2777.56</v>
      </c>
      <c r="H180" s="53">
        <v>30392.44</v>
      </c>
    </row>
    <row r="181" spans="1:8" x14ac:dyDescent="0.7">
      <c r="A181" s="47">
        <v>135</v>
      </c>
      <c r="B181" s="51">
        <v>100000620051</v>
      </c>
      <c r="C181" s="49">
        <v>0</v>
      </c>
      <c r="D181" s="52" t="s">
        <v>106</v>
      </c>
      <c r="E181" s="52" t="s">
        <v>107</v>
      </c>
      <c r="F181" s="53">
        <v>33170</v>
      </c>
      <c r="G181" s="53">
        <v>-2777.56</v>
      </c>
      <c r="H181" s="53">
        <v>30392.44</v>
      </c>
    </row>
    <row r="182" spans="1:8" x14ac:dyDescent="0.7">
      <c r="A182" s="47">
        <v>136</v>
      </c>
      <c r="B182" s="51">
        <v>100000620052</v>
      </c>
      <c r="C182" s="49">
        <v>0</v>
      </c>
      <c r="D182" s="52" t="s">
        <v>106</v>
      </c>
      <c r="E182" s="52" t="s">
        <v>107</v>
      </c>
      <c r="F182" s="53">
        <v>33170</v>
      </c>
      <c r="G182" s="53">
        <v>-2777.56</v>
      </c>
      <c r="H182" s="53">
        <v>30392.44</v>
      </c>
    </row>
    <row r="183" spans="1:8" x14ac:dyDescent="0.7">
      <c r="A183" s="47">
        <v>137</v>
      </c>
      <c r="B183" s="51">
        <v>100000620053</v>
      </c>
      <c r="C183" s="49">
        <v>0</v>
      </c>
      <c r="D183" s="52" t="s">
        <v>106</v>
      </c>
      <c r="E183" s="52" t="s">
        <v>107</v>
      </c>
      <c r="F183" s="53">
        <v>33170</v>
      </c>
      <c r="G183" s="53">
        <v>-2777.56</v>
      </c>
      <c r="H183" s="53">
        <v>30392.44</v>
      </c>
    </row>
    <row r="184" spans="1:8" x14ac:dyDescent="0.7">
      <c r="A184" s="47">
        <v>138</v>
      </c>
      <c r="B184" s="51">
        <v>100000620054</v>
      </c>
      <c r="C184" s="49">
        <v>0</v>
      </c>
      <c r="D184" s="52" t="s">
        <v>106</v>
      </c>
      <c r="E184" s="52" t="s">
        <v>107</v>
      </c>
      <c r="F184" s="53">
        <v>33170</v>
      </c>
      <c r="G184" s="53">
        <v>-2777.56</v>
      </c>
      <c r="H184" s="53">
        <v>30392.44</v>
      </c>
    </row>
    <row r="185" spans="1:8" x14ac:dyDescent="0.7">
      <c r="A185" s="47">
        <v>139</v>
      </c>
      <c r="B185" s="51">
        <v>100000620058</v>
      </c>
      <c r="C185" s="49">
        <v>0</v>
      </c>
      <c r="D185" s="52" t="s">
        <v>106</v>
      </c>
      <c r="E185" s="52" t="s">
        <v>108</v>
      </c>
      <c r="F185" s="53">
        <v>14862.3</v>
      </c>
      <c r="G185" s="53">
        <v>-1244.52</v>
      </c>
      <c r="H185" s="53">
        <v>13617.78</v>
      </c>
    </row>
    <row r="186" spans="1:8" x14ac:dyDescent="0.7">
      <c r="A186" s="47">
        <v>140</v>
      </c>
      <c r="B186" s="51">
        <v>100000620059</v>
      </c>
      <c r="C186" s="49">
        <v>0</v>
      </c>
      <c r="D186" s="52" t="s">
        <v>106</v>
      </c>
      <c r="E186" s="52" t="s">
        <v>108</v>
      </c>
      <c r="F186" s="53">
        <v>14862.3</v>
      </c>
      <c r="G186" s="53">
        <v>-1244.52</v>
      </c>
      <c r="H186" s="53">
        <v>13617.78</v>
      </c>
    </row>
    <row r="187" spans="1:8" x14ac:dyDescent="0.7">
      <c r="A187" s="47">
        <v>141</v>
      </c>
      <c r="B187" s="51">
        <v>100000620060</v>
      </c>
      <c r="C187" s="49">
        <v>0</v>
      </c>
      <c r="D187" s="52" t="s">
        <v>106</v>
      </c>
      <c r="E187" s="52" t="s">
        <v>108</v>
      </c>
      <c r="F187" s="53">
        <v>14862.3</v>
      </c>
      <c r="G187" s="53">
        <v>-1244.52</v>
      </c>
      <c r="H187" s="53">
        <v>13617.78</v>
      </c>
    </row>
    <row r="188" spans="1:8" x14ac:dyDescent="0.7">
      <c r="A188" s="47">
        <v>142</v>
      </c>
      <c r="B188" s="51">
        <v>100000620061</v>
      </c>
      <c r="C188" s="49">
        <v>0</v>
      </c>
      <c r="D188" s="52" t="s">
        <v>106</v>
      </c>
      <c r="E188" s="52" t="s">
        <v>108</v>
      </c>
      <c r="F188" s="53">
        <v>14862.3</v>
      </c>
      <c r="G188" s="53">
        <v>-1244.52</v>
      </c>
      <c r="H188" s="53">
        <v>13617.78</v>
      </c>
    </row>
    <row r="189" spans="1:8" x14ac:dyDescent="0.7">
      <c r="A189" s="47">
        <v>143</v>
      </c>
      <c r="B189" s="51">
        <v>100000620062</v>
      </c>
      <c r="C189" s="49">
        <v>0</v>
      </c>
      <c r="D189" s="52" t="s">
        <v>106</v>
      </c>
      <c r="E189" s="52" t="s">
        <v>108</v>
      </c>
      <c r="F189" s="53">
        <v>14862.3</v>
      </c>
      <c r="G189" s="53">
        <v>-1244.52</v>
      </c>
      <c r="H189" s="53">
        <v>13617.78</v>
      </c>
    </row>
    <row r="190" spans="1:8" x14ac:dyDescent="0.7">
      <c r="A190" s="47">
        <v>144</v>
      </c>
      <c r="B190" s="51">
        <v>100000620063</v>
      </c>
      <c r="C190" s="49">
        <v>0</v>
      </c>
      <c r="D190" s="52" t="s">
        <v>106</v>
      </c>
      <c r="E190" s="52" t="s">
        <v>108</v>
      </c>
      <c r="F190" s="53">
        <v>14862.3</v>
      </c>
      <c r="G190" s="53">
        <v>-1244.52</v>
      </c>
      <c r="H190" s="53">
        <v>13617.78</v>
      </c>
    </row>
    <row r="191" spans="1:8" x14ac:dyDescent="0.7">
      <c r="A191" s="47">
        <v>145</v>
      </c>
      <c r="B191" s="51">
        <v>100000620064</v>
      </c>
      <c r="C191" s="49">
        <v>0</v>
      </c>
      <c r="D191" s="52" t="s">
        <v>106</v>
      </c>
      <c r="E191" s="52" t="s">
        <v>108</v>
      </c>
      <c r="F191" s="53">
        <v>14862.3</v>
      </c>
      <c r="G191" s="53">
        <v>-1244.52</v>
      </c>
      <c r="H191" s="53">
        <v>13617.78</v>
      </c>
    </row>
    <row r="192" spans="1:8" x14ac:dyDescent="0.7">
      <c r="A192" s="47">
        <v>146</v>
      </c>
      <c r="B192" s="51">
        <v>100000620065</v>
      </c>
      <c r="C192" s="49">
        <v>0</v>
      </c>
      <c r="D192" s="52" t="s">
        <v>106</v>
      </c>
      <c r="E192" s="52" t="s">
        <v>108</v>
      </c>
      <c r="F192" s="53">
        <v>14862.3</v>
      </c>
      <c r="G192" s="53">
        <v>-1244.52</v>
      </c>
      <c r="H192" s="53">
        <v>13617.78</v>
      </c>
    </row>
    <row r="193" spans="1:8" x14ac:dyDescent="0.7">
      <c r="A193" s="47">
        <v>147</v>
      </c>
      <c r="B193" s="51">
        <v>100000620066</v>
      </c>
      <c r="C193" s="49">
        <v>0</v>
      </c>
      <c r="D193" s="52" t="s">
        <v>106</v>
      </c>
      <c r="E193" s="52" t="s">
        <v>108</v>
      </c>
      <c r="F193" s="53">
        <v>14862.3</v>
      </c>
      <c r="G193" s="53">
        <v>-1244.52</v>
      </c>
      <c r="H193" s="53">
        <v>13617.78</v>
      </c>
    </row>
    <row r="194" spans="1:8" x14ac:dyDescent="0.7">
      <c r="A194" s="47">
        <v>148</v>
      </c>
      <c r="B194" s="51">
        <v>100000620067</v>
      </c>
      <c r="C194" s="49">
        <v>0</v>
      </c>
      <c r="D194" s="52" t="s">
        <v>106</v>
      </c>
      <c r="E194" s="52" t="s">
        <v>108</v>
      </c>
      <c r="F194" s="53">
        <v>14862.3</v>
      </c>
      <c r="G194" s="53">
        <v>-1244.52</v>
      </c>
      <c r="H194" s="53">
        <v>13617.78</v>
      </c>
    </row>
    <row r="195" spans="1:8" x14ac:dyDescent="0.7">
      <c r="A195" s="47">
        <v>149</v>
      </c>
      <c r="B195" s="51">
        <v>100000620068</v>
      </c>
      <c r="C195" s="49">
        <v>0</v>
      </c>
      <c r="D195" s="52" t="s">
        <v>106</v>
      </c>
      <c r="E195" s="52" t="s">
        <v>108</v>
      </c>
      <c r="F195" s="53">
        <v>14862.3</v>
      </c>
      <c r="G195" s="53">
        <v>-1244.52</v>
      </c>
      <c r="H195" s="53">
        <v>13617.78</v>
      </c>
    </row>
    <row r="196" spans="1:8" x14ac:dyDescent="0.7">
      <c r="A196" s="47">
        <v>150</v>
      </c>
      <c r="B196" s="51">
        <v>100000620069</v>
      </c>
      <c r="C196" s="49">
        <v>0</v>
      </c>
      <c r="D196" s="52" t="s">
        <v>106</v>
      </c>
      <c r="E196" s="52" t="s">
        <v>108</v>
      </c>
      <c r="F196" s="53">
        <v>14862.3</v>
      </c>
      <c r="G196" s="53">
        <v>-1244.52</v>
      </c>
      <c r="H196" s="53">
        <v>13617.78</v>
      </c>
    </row>
    <row r="197" spans="1:8" x14ac:dyDescent="0.7">
      <c r="A197" s="47">
        <v>151</v>
      </c>
      <c r="B197" s="51">
        <v>100000620070</v>
      </c>
      <c r="C197" s="49">
        <v>0</v>
      </c>
      <c r="D197" s="52" t="s">
        <v>106</v>
      </c>
      <c r="E197" s="52" t="s">
        <v>108</v>
      </c>
      <c r="F197" s="53">
        <v>14862.3</v>
      </c>
      <c r="G197" s="53">
        <v>-1244.52</v>
      </c>
      <c r="H197" s="53">
        <v>13617.78</v>
      </c>
    </row>
    <row r="198" spans="1:8" x14ac:dyDescent="0.7">
      <c r="A198" s="47">
        <v>152</v>
      </c>
      <c r="B198" s="51">
        <v>100000620071</v>
      </c>
      <c r="C198" s="49">
        <v>0</v>
      </c>
      <c r="D198" s="52" t="s">
        <v>106</v>
      </c>
      <c r="E198" s="52" t="s">
        <v>108</v>
      </c>
      <c r="F198" s="53">
        <v>14862.3</v>
      </c>
      <c r="G198" s="53">
        <v>-1244.52</v>
      </c>
      <c r="H198" s="53">
        <v>13617.78</v>
      </c>
    </row>
    <row r="199" spans="1:8" x14ac:dyDescent="0.7">
      <c r="A199" s="47">
        <v>153</v>
      </c>
      <c r="B199" s="51">
        <v>100000620072</v>
      </c>
      <c r="C199" s="49">
        <v>0</v>
      </c>
      <c r="D199" s="52" t="s">
        <v>106</v>
      </c>
      <c r="E199" s="52" t="s">
        <v>108</v>
      </c>
      <c r="F199" s="53">
        <v>14862.3</v>
      </c>
      <c r="G199" s="53">
        <v>-1244.52</v>
      </c>
      <c r="H199" s="53">
        <v>13617.78</v>
      </c>
    </row>
    <row r="200" spans="1:8" x14ac:dyDescent="0.7">
      <c r="A200" s="47">
        <v>154</v>
      </c>
      <c r="B200" s="51">
        <v>100000620073</v>
      </c>
      <c r="C200" s="49">
        <v>0</v>
      </c>
      <c r="D200" s="52" t="s">
        <v>106</v>
      </c>
      <c r="E200" s="52" t="s">
        <v>108</v>
      </c>
      <c r="F200" s="53">
        <v>14862.3</v>
      </c>
      <c r="G200" s="53">
        <v>-1244.52</v>
      </c>
      <c r="H200" s="53">
        <v>13617.78</v>
      </c>
    </row>
    <row r="201" spans="1:8" x14ac:dyDescent="0.7">
      <c r="A201" s="47">
        <v>155</v>
      </c>
      <c r="B201" s="51">
        <v>100000620074</v>
      </c>
      <c r="C201" s="49">
        <v>0</v>
      </c>
      <c r="D201" s="52" t="s">
        <v>106</v>
      </c>
      <c r="E201" s="52" t="s">
        <v>108</v>
      </c>
      <c r="F201" s="53">
        <v>14862.3</v>
      </c>
      <c r="G201" s="53">
        <v>-1244.52</v>
      </c>
      <c r="H201" s="53">
        <v>13617.78</v>
      </c>
    </row>
    <row r="202" spans="1:8" x14ac:dyDescent="0.7">
      <c r="A202" s="47">
        <v>156</v>
      </c>
      <c r="B202" s="51">
        <v>100000620075</v>
      </c>
      <c r="C202" s="49">
        <v>0</v>
      </c>
      <c r="D202" s="52" t="s">
        <v>106</v>
      </c>
      <c r="E202" s="52" t="s">
        <v>108</v>
      </c>
      <c r="F202" s="53">
        <v>14862.3</v>
      </c>
      <c r="G202" s="53">
        <v>-1244.52</v>
      </c>
      <c r="H202" s="53">
        <v>13617.78</v>
      </c>
    </row>
    <row r="203" spans="1:8" x14ac:dyDescent="0.7">
      <c r="A203" s="47">
        <v>157</v>
      </c>
      <c r="B203" s="51">
        <v>100000620076</v>
      </c>
      <c r="C203" s="49">
        <v>0</v>
      </c>
      <c r="D203" s="52" t="s">
        <v>106</v>
      </c>
      <c r="E203" s="52" t="s">
        <v>108</v>
      </c>
      <c r="F203" s="53">
        <v>14862.3</v>
      </c>
      <c r="G203" s="53">
        <v>-1244.52</v>
      </c>
      <c r="H203" s="53">
        <v>13617.78</v>
      </c>
    </row>
    <row r="204" spans="1:8" x14ac:dyDescent="0.7">
      <c r="A204" s="47">
        <v>158</v>
      </c>
      <c r="B204" s="51">
        <v>100000620077</v>
      </c>
      <c r="C204" s="49">
        <v>0</v>
      </c>
      <c r="D204" s="52" t="s">
        <v>106</v>
      </c>
      <c r="E204" s="52" t="s">
        <v>108</v>
      </c>
      <c r="F204" s="53">
        <v>14862.3</v>
      </c>
      <c r="G204" s="53">
        <v>-1244.52</v>
      </c>
      <c r="H204" s="53">
        <v>13617.78</v>
      </c>
    </row>
    <row r="205" spans="1:8" x14ac:dyDescent="0.7">
      <c r="A205" s="47">
        <v>159</v>
      </c>
      <c r="B205" s="51">
        <v>100000620078</v>
      </c>
      <c r="C205" s="49">
        <v>0</v>
      </c>
      <c r="D205" s="52" t="s">
        <v>106</v>
      </c>
      <c r="E205" s="52" t="s">
        <v>108</v>
      </c>
      <c r="F205" s="53">
        <v>14862.3</v>
      </c>
      <c r="G205" s="53">
        <v>-1244.52</v>
      </c>
      <c r="H205" s="53">
        <v>13617.78</v>
      </c>
    </row>
    <row r="206" spans="1:8" x14ac:dyDescent="0.7">
      <c r="A206" s="47">
        <v>160</v>
      </c>
      <c r="B206" s="51">
        <v>100000620079</v>
      </c>
      <c r="C206" s="49">
        <v>0</v>
      </c>
      <c r="D206" s="52" t="s">
        <v>106</v>
      </c>
      <c r="E206" s="52" t="s">
        <v>108</v>
      </c>
      <c r="F206" s="53">
        <v>14862.3</v>
      </c>
      <c r="G206" s="53">
        <v>-1244.52</v>
      </c>
      <c r="H206" s="53">
        <v>13617.78</v>
      </c>
    </row>
    <row r="207" spans="1:8" x14ac:dyDescent="0.7">
      <c r="A207" s="47">
        <v>161</v>
      </c>
      <c r="B207" s="51">
        <v>100000620080</v>
      </c>
      <c r="C207" s="49">
        <v>0</v>
      </c>
      <c r="D207" s="52" t="s">
        <v>106</v>
      </c>
      <c r="E207" s="52" t="s">
        <v>108</v>
      </c>
      <c r="F207" s="53">
        <v>14862.3</v>
      </c>
      <c r="G207" s="53">
        <v>-1244.52</v>
      </c>
      <c r="H207" s="53">
        <v>13617.78</v>
      </c>
    </row>
    <row r="208" spans="1:8" x14ac:dyDescent="0.7">
      <c r="A208" s="47">
        <v>162</v>
      </c>
      <c r="B208" s="51">
        <v>100000620081</v>
      </c>
      <c r="C208" s="49">
        <v>0</v>
      </c>
      <c r="D208" s="52" t="s">
        <v>106</v>
      </c>
      <c r="E208" s="52" t="s">
        <v>108</v>
      </c>
      <c r="F208" s="53">
        <v>14862.3</v>
      </c>
      <c r="G208" s="53">
        <v>-1244.52</v>
      </c>
      <c r="H208" s="53">
        <v>13617.78</v>
      </c>
    </row>
    <row r="209" spans="1:8" x14ac:dyDescent="0.7">
      <c r="A209" s="47">
        <v>163</v>
      </c>
      <c r="B209" s="51">
        <v>100000620082</v>
      </c>
      <c r="C209" s="49">
        <v>0</v>
      </c>
      <c r="D209" s="52" t="s">
        <v>106</v>
      </c>
      <c r="E209" s="52" t="s">
        <v>108</v>
      </c>
      <c r="F209" s="53">
        <v>14862.3</v>
      </c>
      <c r="G209" s="53">
        <v>-1244.52</v>
      </c>
      <c r="H209" s="53">
        <v>13617.78</v>
      </c>
    </row>
    <row r="210" spans="1:8" x14ac:dyDescent="0.7">
      <c r="A210" s="47">
        <v>164</v>
      </c>
      <c r="B210" s="51">
        <v>100000620083</v>
      </c>
      <c r="C210" s="49">
        <v>0</v>
      </c>
      <c r="D210" s="52" t="s">
        <v>106</v>
      </c>
      <c r="E210" s="52" t="s">
        <v>108</v>
      </c>
      <c r="F210" s="53">
        <v>14862.3</v>
      </c>
      <c r="G210" s="53">
        <v>-1244.52</v>
      </c>
      <c r="H210" s="53">
        <v>13617.78</v>
      </c>
    </row>
    <row r="211" spans="1:8" x14ac:dyDescent="0.7">
      <c r="A211" s="47">
        <v>165</v>
      </c>
      <c r="B211" s="51">
        <v>100000620084</v>
      </c>
      <c r="C211" s="49">
        <v>0</v>
      </c>
      <c r="D211" s="52" t="s">
        <v>106</v>
      </c>
      <c r="E211" s="52" t="s">
        <v>108</v>
      </c>
      <c r="F211" s="53">
        <v>14862.3</v>
      </c>
      <c r="G211" s="53">
        <v>-1244.52</v>
      </c>
      <c r="H211" s="53">
        <v>13617.78</v>
      </c>
    </row>
    <row r="212" spans="1:8" x14ac:dyDescent="0.7">
      <c r="A212" s="47">
        <v>166</v>
      </c>
      <c r="B212" s="51">
        <v>100000620085</v>
      </c>
      <c r="C212" s="49">
        <v>0</v>
      </c>
      <c r="D212" s="52" t="s">
        <v>106</v>
      </c>
      <c r="E212" s="52" t="s">
        <v>108</v>
      </c>
      <c r="F212" s="53">
        <v>14862.3</v>
      </c>
      <c r="G212" s="53">
        <v>-1244.52</v>
      </c>
      <c r="H212" s="53">
        <v>13617.78</v>
      </c>
    </row>
    <row r="213" spans="1:8" x14ac:dyDescent="0.7">
      <c r="A213" s="47">
        <v>167</v>
      </c>
      <c r="B213" s="51">
        <v>100000620086</v>
      </c>
      <c r="C213" s="49">
        <v>0</v>
      </c>
      <c r="D213" s="52" t="s">
        <v>106</v>
      </c>
      <c r="E213" s="52" t="s">
        <v>108</v>
      </c>
      <c r="F213" s="53">
        <v>14862.3</v>
      </c>
      <c r="G213" s="53">
        <v>-1244.52</v>
      </c>
      <c r="H213" s="53">
        <v>13617.78</v>
      </c>
    </row>
    <row r="214" spans="1:8" x14ac:dyDescent="0.7">
      <c r="A214" s="47">
        <v>168</v>
      </c>
      <c r="B214" s="51">
        <v>100000620087</v>
      </c>
      <c r="C214" s="49">
        <v>0</v>
      </c>
      <c r="D214" s="52" t="s">
        <v>106</v>
      </c>
      <c r="E214" s="52" t="s">
        <v>108</v>
      </c>
      <c r="F214" s="53">
        <v>14862.3</v>
      </c>
      <c r="G214" s="53">
        <v>-1244.52</v>
      </c>
      <c r="H214" s="53">
        <v>13617.78</v>
      </c>
    </row>
    <row r="215" spans="1:8" x14ac:dyDescent="0.7">
      <c r="A215" s="47">
        <v>169</v>
      </c>
      <c r="B215" s="51">
        <v>100000715727</v>
      </c>
      <c r="C215" s="49">
        <v>0</v>
      </c>
      <c r="D215" s="52" t="s">
        <v>109</v>
      </c>
      <c r="E215" s="52" t="s">
        <v>110</v>
      </c>
      <c r="F215" s="53">
        <v>44490.6</v>
      </c>
      <c r="G215" s="53">
        <v>-431.05</v>
      </c>
      <c r="H215" s="53">
        <v>44059.55</v>
      </c>
    </row>
    <row r="216" spans="1:8" x14ac:dyDescent="0.7">
      <c r="A216" s="47">
        <v>170</v>
      </c>
      <c r="B216" s="51">
        <v>100000719319</v>
      </c>
      <c r="C216" s="49">
        <v>0</v>
      </c>
      <c r="D216" s="52" t="s">
        <v>111</v>
      </c>
      <c r="E216" s="52" t="s">
        <v>112</v>
      </c>
      <c r="F216" s="53">
        <v>14000</v>
      </c>
      <c r="G216" s="53">
        <v>-206.16</v>
      </c>
      <c r="H216" s="53">
        <v>13793.84</v>
      </c>
    </row>
    <row r="217" spans="1:8" x14ac:dyDescent="0.7">
      <c r="A217" s="47">
        <v>171</v>
      </c>
      <c r="B217" s="51">
        <v>100000719346</v>
      </c>
      <c r="C217" s="49">
        <v>0</v>
      </c>
      <c r="D217" s="52" t="s">
        <v>111</v>
      </c>
      <c r="E217" s="52" t="s">
        <v>113</v>
      </c>
      <c r="F217" s="53">
        <v>82500</v>
      </c>
      <c r="G217" s="53">
        <v>-1214.9000000000001</v>
      </c>
      <c r="H217" s="53">
        <v>81285.100000000006</v>
      </c>
    </row>
    <row r="218" spans="1:8" x14ac:dyDescent="0.7">
      <c r="A218" s="47">
        <v>172</v>
      </c>
      <c r="B218" s="51">
        <v>100000719347</v>
      </c>
      <c r="C218" s="49">
        <v>0</v>
      </c>
      <c r="D218" s="52" t="s">
        <v>111</v>
      </c>
      <c r="E218" s="52" t="s">
        <v>113</v>
      </c>
      <c r="F218" s="53">
        <v>82500</v>
      </c>
      <c r="G218" s="53">
        <v>-1214.9000000000001</v>
      </c>
      <c r="H218" s="53">
        <v>81285.100000000006</v>
      </c>
    </row>
    <row r="219" spans="1:8" x14ac:dyDescent="0.7">
      <c r="A219" s="47">
        <v>173</v>
      </c>
      <c r="B219" s="51">
        <v>100000719382</v>
      </c>
      <c r="C219" s="49">
        <v>0</v>
      </c>
      <c r="D219" s="52" t="s">
        <v>114</v>
      </c>
      <c r="E219" s="52" t="s">
        <v>115</v>
      </c>
      <c r="F219" s="53">
        <v>54195.5</v>
      </c>
      <c r="G219" s="53">
        <v>-853.77</v>
      </c>
      <c r="H219" s="53">
        <v>53341.73</v>
      </c>
    </row>
    <row r="220" spans="1:8" x14ac:dyDescent="0.7">
      <c r="A220" s="47">
        <v>174</v>
      </c>
      <c r="B220" s="51">
        <v>100000719383</v>
      </c>
      <c r="C220" s="49">
        <v>0</v>
      </c>
      <c r="D220" s="52" t="s">
        <v>114</v>
      </c>
      <c r="E220" s="52" t="s">
        <v>115</v>
      </c>
      <c r="F220" s="53">
        <v>54195.5</v>
      </c>
      <c r="G220" s="53">
        <v>-853.77</v>
      </c>
      <c r="H220" s="53">
        <v>53341.73</v>
      </c>
    </row>
    <row r="221" spans="1:8" x14ac:dyDescent="0.7">
      <c r="A221" s="47">
        <v>175</v>
      </c>
      <c r="B221" s="51">
        <v>100000719386</v>
      </c>
      <c r="C221" s="49">
        <v>0</v>
      </c>
      <c r="D221" s="52" t="s">
        <v>114</v>
      </c>
      <c r="E221" s="52" t="s">
        <v>116</v>
      </c>
      <c r="F221" s="53">
        <v>19495.400000000001</v>
      </c>
      <c r="G221" s="53">
        <v>-307.12</v>
      </c>
      <c r="H221" s="53">
        <v>19188.28</v>
      </c>
    </row>
    <row r="222" spans="1:8" x14ac:dyDescent="0.7">
      <c r="A222" s="47">
        <v>176</v>
      </c>
      <c r="B222" s="51">
        <v>100000719389</v>
      </c>
      <c r="C222" s="49">
        <v>0</v>
      </c>
      <c r="D222" s="52" t="s">
        <v>114</v>
      </c>
      <c r="E222" s="52" t="s">
        <v>117</v>
      </c>
      <c r="F222" s="53">
        <v>54998</v>
      </c>
      <c r="G222" s="53">
        <v>-866.41</v>
      </c>
      <c r="H222" s="53">
        <v>54131.59</v>
      </c>
    </row>
    <row r="223" spans="1:8" x14ac:dyDescent="0.7">
      <c r="A223" s="47">
        <v>177</v>
      </c>
      <c r="B223" s="51">
        <v>100000719390</v>
      </c>
      <c r="C223" s="49">
        <v>0</v>
      </c>
      <c r="D223" s="52" t="s">
        <v>114</v>
      </c>
      <c r="E223" s="52" t="s">
        <v>117</v>
      </c>
      <c r="F223" s="53">
        <v>54998</v>
      </c>
      <c r="G223" s="53">
        <v>-866.41</v>
      </c>
      <c r="H223" s="53">
        <v>54131.59</v>
      </c>
    </row>
    <row r="224" spans="1:8" x14ac:dyDescent="0.7">
      <c r="A224" s="47">
        <v>178</v>
      </c>
      <c r="B224" s="51">
        <v>100000719396</v>
      </c>
      <c r="C224" s="49">
        <v>0</v>
      </c>
      <c r="D224" s="52" t="s">
        <v>114</v>
      </c>
      <c r="E224" s="52" t="s">
        <v>118</v>
      </c>
      <c r="F224" s="53">
        <v>18489.599999999999</v>
      </c>
      <c r="G224" s="53">
        <v>-291.27</v>
      </c>
      <c r="H224" s="53">
        <v>18198.330000000002</v>
      </c>
    </row>
    <row r="225" spans="1:8" x14ac:dyDescent="0.7">
      <c r="A225" s="47" t="s">
        <v>32</v>
      </c>
      <c r="B225" s="87" t="str">
        <f>+A45</f>
        <v>หมวดสินทรัพย์ 12060100 ครุภัณฑ์สนง.</v>
      </c>
      <c r="C225" s="87"/>
      <c r="D225" s="87"/>
      <c r="E225" s="87"/>
      <c r="F225" s="53">
        <f>SUM(F47:F224)</f>
        <v>3594762.8499999898</v>
      </c>
      <c r="G225" s="53">
        <f>SUM(G47:G224)</f>
        <v>-869134.52000000305</v>
      </c>
      <c r="H225" s="53">
        <f>SUM(H47:H224)</f>
        <v>2725628.3299999987</v>
      </c>
    </row>
    <row r="227" spans="1:8" x14ac:dyDescent="0.7">
      <c r="A227" s="42" t="s">
        <v>119</v>
      </c>
      <c r="B227" s="43"/>
      <c r="C227" s="44"/>
      <c r="F227" s="45"/>
      <c r="G227" s="45"/>
      <c r="H227" s="45"/>
    </row>
    <row r="228" spans="1:8" x14ac:dyDescent="0.7">
      <c r="A228" s="47" t="s">
        <v>1</v>
      </c>
      <c r="B228" s="51" t="s">
        <v>54</v>
      </c>
      <c r="C228" s="49" t="s">
        <v>55</v>
      </c>
      <c r="D228" s="52" t="s">
        <v>56</v>
      </c>
      <c r="E228" s="52" t="s">
        <v>57</v>
      </c>
      <c r="F228" s="53" t="s">
        <v>58</v>
      </c>
      <c r="G228" s="53" t="s">
        <v>59</v>
      </c>
      <c r="H228" s="53" t="s">
        <v>60</v>
      </c>
    </row>
    <row r="229" spans="1:8" x14ac:dyDescent="0.7">
      <c r="A229" s="47">
        <v>1</v>
      </c>
      <c r="B229" s="51">
        <v>100000048996</v>
      </c>
      <c r="C229" s="49">
        <v>0</v>
      </c>
      <c r="D229" s="52" t="s">
        <v>120</v>
      </c>
      <c r="E229" s="52" t="s">
        <v>121</v>
      </c>
      <c r="F229" s="53">
        <v>17120</v>
      </c>
      <c r="G229" s="53">
        <v>-17119</v>
      </c>
      <c r="H229" s="53">
        <v>1</v>
      </c>
    </row>
    <row r="230" spans="1:8" x14ac:dyDescent="0.7">
      <c r="A230" s="47">
        <v>2</v>
      </c>
      <c r="B230" s="51">
        <v>100000048997</v>
      </c>
      <c r="C230" s="49">
        <v>0</v>
      </c>
      <c r="D230" s="52" t="s">
        <v>120</v>
      </c>
      <c r="E230" s="52" t="s">
        <v>121</v>
      </c>
      <c r="F230" s="53">
        <v>17120</v>
      </c>
      <c r="G230" s="53">
        <v>-17119</v>
      </c>
      <c r="H230" s="53">
        <v>1</v>
      </c>
    </row>
    <row r="231" spans="1:8" x14ac:dyDescent="0.7">
      <c r="A231" s="47">
        <v>3</v>
      </c>
      <c r="B231" s="51">
        <v>100000048998</v>
      </c>
      <c r="C231" s="49">
        <v>0</v>
      </c>
      <c r="D231" s="52" t="s">
        <v>120</v>
      </c>
      <c r="E231" s="52" t="s">
        <v>121</v>
      </c>
      <c r="F231" s="53">
        <v>17120</v>
      </c>
      <c r="G231" s="53">
        <v>-17119</v>
      </c>
      <c r="H231" s="53">
        <v>1</v>
      </c>
    </row>
    <row r="232" spans="1:8" x14ac:dyDescent="0.7">
      <c r="A232" s="47">
        <v>4</v>
      </c>
      <c r="B232" s="51">
        <v>100000048999</v>
      </c>
      <c r="C232" s="49">
        <v>0</v>
      </c>
      <c r="D232" s="52" t="s">
        <v>120</v>
      </c>
      <c r="E232" s="52" t="s">
        <v>121</v>
      </c>
      <c r="F232" s="53">
        <v>17120</v>
      </c>
      <c r="G232" s="53">
        <v>-17119</v>
      </c>
      <c r="H232" s="53">
        <v>1</v>
      </c>
    </row>
    <row r="233" spans="1:8" x14ac:dyDescent="0.7">
      <c r="A233" s="47">
        <v>5</v>
      </c>
      <c r="B233" s="51">
        <v>100000049000</v>
      </c>
      <c r="C233" s="49">
        <v>0</v>
      </c>
      <c r="D233" s="52" t="s">
        <v>120</v>
      </c>
      <c r="E233" s="52" t="s">
        <v>121</v>
      </c>
      <c r="F233" s="53">
        <v>17120</v>
      </c>
      <c r="G233" s="53">
        <v>-17119</v>
      </c>
      <c r="H233" s="53">
        <v>1</v>
      </c>
    </row>
    <row r="234" spans="1:8" x14ac:dyDescent="0.7">
      <c r="A234" s="47">
        <v>6</v>
      </c>
      <c r="B234" s="51">
        <v>100000051742</v>
      </c>
      <c r="C234" s="49">
        <v>0</v>
      </c>
      <c r="D234" s="52" t="s">
        <v>122</v>
      </c>
      <c r="E234" s="52" t="s">
        <v>123</v>
      </c>
      <c r="F234" s="53">
        <v>9800</v>
      </c>
      <c r="G234" s="53">
        <v>-9799</v>
      </c>
      <c r="H234" s="53">
        <v>1</v>
      </c>
    </row>
    <row r="235" spans="1:8" x14ac:dyDescent="0.7">
      <c r="A235" s="47">
        <v>7</v>
      </c>
      <c r="B235" s="51">
        <v>100000051743</v>
      </c>
      <c r="C235" s="49">
        <v>0</v>
      </c>
      <c r="D235" s="52" t="s">
        <v>122</v>
      </c>
      <c r="E235" s="52" t="s">
        <v>123</v>
      </c>
      <c r="F235" s="53">
        <v>9800</v>
      </c>
      <c r="G235" s="53">
        <v>-9799</v>
      </c>
      <c r="H235" s="53">
        <v>1</v>
      </c>
    </row>
    <row r="236" spans="1:8" x14ac:dyDescent="0.7">
      <c r="A236" s="47">
        <v>8</v>
      </c>
      <c r="B236" s="51">
        <v>100000051744</v>
      </c>
      <c r="C236" s="49">
        <v>0</v>
      </c>
      <c r="D236" s="52" t="s">
        <v>122</v>
      </c>
      <c r="E236" s="52" t="s">
        <v>123</v>
      </c>
      <c r="F236" s="53">
        <v>9800</v>
      </c>
      <c r="G236" s="53">
        <v>-9799</v>
      </c>
      <c r="H236" s="53">
        <v>1</v>
      </c>
    </row>
    <row r="237" spans="1:8" x14ac:dyDescent="0.7">
      <c r="A237" s="47">
        <v>9</v>
      </c>
      <c r="B237" s="51">
        <v>100000051745</v>
      </c>
      <c r="C237" s="49">
        <v>0</v>
      </c>
      <c r="D237" s="52" t="s">
        <v>122</v>
      </c>
      <c r="E237" s="52" t="s">
        <v>123</v>
      </c>
      <c r="F237" s="53">
        <v>9800</v>
      </c>
      <c r="G237" s="53">
        <v>-9799</v>
      </c>
      <c r="H237" s="53">
        <v>1</v>
      </c>
    </row>
    <row r="238" spans="1:8" x14ac:dyDescent="0.7">
      <c r="A238" s="47">
        <v>10</v>
      </c>
      <c r="B238" s="51">
        <v>100000051746</v>
      </c>
      <c r="C238" s="49">
        <v>0</v>
      </c>
      <c r="D238" s="52" t="s">
        <v>122</v>
      </c>
      <c r="E238" s="52" t="s">
        <v>123</v>
      </c>
      <c r="F238" s="53">
        <v>9800</v>
      </c>
      <c r="G238" s="53">
        <v>-9799</v>
      </c>
      <c r="H238" s="53">
        <v>1</v>
      </c>
    </row>
    <row r="239" spans="1:8" x14ac:dyDescent="0.7">
      <c r="A239" s="47">
        <v>11</v>
      </c>
      <c r="B239" s="51">
        <v>100000080102</v>
      </c>
      <c r="C239" s="49">
        <v>0</v>
      </c>
      <c r="D239" s="52" t="s">
        <v>124</v>
      </c>
      <c r="E239" s="52" t="s">
        <v>125</v>
      </c>
      <c r="F239" s="53">
        <v>70000</v>
      </c>
      <c r="G239" s="53">
        <v>-69999</v>
      </c>
      <c r="H239" s="53">
        <v>1</v>
      </c>
    </row>
    <row r="240" spans="1:8" x14ac:dyDescent="0.7">
      <c r="A240" s="47">
        <v>12</v>
      </c>
      <c r="B240" s="51">
        <v>100000080108</v>
      </c>
      <c r="C240" s="49">
        <v>0</v>
      </c>
      <c r="D240" s="52" t="s">
        <v>126</v>
      </c>
      <c r="E240" s="52" t="s">
        <v>127</v>
      </c>
      <c r="F240" s="53">
        <v>105930</v>
      </c>
      <c r="G240" s="53">
        <v>-105929</v>
      </c>
      <c r="H240" s="53">
        <v>1</v>
      </c>
    </row>
    <row r="241" spans="1:8" x14ac:dyDescent="0.7">
      <c r="A241" s="47">
        <v>13</v>
      </c>
      <c r="B241" s="51">
        <v>100000080113</v>
      </c>
      <c r="C241" s="49">
        <v>0</v>
      </c>
      <c r="D241" s="52" t="s">
        <v>124</v>
      </c>
      <c r="E241" s="52" t="s">
        <v>128</v>
      </c>
      <c r="F241" s="53">
        <v>90000</v>
      </c>
      <c r="G241" s="53">
        <v>-89999</v>
      </c>
      <c r="H241" s="53">
        <v>1</v>
      </c>
    </row>
    <row r="242" spans="1:8" x14ac:dyDescent="0.7">
      <c r="A242" s="47">
        <v>14</v>
      </c>
      <c r="B242" s="51">
        <v>100000104315</v>
      </c>
      <c r="C242" s="49">
        <v>0</v>
      </c>
      <c r="D242" s="52" t="s">
        <v>129</v>
      </c>
      <c r="E242" s="52" t="s">
        <v>130</v>
      </c>
      <c r="F242" s="53">
        <v>25038</v>
      </c>
      <c r="G242" s="53">
        <v>-25037</v>
      </c>
      <c r="H242" s="53">
        <v>1</v>
      </c>
    </row>
    <row r="243" spans="1:8" x14ac:dyDescent="0.7">
      <c r="A243" s="47">
        <v>15</v>
      </c>
      <c r="B243" s="51">
        <v>100000104671</v>
      </c>
      <c r="C243" s="49">
        <v>0</v>
      </c>
      <c r="D243" s="52" t="s">
        <v>131</v>
      </c>
      <c r="E243" s="52" t="s">
        <v>95</v>
      </c>
      <c r="F243" s="53">
        <v>30000</v>
      </c>
      <c r="G243" s="53">
        <v>-29999</v>
      </c>
      <c r="H243" s="53">
        <v>1</v>
      </c>
    </row>
    <row r="244" spans="1:8" x14ac:dyDescent="0.7">
      <c r="A244" s="47">
        <v>16</v>
      </c>
      <c r="B244" s="51">
        <v>100000104672</v>
      </c>
      <c r="C244" s="49">
        <v>0</v>
      </c>
      <c r="D244" s="52" t="s">
        <v>131</v>
      </c>
      <c r="E244" s="52" t="s">
        <v>95</v>
      </c>
      <c r="F244" s="53">
        <v>30000</v>
      </c>
      <c r="G244" s="53">
        <v>-29999</v>
      </c>
      <c r="H244" s="53">
        <v>1</v>
      </c>
    </row>
    <row r="245" spans="1:8" x14ac:dyDescent="0.7">
      <c r="A245" s="47">
        <v>17</v>
      </c>
      <c r="B245" s="51">
        <v>100000104673</v>
      </c>
      <c r="C245" s="49">
        <v>0</v>
      </c>
      <c r="D245" s="52" t="s">
        <v>131</v>
      </c>
      <c r="E245" s="52" t="s">
        <v>95</v>
      </c>
      <c r="F245" s="53">
        <v>30000</v>
      </c>
      <c r="G245" s="53">
        <v>-29999</v>
      </c>
      <c r="H245" s="53">
        <v>1</v>
      </c>
    </row>
    <row r="246" spans="1:8" x14ac:dyDescent="0.7">
      <c r="A246" s="47">
        <v>18</v>
      </c>
      <c r="B246" s="51">
        <v>100000104713</v>
      </c>
      <c r="C246" s="49">
        <v>0</v>
      </c>
      <c r="D246" s="52" t="s">
        <v>131</v>
      </c>
      <c r="E246" s="52" t="s">
        <v>132</v>
      </c>
      <c r="F246" s="53">
        <v>34989</v>
      </c>
      <c r="G246" s="53">
        <v>-34988</v>
      </c>
      <c r="H246" s="53">
        <v>1</v>
      </c>
    </row>
    <row r="247" spans="1:8" x14ac:dyDescent="0.7">
      <c r="A247" s="47">
        <v>19</v>
      </c>
      <c r="B247" s="51">
        <v>100000104714</v>
      </c>
      <c r="C247" s="49">
        <v>0</v>
      </c>
      <c r="D247" s="52" t="s">
        <v>131</v>
      </c>
      <c r="E247" s="52" t="s">
        <v>132</v>
      </c>
      <c r="F247" s="53">
        <v>34989</v>
      </c>
      <c r="G247" s="53">
        <v>-34988</v>
      </c>
      <c r="H247" s="53">
        <v>1</v>
      </c>
    </row>
    <row r="248" spans="1:8" x14ac:dyDescent="0.7">
      <c r="A248" s="47">
        <v>20</v>
      </c>
      <c r="B248" s="51">
        <v>100000104316</v>
      </c>
      <c r="C248" s="49">
        <v>0</v>
      </c>
      <c r="D248" s="52" t="s">
        <v>129</v>
      </c>
      <c r="E248" s="52" t="s">
        <v>133</v>
      </c>
      <c r="F248" s="53">
        <v>8453</v>
      </c>
      <c r="G248" s="53">
        <v>-8452</v>
      </c>
      <c r="H248" s="53">
        <v>1</v>
      </c>
    </row>
    <row r="249" spans="1:8" x14ac:dyDescent="0.7">
      <c r="A249" s="47">
        <v>21</v>
      </c>
      <c r="B249" s="51">
        <v>100000104317</v>
      </c>
      <c r="C249" s="49">
        <v>0</v>
      </c>
      <c r="D249" s="52" t="s">
        <v>129</v>
      </c>
      <c r="E249" s="52" t="s">
        <v>134</v>
      </c>
      <c r="F249" s="53">
        <v>7490</v>
      </c>
      <c r="G249" s="53">
        <v>-7489</v>
      </c>
      <c r="H249" s="53">
        <v>1</v>
      </c>
    </row>
    <row r="250" spans="1:8" x14ac:dyDescent="0.7">
      <c r="A250" s="47">
        <v>22</v>
      </c>
      <c r="B250" s="51">
        <v>100000222652</v>
      </c>
      <c r="C250" s="49">
        <v>0</v>
      </c>
      <c r="D250" s="52" t="s">
        <v>135</v>
      </c>
      <c r="E250" s="52" t="s">
        <v>136</v>
      </c>
      <c r="F250" s="53">
        <v>1449.1</v>
      </c>
      <c r="G250" s="53">
        <v>-1448.1</v>
      </c>
      <c r="H250" s="53">
        <v>1</v>
      </c>
    </row>
    <row r="251" spans="1:8" x14ac:dyDescent="0.7">
      <c r="A251" s="47"/>
      <c r="B251" s="51">
        <v>100000222652</v>
      </c>
      <c r="C251" s="49">
        <v>1</v>
      </c>
      <c r="D251" s="52" t="s">
        <v>135</v>
      </c>
      <c r="E251" s="52" t="s">
        <v>136</v>
      </c>
      <c r="F251" s="53">
        <v>3767.65</v>
      </c>
      <c r="G251" s="53">
        <v>-3766.65</v>
      </c>
      <c r="H251" s="53">
        <v>1</v>
      </c>
    </row>
    <row r="252" spans="1:8" x14ac:dyDescent="0.7">
      <c r="A252" s="47">
        <v>23</v>
      </c>
      <c r="B252" s="51">
        <v>100000222653</v>
      </c>
      <c r="C252" s="49">
        <v>0</v>
      </c>
      <c r="D252" s="52" t="s">
        <v>135</v>
      </c>
      <c r="E252" s="52" t="s">
        <v>136</v>
      </c>
      <c r="F252" s="53">
        <v>1449.1</v>
      </c>
      <c r="G252" s="53">
        <v>-1448.1</v>
      </c>
      <c r="H252" s="53">
        <v>1</v>
      </c>
    </row>
    <row r="253" spans="1:8" x14ac:dyDescent="0.7">
      <c r="A253" s="47"/>
      <c r="B253" s="51">
        <v>100000222653</v>
      </c>
      <c r="C253" s="49">
        <v>1</v>
      </c>
      <c r="D253" s="52" t="s">
        <v>135</v>
      </c>
      <c r="E253" s="52" t="s">
        <v>136</v>
      </c>
      <c r="F253" s="53">
        <v>3767.65</v>
      </c>
      <c r="G253" s="53">
        <v>-3766.65</v>
      </c>
      <c r="H253" s="53">
        <v>1</v>
      </c>
    </row>
    <row r="254" spans="1:8" x14ac:dyDescent="0.7">
      <c r="A254" s="47">
        <v>24</v>
      </c>
      <c r="B254" s="51">
        <v>100000222654</v>
      </c>
      <c r="C254" s="49">
        <v>0</v>
      </c>
      <c r="D254" s="52" t="s">
        <v>135</v>
      </c>
      <c r="E254" s="52" t="s">
        <v>136</v>
      </c>
      <c r="F254" s="53">
        <v>1449.1</v>
      </c>
      <c r="G254" s="53">
        <v>-1448.1</v>
      </c>
      <c r="H254" s="53">
        <v>1</v>
      </c>
    </row>
    <row r="255" spans="1:8" x14ac:dyDescent="0.7">
      <c r="A255" s="47"/>
      <c r="B255" s="51">
        <v>100000222654</v>
      </c>
      <c r="C255" s="49">
        <v>1</v>
      </c>
      <c r="D255" s="52" t="s">
        <v>135</v>
      </c>
      <c r="E255" s="52" t="s">
        <v>136</v>
      </c>
      <c r="F255" s="53">
        <v>3767.65</v>
      </c>
      <c r="G255" s="53">
        <v>-3766.65</v>
      </c>
      <c r="H255" s="53">
        <v>1</v>
      </c>
    </row>
    <row r="256" spans="1:8" x14ac:dyDescent="0.7">
      <c r="A256" s="47">
        <v>25</v>
      </c>
      <c r="B256" s="51">
        <v>100000296631</v>
      </c>
      <c r="C256" s="49">
        <v>0</v>
      </c>
      <c r="D256" s="52" t="s">
        <v>77</v>
      </c>
      <c r="E256" s="52" t="s">
        <v>137</v>
      </c>
      <c r="F256" s="53">
        <v>1449.1</v>
      </c>
      <c r="G256" s="53">
        <v>-1448.1</v>
      </c>
      <c r="H256" s="53">
        <v>1</v>
      </c>
    </row>
    <row r="257" spans="1:8" x14ac:dyDescent="0.7">
      <c r="A257" s="47"/>
      <c r="B257" s="51">
        <v>100000296631</v>
      </c>
      <c r="C257" s="49">
        <v>1</v>
      </c>
      <c r="D257" s="52" t="s">
        <v>77</v>
      </c>
      <c r="E257" s="52" t="s">
        <v>137</v>
      </c>
      <c r="F257" s="53">
        <v>3767.65</v>
      </c>
      <c r="G257" s="53">
        <v>-3766.65</v>
      </c>
      <c r="H257" s="53">
        <v>1</v>
      </c>
    </row>
    <row r="258" spans="1:8" x14ac:dyDescent="0.7">
      <c r="A258" s="47">
        <v>26</v>
      </c>
      <c r="B258" s="51">
        <v>100000296632</v>
      </c>
      <c r="C258" s="49">
        <v>0</v>
      </c>
      <c r="D258" s="52" t="s">
        <v>77</v>
      </c>
      <c r="E258" s="52" t="s">
        <v>137</v>
      </c>
      <c r="F258" s="53">
        <v>1449.1</v>
      </c>
      <c r="G258" s="53">
        <v>-1448.1</v>
      </c>
      <c r="H258" s="53">
        <v>1</v>
      </c>
    </row>
    <row r="259" spans="1:8" x14ac:dyDescent="0.7">
      <c r="A259" s="47"/>
      <c r="B259" s="51">
        <v>100000296632</v>
      </c>
      <c r="C259" s="49">
        <v>1</v>
      </c>
      <c r="D259" s="52" t="s">
        <v>77</v>
      </c>
      <c r="E259" s="52" t="s">
        <v>137</v>
      </c>
      <c r="F259" s="53">
        <v>3767.65</v>
      </c>
      <c r="G259" s="53">
        <v>-3766.65</v>
      </c>
      <c r="H259" s="53">
        <v>1</v>
      </c>
    </row>
    <row r="260" spans="1:8" x14ac:dyDescent="0.7">
      <c r="A260" s="47">
        <v>27</v>
      </c>
      <c r="B260" s="51">
        <v>100000296633</v>
      </c>
      <c r="C260" s="49">
        <v>0</v>
      </c>
      <c r="D260" s="52" t="s">
        <v>77</v>
      </c>
      <c r="E260" s="52" t="s">
        <v>138</v>
      </c>
      <c r="F260" s="53">
        <v>1670.28</v>
      </c>
      <c r="G260" s="53">
        <v>-1669.28</v>
      </c>
      <c r="H260" s="53">
        <v>1</v>
      </c>
    </row>
    <row r="261" spans="1:8" x14ac:dyDescent="0.7">
      <c r="A261" s="47"/>
      <c r="B261" s="51">
        <v>100000296633</v>
      </c>
      <c r="C261" s="49">
        <v>1</v>
      </c>
      <c r="D261" s="52" t="s">
        <v>77</v>
      </c>
      <c r="E261" s="52" t="s">
        <v>138</v>
      </c>
      <c r="F261" s="53">
        <v>4342.72</v>
      </c>
      <c r="G261" s="53">
        <v>-4341.72</v>
      </c>
      <c r="H261" s="53">
        <v>1</v>
      </c>
    </row>
    <row r="262" spans="1:8" x14ac:dyDescent="0.7">
      <c r="A262" s="47">
        <v>28</v>
      </c>
      <c r="B262" s="51">
        <v>100000296634</v>
      </c>
      <c r="C262" s="49">
        <v>0</v>
      </c>
      <c r="D262" s="52" t="s">
        <v>77</v>
      </c>
      <c r="E262" s="52" t="s">
        <v>138</v>
      </c>
      <c r="F262" s="53">
        <v>1670.28</v>
      </c>
      <c r="G262" s="53">
        <v>-1669.28</v>
      </c>
      <c r="H262" s="53">
        <v>1</v>
      </c>
    </row>
    <row r="263" spans="1:8" x14ac:dyDescent="0.7">
      <c r="A263" s="47"/>
      <c r="B263" s="51">
        <v>100000296634</v>
      </c>
      <c r="C263" s="49">
        <v>1</v>
      </c>
      <c r="D263" s="52" t="s">
        <v>77</v>
      </c>
      <c r="E263" s="52" t="s">
        <v>138</v>
      </c>
      <c r="F263" s="53">
        <v>4342.72</v>
      </c>
      <c r="G263" s="53">
        <v>-4341.72</v>
      </c>
      <c r="H263" s="53">
        <v>1</v>
      </c>
    </row>
    <row r="264" spans="1:8" x14ac:dyDescent="0.7">
      <c r="A264" s="47">
        <v>29</v>
      </c>
      <c r="B264" s="51">
        <v>100000296635</v>
      </c>
      <c r="C264" s="49">
        <v>0</v>
      </c>
      <c r="D264" s="52" t="s">
        <v>77</v>
      </c>
      <c r="E264" s="52" t="s">
        <v>138</v>
      </c>
      <c r="F264" s="53">
        <v>1670.28</v>
      </c>
      <c r="G264" s="53">
        <v>-1669.28</v>
      </c>
      <c r="H264" s="53">
        <v>1</v>
      </c>
    </row>
    <row r="265" spans="1:8" x14ac:dyDescent="0.7">
      <c r="A265" s="47"/>
      <c r="B265" s="51">
        <v>100000296635</v>
      </c>
      <c r="C265" s="49">
        <v>1</v>
      </c>
      <c r="D265" s="52" t="s">
        <v>77</v>
      </c>
      <c r="E265" s="52" t="s">
        <v>138</v>
      </c>
      <c r="F265" s="53">
        <v>4342.72</v>
      </c>
      <c r="G265" s="53">
        <v>-4341.72</v>
      </c>
      <c r="H265" s="53">
        <v>1</v>
      </c>
    </row>
    <row r="266" spans="1:8" x14ac:dyDescent="0.7">
      <c r="A266" s="47">
        <v>30</v>
      </c>
      <c r="B266" s="51">
        <v>100000296636</v>
      </c>
      <c r="C266" s="49">
        <v>0</v>
      </c>
      <c r="D266" s="52" t="s">
        <v>77</v>
      </c>
      <c r="E266" s="52" t="s">
        <v>138</v>
      </c>
      <c r="F266" s="53">
        <v>1670.28</v>
      </c>
      <c r="G266" s="53">
        <v>-1669.28</v>
      </c>
      <c r="H266" s="53">
        <v>1</v>
      </c>
    </row>
    <row r="267" spans="1:8" x14ac:dyDescent="0.7">
      <c r="A267" s="47"/>
      <c r="B267" s="51">
        <v>100000296636</v>
      </c>
      <c r="C267" s="49">
        <v>1</v>
      </c>
      <c r="D267" s="52" t="s">
        <v>77</v>
      </c>
      <c r="E267" s="52" t="s">
        <v>138</v>
      </c>
      <c r="F267" s="53">
        <v>4342.72</v>
      </c>
      <c r="G267" s="53">
        <v>-4341.72</v>
      </c>
      <c r="H267" s="53">
        <v>1</v>
      </c>
    </row>
    <row r="268" spans="1:8" x14ac:dyDescent="0.7">
      <c r="A268" s="47">
        <v>31</v>
      </c>
      <c r="B268" s="51">
        <v>100000296637</v>
      </c>
      <c r="C268" s="49">
        <v>0</v>
      </c>
      <c r="D268" s="52" t="s">
        <v>77</v>
      </c>
      <c r="E268" s="52" t="s">
        <v>138</v>
      </c>
      <c r="F268" s="53">
        <v>1670.28</v>
      </c>
      <c r="G268" s="53">
        <v>-1669.28</v>
      </c>
      <c r="H268" s="53">
        <v>1</v>
      </c>
    </row>
    <row r="269" spans="1:8" x14ac:dyDescent="0.7">
      <c r="A269" s="47"/>
      <c r="B269" s="51">
        <v>100000296637</v>
      </c>
      <c r="C269" s="49">
        <v>1</v>
      </c>
      <c r="D269" s="52" t="s">
        <v>77</v>
      </c>
      <c r="E269" s="52" t="s">
        <v>138</v>
      </c>
      <c r="F269" s="53">
        <v>4342.72</v>
      </c>
      <c r="G269" s="53">
        <v>-4341.72</v>
      </c>
      <c r="H269" s="53">
        <v>1</v>
      </c>
    </row>
    <row r="270" spans="1:8" x14ac:dyDescent="0.7">
      <c r="A270" s="47">
        <v>32</v>
      </c>
      <c r="B270" s="51">
        <v>100000296638</v>
      </c>
      <c r="C270" s="49">
        <v>0</v>
      </c>
      <c r="D270" s="52" t="s">
        <v>77</v>
      </c>
      <c r="E270" s="52" t="s">
        <v>138</v>
      </c>
      <c r="F270" s="53">
        <v>1670.28</v>
      </c>
      <c r="G270" s="53">
        <v>-1669.28</v>
      </c>
      <c r="H270" s="53">
        <v>1</v>
      </c>
    </row>
    <row r="271" spans="1:8" x14ac:dyDescent="0.7">
      <c r="A271" s="47"/>
      <c r="B271" s="51">
        <v>100000296638</v>
      </c>
      <c r="C271" s="49">
        <v>1</v>
      </c>
      <c r="D271" s="52" t="s">
        <v>77</v>
      </c>
      <c r="E271" s="52" t="s">
        <v>138</v>
      </c>
      <c r="F271" s="53">
        <v>4342.72</v>
      </c>
      <c r="G271" s="53">
        <v>-4341.72</v>
      </c>
      <c r="H271" s="53">
        <v>1</v>
      </c>
    </row>
    <row r="272" spans="1:8" x14ac:dyDescent="0.7">
      <c r="A272" s="47">
        <v>33</v>
      </c>
      <c r="B272" s="51">
        <v>100000296639</v>
      </c>
      <c r="C272" s="49">
        <v>0</v>
      </c>
      <c r="D272" s="52" t="s">
        <v>77</v>
      </c>
      <c r="E272" s="52" t="s">
        <v>138</v>
      </c>
      <c r="F272" s="53">
        <v>1670.28</v>
      </c>
      <c r="G272" s="53">
        <v>-1669.28</v>
      </c>
      <c r="H272" s="53">
        <v>1</v>
      </c>
    </row>
    <row r="273" spans="1:8" x14ac:dyDescent="0.7">
      <c r="A273" s="47"/>
      <c r="B273" s="51">
        <v>100000296639</v>
      </c>
      <c r="C273" s="49">
        <v>1</v>
      </c>
      <c r="D273" s="52" t="s">
        <v>77</v>
      </c>
      <c r="E273" s="52" t="s">
        <v>138</v>
      </c>
      <c r="F273" s="53">
        <v>4342.72</v>
      </c>
      <c r="G273" s="53">
        <v>-4341.72</v>
      </c>
      <c r="H273" s="53">
        <v>1</v>
      </c>
    </row>
    <row r="274" spans="1:8" x14ac:dyDescent="0.7">
      <c r="A274" s="47">
        <v>34</v>
      </c>
      <c r="B274" s="51">
        <v>100000297035</v>
      </c>
      <c r="C274" s="49">
        <v>0</v>
      </c>
      <c r="D274" s="52" t="s">
        <v>77</v>
      </c>
      <c r="E274" s="52" t="s">
        <v>139</v>
      </c>
      <c r="F274" s="53">
        <v>153500</v>
      </c>
      <c r="G274" s="53">
        <v>-153499</v>
      </c>
      <c r="H274" s="53">
        <v>1</v>
      </c>
    </row>
    <row r="275" spans="1:8" x14ac:dyDescent="0.7">
      <c r="A275" s="54" t="s">
        <v>32</v>
      </c>
      <c r="B275" s="81" t="str">
        <f>+A227</f>
        <v>หมวดสินทรัพย์ 12060100 ครุภัณฑ์สนง. (ที่หมดอายุการใช้งาน)</v>
      </c>
      <c r="C275" s="82"/>
      <c r="D275" s="82"/>
      <c r="E275" s="83"/>
      <c r="F275" s="53">
        <f>SUM(F229:F274)</f>
        <v>823163.75</v>
      </c>
      <c r="G275" s="53">
        <f>SUM(G229:G274)</f>
        <v>-823117.75</v>
      </c>
      <c r="H275" s="53">
        <f>SUM(H229:H274)</f>
        <v>46</v>
      </c>
    </row>
    <row r="276" spans="1:8" x14ac:dyDescent="0.7">
      <c r="A276" s="47"/>
      <c r="B276" s="84" t="s">
        <v>34</v>
      </c>
      <c r="C276" s="85"/>
      <c r="D276" s="85"/>
      <c r="E276" s="86"/>
      <c r="F276" s="53">
        <f>+F275+F225</f>
        <v>4417926.5999999903</v>
      </c>
      <c r="G276" s="53">
        <f>+G275+G225</f>
        <v>-1692252.270000003</v>
      </c>
      <c r="H276" s="53">
        <f>+H275+H225</f>
        <v>2725674.3299999987</v>
      </c>
    </row>
    <row r="278" spans="1:8" x14ac:dyDescent="0.7">
      <c r="A278" s="42" t="s">
        <v>140</v>
      </c>
      <c r="B278" s="43"/>
      <c r="C278" s="44"/>
      <c r="F278" s="45"/>
      <c r="G278" s="45"/>
      <c r="H278" s="45"/>
    </row>
    <row r="279" spans="1:8" x14ac:dyDescent="0.7">
      <c r="A279" s="47" t="s">
        <v>1</v>
      </c>
      <c r="B279" s="48" t="s">
        <v>54</v>
      </c>
      <c r="C279" s="49" t="s">
        <v>55</v>
      </c>
      <c r="D279" s="49" t="s">
        <v>56</v>
      </c>
      <c r="E279" s="49" t="s">
        <v>57</v>
      </c>
      <c r="F279" s="50" t="s">
        <v>58</v>
      </c>
      <c r="G279" s="50" t="s">
        <v>59</v>
      </c>
      <c r="H279" s="50" t="s">
        <v>60</v>
      </c>
    </row>
    <row r="280" spans="1:8" x14ac:dyDescent="0.7">
      <c r="A280" s="47">
        <v>1</v>
      </c>
      <c r="B280" s="51">
        <v>100000195744</v>
      </c>
      <c r="C280" s="49">
        <v>0</v>
      </c>
      <c r="D280" s="52" t="s">
        <v>92</v>
      </c>
      <c r="E280" s="52" t="s">
        <v>141</v>
      </c>
      <c r="F280" s="53">
        <v>685859</v>
      </c>
      <c r="G280" s="53">
        <v>-600361.51</v>
      </c>
      <c r="H280" s="53">
        <v>85497.49</v>
      </c>
    </row>
    <row r="281" spans="1:8" x14ac:dyDescent="0.7">
      <c r="A281" s="47">
        <v>2</v>
      </c>
      <c r="B281" s="51">
        <v>100000195745</v>
      </c>
      <c r="C281" s="49">
        <v>0</v>
      </c>
      <c r="D281" s="52" t="s">
        <v>92</v>
      </c>
      <c r="E281" s="52" t="s">
        <v>141</v>
      </c>
      <c r="F281" s="53">
        <v>685859</v>
      </c>
      <c r="G281" s="53">
        <v>-600361.51</v>
      </c>
      <c r="H281" s="53">
        <v>85497.49</v>
      </c>
    </row>
    <row r="282" spans="1:8" x14ac:dyDescent="0.7">
      <c r="A282" s="47">
        <v>3</v>
      </c>
      <c r="B282" s="51">
        <v>100000195746</v>
      </c>
      <c r="C282" s="49">
        <v>0</v>
      </c>
      <c r="D282" s="52" t="s">
        <v>92</v>
      </c>
      <c r="E282" s="52" t="s">
        <v>141</v>
      </c>
      <c r="F282" s="53">
        <v>685859</v>
      </c>
      <c r="G282" s="53">
        <v>-600361.51</v>
      </c>
      <c r="H282" s="53">
        <v>85497.49</v>
      </c>
    </row>
    <row r="283" spans="1:8" x14ac:dyDescent="0.7">
      <c r="A283" s="47">
        <v>4</v>
      </c>
      <c r="B283" s="51">
        <v>100000195747</v>
      </c>
      <c r="C283" s="49">
        <v>0</v>
      </c>
      <c r="D283" s="52" t="s">
        <v>92</v>
      </c>
      <c r="E283" s="52" t="s">
        <v>141</v>
      </c>
      <c r="F283" s="53">
        <v>685859</v>
      </c>
      <c r="G283" s="53">
        <v>-600361.51</v>
      </c>
      <c r="H283" s="53">
        <v>85497.49</v>
      </c>
    </row>
    <row r="284" spans="1:8" x14ac:dyDescent="0.7">
      <c r="A284" s="47">
        <v>5</v>
      </c>
      <c r="B284" s="51">
        <v>100000195748</v>
      </c>
      <c r="C284" s="49">
        <v>0</v>
      </c>
      <c r="D284" s="52" t="s">
        <v>92</v>
      </c>
      <c r="E284" s="52" t="s">
        <v>141</v>
      </c>
      <c r="F284" s="53">
        <v>685859</v>
      </c>
      <c r="G284" s="53">
        <v>-600361.51</v>
      </c>
      <c r="H284" s="53">
        <v>85497.49</v>
      </c>
    </row>
    <row r="285" spans="1:8" x14ac:dyDescent="0.7">
      <c r="A285" s="47">
        <v>6</v>
      </c>
      <c r="B285" s="51">
        <v>100000195749</v>
      </c>
      <c r="C285" s="49">
        <v>0</v>
      </c>
      <c r="D285" s="52" t="s">
        <v>92</v>
      </c>
      <c r="E285" s="52" t="s">
        <v>141</v>
      </c>
      <c r="F285" s="53">
        <v>685859</v>
      </c>
      <c r="G285" s="53">
        <v>-600361.51</v>
      </c>
      <c r="H285" s="53">
        <v>85497.49</v>
      </c>
    </row>
    <row r="286" spans="1:8" x14ac:dyDescent="0.7">
      <c r="A286" s="47">
        <v>7</v>
      </c>
      <c r="B286" s="51">
        <v>100000195750</v>
      </c>
      <c r="C286" s="49">
        <v>0</v>
      </c>
      <c r="D286" s="52" t="s">
        <v>92</v>
      </c>
      <c r="E286" s="52" t="s">
        <v>141</v>
      </c>
      <c r="F286" s="53">
        <v>685859</v>
      </c>
      <c r="G286" s="53">
        <v>-600361.51</v>
      </c>
      <c r="H286" s="53">
        <v>85497.49</v>
      </c>
    </row>
    <row r="287" spans="1:8" x14ac:dyDescent="0.7">
      <c r="A287" s="47">
        <v>8</v>
      </c>
      <c r="B287" s="51">
        <v>100000195751</v>
      </c>
      <c r="C287" s="49">
        <v>0</v>
      </c>
      <c r="D287" s="52" t="s">
        <v>92</v>
      </c>
      <c r="E287" s="52" t="s">
        <v>141</v>
      </c>
      <c r="F287" s="53">
        <v>685859</v>
      </c>
      <c r="G287" s="53">
        <v>-600361.51</v>
      </c>
      <c r="H287" s="53">
        <v>85497.49</v>
      </c>
    </row>
    <row r="288" spans="1:8" x14ac:dyDescent="0.7">
      <c r="A288" s="47">
        <v>9</v>
      </c>
      <c r="B288" s="51">
        <v>100000195752</v>
      </c>
      <c r="C288" s="49">
        <v>0</v>
      </c>
      <c r="D288" s="52" t="s">
        <v>92</v>
      </c>
      <c r="E288" s="52" t="s">
        <v>141</v>
      </c>
      <c r="F288" s="53">
        <v>685859</v>
      </c>
      <c r="G288" s="53">
        <v>-600361.51</v>
      </c>
      <c r="H288" s="53">
        <v>85497.49</v>
      </c>
    </row>
    <row r="289" spans="1:8" x14ac:dyDescent="0.7">
      <c r="A289" s="47">
        <v>10</v>
      </c>
      <c r="B289" s="51">
        <v>100000195753</v>
      </c>
      <c r="C289" s="49">
        <v>0</v>
      </c>
      <c r="D289" s="52" t="s">
        <v>92</v>
      </c>
      <c r="E289" s="52" t="s">
        <v>141</v>
      </c>
      <c r="F289" s="53">
        <v>685859</v>
      </c>
      <c r="G289" s="53">
        <v>-600361.51</v>
      </c>
      <c r="H289" s="53">
        <v>85497.49</v>
      </c>
    </row>
    <row r="290" spans="1:8" x14ac:dyDescent="0.7">
      <c r="A290" s="47">
        <v>11</v>
      </c>
      <c r="B290" s="51">
        <v>100000195754</v>
      </c>
      <c r="C290" s="49">
        <v>0</v>
      </c>
      <c r="D290" s="52" t="s">
        <v>92</v>
      </c>
      <c r="E290" s="52" t="s">
        <v>141</v>
      </c>
      <c r="F290" s="53">
        <v>685859</v>
      </c>
      <c r="G290" s="53">
        <v>-600361.51</v>
      </c>
      <c r="H290" s="53">
        <v>85497.49</v>
      </c>
    </row>
    <row r="291" spans="1:8" x14ac:dyDescent="0.7">
      <c r="A291" s="47">
        <v>12</v>
      </c>
      <c r="B291" s="51">
        <v>100000195755</v>
      </c>
      <c r="C291" s="49">
        <v>0</v>
      </c>
      <c r="D291" s="52" t="s">
        <v>92</v>
      </c>
      <c r="E291" s="52" t="s">
        <v>141</v>
      </c>
      <c r="F291" s="53">
        <v>685859</v>
      </c>
      <c r="G291" s="53">
        <v>-600361.51</v>
      </c>
      <c r="H291" s="53">
        <v>85497.49</v>
      </c>
    </row>
    <row r="292" spans="1:8" x14ac:dyDescent="0.7">
      <c r="A292" s="47">
        <v>13</v>
      </c>
      <c r="B292" s="51">
        <v>100000195756</v>
      </c>
      <c r="C292" s="49">
        <v>0</v>
      </c>
      <c r="D292" s="52" t="s">
        <v>92</v>
      </c>
      <c r="E292" s="52" t="s">
        <v>141</v>
      </c>
      <c r="F292" s="53">
        <v>685859</v>
      </c>
      <c r="G292" s="53">
        <v>-600361.51</v>
      </c>
      <c r="H292" s="53">
        <v>85497.49</v>
      </c>
    </row>
    <row r="293" spans="1:8" x14ac:dyDescent="0.7">
      <c r="A293" s="47">
        <v>14</v>
      </c>
      <c r="B293" s="51">
        <v>100000195757</v>
      </c>
      <c r="C293" s="49">
        <v>0</v>
      </c>
      <c r="D293" s="52" t="s">
        <v>92</v>
      </c>
      <c r="E293" s="52" t="s">
        <v>141</v>
      </c>
      <c r="F293" s="53">
        <v>685859</v>
      </c>
      <c r="G293" s="53">
        <v>-600361.51</v>
      </c>
      <c r="H293" s="53">
        <v>85497.49</v>
      </c>
    </row>
    <row r="294" spans="1:8" x14ac:dyDescent="0.7">
      <c r="A294" s="47">
        <v>15</v>
      </c>
      <c r="B294" s="51">
        <v>100000195758</v>
      </c>
      <c r="C294" s="49">
        <v>0</v>
      </c>
      <c r="D294" s="52" t="s">
        <v>92</v>
      </c>
      <c r="E294" s="52" t="s">
        <v>141</v>
      </c>
      <c r="F294" s="53">
        <v>685859</v>
      </c>
      <c r="G294" s="53">
        <v>-600361.51</v>
      </c>
      <c r="H294" s="53">
        <v>85497.49</v>
      </c>
    </row>
    <row r="295" spans="1:8" x14ac:dyDescent="0.7">
      <c r="A295" s="47">
        <v>16</v>
      </c>
      <c r="B295" s="51">
        <v>100000195759</v>
      </c>
      <c r="C295" s="49">
        <v>0</v>
      </c>
      <c r="D295" s="52" t="s">
        <v>92</v>
      </c>
      <c r="E295" s="52" t="s">
        <v>141</v>
      </c>
      <c r="F295" s="53">
        <v>685859</v>
      </c>
      <c r="G295" s="53">
        <v>-600361.51</v>
      </c>
      <c r="H295" s="53">
        <v>85497.49</v>
      </c>
    </row>
    <row r="296" spans="1:8" x14ac:dyDescent="0.7">
      <c r="A296" s="47">
        <v>17</v>
      </c>
      <c r="B296" s="51">
        <v>100000195760</v>
      </c>
      <c r="C296" s="49">
        <v>0</v>
      </c>
      <c r="D296" s="52" t="s">
        <v>92</v>
      </c>
      <c r="E296" s="52" t="s">
        <v>141</v>
      </c>
      <c r="F296" s="53">
        <v>685859</v>
      </c>
      <c r="G296" s="53">
        <v>-600361.51</v>
      </c>
      <c r="H296" s="53">
        <v>85497.49</v>
      </c>
    </row>
    <row r="297" spans="1:8" x14ac:dyDescent="0.7">
      <c r="A297" s="47">
        <v>18</v>
      </c>
      <c r="B297" s="51">
        <v>100000195761</v>
      </c>
      <c r="C297" s="49">
        <v>0</v>
      </c>
      <c r="D297" s="52" t="s">
        <v>92</v>
      </c>
      <c r="E297" s="52" t="s">
        <v>141</v>
      </c>
      <c r="F297" s="53">
        <v>685859</v>
      </c>
      <c r="G297" s="53">
        <v>-600361.51</v>
      </c>
      <c r="H297" s="53">
        <v>85497.49</v>
      </c>
    </row>
    <row r="298" spans="1:8" x14ac:dyDescent="0.7">
      <c r="A298" s="47">
        <v>19</v>
      </c>
      <c r="B298" s="51">
        <v>100000195762</v>
      </c>
      <c r="C298" s="49">
        <v>0</v>
      </c>
      <c r="D298" s="52" t="s">
        <v>92</v>
      </c>
      <c r="E298" s="52" t="s">
        <v>141</v>
      </c>
      <c r="F298" s="53">
        <v>685859</v>
      </c>
      <c r="G298" s="53">
        <v>-600361.51</v>
      </c>
      <c r="H298" s="53">
        <v>85497.49</v>
      </c>
    </row>
    <row r="299" spans="1:8" x14ac:dyDescent="0.7">
      <c r="A299" s="47">
        <v>20</v>
      </c>
      <c r="B299" s="51">
        <v>100000195763</v>
      </c>
      <c r="C299" s="49">
        <v>0</v>
      </c>
      <c r="D299" s="52" t="s">
        <v>92</v>
      </c>
      <c r="E299" s="52" t="s">
        <v>141</v>
      </c>
      <c r="F299" s="53">
        <v>685859</v>
      </c>
      <c r="G299" s="53">
        <v>-600361.51</v>
      </c>
      <c r="H299" s="53">
        <v>85497.49</v>
      </c>
    </row>
    <row r="300" spans="1:8" x14ac:dyDescent="0.7">
      <c r="A300" s="47">
        <v>21</v>
      </c>
      <c r="B300" s="51">
        <v>100000195764</v>
      </c>
      <c r="C300" s="49">
        <v>0</v>
      </c>
      <c r="D300" s="52" t="s">
        <v>92</v>
      </c>
      <c r="E300" s="52" t="s">
        <v>141</v>
      </c>
      <c r="F300" s="53">
        <v>685859</v>
      </c>
      <c r="G300" s="53">
        <v>-600361.51</v>
      </c>
      <c r="H300" s="53">
        <v>85497.49</v>
      </c>
    </row>
    <row r="301" spans="1:8" x14ac:dyDescent="0.7">
      <c r="A301" s="47">
        <v>22</v>
      </c>
      <c r="B301" s="51">
        <v>100000195765</v>
      </c>
      <c r="C301" s="49">
        <v>0</v>
      </c>
      <c r="D301" s="52" t="s">
        <v>92</v>
      </c>
      <c r="E301" s="52" t="s">
        <v>141</v>
      </c>
      <c r="F301" s="53">
        <v>685859</v>
      </c>
      <c r="G301" s="53">
        <v>-600361.51</v>
      </c>
      <c r="H301" s="53">
        <v>85497.49</v>
      </c>
    </row>
    <row r="302" spans="1:8" x14ac:dyDescent="0.7">
      <c r="A302" s="47">
        <v>23</v>
      </c>
      <c r="B302" s="51">
        <v>100000195766</v>
      </c>
      <c r="C302" s="49">
        <v>0</v>
      </c>
      <c r="D302" s="52" t="s">
        <v>92</v>
      </c>
      <c r="E302" s="52" t="s">
        <v>141</v>
      </c>
      <c r="F302" s="53">
        <v>685859</v>
      </c>
      <c r="G302" s="53">
        <v>-600361.51</v>
      </c>
      <c r="H302" s="53">
        <v>85497.49</v>
      </c>
    </row>
    <row r="303" spans="1:8" x14ac:dyDescent="0.7">
      <c r="A303" s="47">
        <v>24</v>
      </c>
      <c r="B303" s="51">
        <v>100000195767</v>
      </c>
      <c r="C303" s="49">
        <v>0</v>
      </c>
      <c r="D303" s="52" t="s">
        <v>92</v>
      </c>
      <c r="E303" s="52" t="s">
        <v>141</v>
      </c>
      <c r="F303" s="53">
        <v>685859</v>
      </c>
      <c r="G303" s="53">
        <v>-600361.51</v>
      </c>
      <c r="H303" s="53">
        <v>85497.49</v>
      </c>
    </row>
    <row r="304" spans="1:8" x14ac:dyDescent="0.7">
      <c r="A304" s="47">
        <v>25</v>
      </c>
      <c r="B304" s="51">
        <v>100000195768</v>
      </c>
      <c r="C304" s="49">
        <v>0</v>
      </c>
      <c r="D304" s="52" t="s">
        <v>92</v>
      </c>
      <c r="E304" s="52" t="s">
        <v>141</v>
      </c>
      <c r="F304" s="53">
        <v>685859</v>
      </c>
      <c r="G304" s="53">
        <v>-600361.51</v>
      </c>
      <c r="H304" s="53">
        <v>85497.49</v>
      </c>
    </row>
    <row r="305" spans="1:8" x14ac:dyDescent="0.7">
      <c r="A305" s="47">
        <v>26</v>
      </c>
      <c r="B305" s="51">
        <v>100000204107</v>
      </c>
      <c r="C305" s="49">
        <v>0</v>
      </c>
      <c r="D305" s="52" t="s">
        <v>142</v>
      </c>
      <c r="E305" s="52" t="s">
        <v>143</v>
      </c>
      <c r="F305" s="53">
        <v>1290420</v>
      </c>
      <c r="G305" s="53">
        <v>-1089786.21</v>
      </c>
      <c r="H305" s="53">
        <v>200633.79</v>
      </c>
    </row>
    <row r="306" spans="1:8" x14ac:dyDescent="0.7">
      <c r="A306" s="47">
        <v>27</v>
      </c>
      <c r="B306" s="51">
        <v>100000238178</v>
      </c>
      <c r="C306" s="49">
        <v>0</v>
      </c>
      <c r="D306" s="52" t="s">
        <v>144</v>
      </c>
      <c r="E306" s="52" t="s">
        <v>145</v>
      </c>
      <c r="F306" s="53">
        <v>894500</v>
      </c>
      <c r="G306" s="53">
        <v>-647213.26</v>
      </c>
      <c r="H306" s="53">
        <v>247286.74</v>
      </c>
    </row>
    <row r="307" spans="1:8" x14ac:dyDescent="0.7">
      <c r="A307" s="47">
        <v>28</v>
      </c>
      <c r="B307" s="51">
        <v>100000238179</v>
      </c>
      <c r="C307" s="49">
        <v>0</v>
      </c>
      <c r="D307" s="52" t="s">
        <v>144</v>
      </c>
      <c r="E307" s="52" t="s">
        <v>145</v>
      </c>
      <c r="F307" s="53">
        <v>894500</v>
      </c>
      <c r="G307" s="53">
        <v>-647213.26</v>
      </c>
      <c r="H307" s="53">
        <v>247286.74</v>
      </c>
    </row>
    <row r="308" spans="1:8" x14ac:dyDescent="0.7">
      <c r="A308" s="47">
        <v>29</v>
      </c>
      <c r="B308" s="51">
        <v>100000238180</v>
      </c>
      <c r="C308" s="49">
        <v>0</v>
      </c>
      <c r="D308" s="52" t="s">
        <v>144</v>
      </c>
      <c r="E308" s="52" t="s">
        <v>145</v>
      </c>
      <c r="F308" s="53">
        <v>894500</v>
      </c>
      <c r="G308" s="53">
        <v>-647213.26</v>
      </c>
      <c r="H308" s="53">
        <v>247286.74</v>
      </c>
    </row>
    <row r="309" spans="1:8" x14ac:dyDescent="0.7">
      <c r="A309" s="47">
        <v>30</v>
      </c>
      <c r="B309" s="51">
        <v>100000238181</v>
      </c>
      <c r="C309" s="49">
        <v>0</v>
      </c>
      <c r="D309" s="52" t="s">
        <v>144</v>
      </c>
      <c r="E309" s="52" t="s">
        <v>145</v>
      </c>
      <c r="F309" s="53">
        <v>894500</v>
      </c>
      <c r="G309" s="53">
        <v>-647213.26</v>
      </c>
      <c r="H309" s="53">
        <v>247286.74</v>
      </c>
    </row>
    <row r="310" spans="1:8" x14ac:dyDescent="0.7">
      <c r="A310" s="47">
        <v>31</v>
      </c>
      <c r="B310" s="51">
        <v>100000238182</v>
      </c>
      <c r="C310" s="49">
        <v>0</v>
      </c>
      <c r="D310" s="52" t="s">
        <v>144</v>
      </c>
      <c r="E310" s="52" t="s">
        <v>145</v>
      </c>
      <c r="F310" s="53">
        <v>894500</v>
      </c>
      <c r="G310" s="53">
        <v>-647213.26</v>
      </c>
      <c r="H310" s="53">
        <v>247286.74</v>
      </c>
    </row>
    <row r="311" spans="1:8" x14ac:dyDescent="0.7">
      <c r="A311" s="47">
        <v>32</v>
      </c>
      <c r="B311" s="51">
        <v>100000238183</v>
      </c>
      <c r="C311" s="49">
        <v>0</v>
      </c>
      <c r="D311" s="52" t="s">
        <v>144</v>
      </c>
      <c r="E311" s="52" t="s">
        <v>145</v>
      </c>
      <c r="F311" s="53">
        <v>894500</v>
      </c>
      <c r="G311" s="53">
        <v>-647213.26</v>
      </c>
      <c r="H311" s="53">
        <v>247286.74</v>
      </c>
    </row>
    <row r="312" spans="1:8" x14ac:dyDescent="0.7">
      <c r="A312" s="47">
        <v>33</v>
      </c>
      <c r="B312" s="51">
        <v>100000238184</v>
      </c>
      <c r="C312" s="49">
        <v>0</v>
      </c>
      <c r="D312" s="52" t="s">
        <v>144</v>
      </c>
      <c r="E312" s="52" t="s">
        <v>145</v>
      </c>
      <c r="F312" s="53">
        <v>894500</v>
      </c>
      <c r="G312" s="53">
        <v>-647213.26</v>
      </c>
      <c r="H312" s="53">
        <v>247286.74</v>
      </c>
    </row>
    <row r="313" spans="1:8" x14ac:dyDescent="0.7">
      <c r="A313" s="47">
        <v>34</v>
      </c>
      <c r="B313" s="51">
        <v>100000238185</v>
      </c>
      <c r="C313" s="49">
        <v>0</v>
      </c>
      <c r="D313" s="52" t="s">
        <v>144</v>
      </c>
      <c r="E313" s="52" t="s">
        <v>145</v>
      </c>
      <c r="F313" s="53">
        <v>894500</v>
      </c>
      <c r="G313" s="53">
        <v>-647213.26</v>
      </c>
      <c r="H313" s="53">
        <v>247286.74</v>
      </c>
    </row>
    <row r="314" spans="1:8" x14ac:dyDescent="0.7">
      <c r="A314" s="47">
        <v>35</v>
      </c>
      <c r="B314" s="51">
        <v>100000238186</v>
      </c>
      <c r="C314" s="49">
        <v>0</v>
      </c>
      <c r="D314" s="52" t="s">
        <v>144</v>
      </c>
      <c r="E314" s="52" t="s">
        <v>145</v>
      </c>
      <c r="F314" s="53">
        <v>894500</v>
      </c>
      <c r="G314" s="53">
        <v>-647213.26</v>
      </c>
      <c r="H314" s="53">
        <v>247286.74</v>
      </c>
    </row>
    <row r="315" spans="1:8" x14ac:dyDescent="0.7">
      <c r="A315" s="47">
        <v>36</v>
      </c>
      <c r="B315" s="51">
        <v>100000238187</v>
      </c>
      <c r="C315" s="49">
        <v>0</v>
      </c>
      <c r="D315" s="52" t="s">
        <v>144</v>
      </c>
      <c r="E315" s="52" t="s">
        <v>145</v>
      </c>
      <c r="F315" s="53">
        <v>894500</v>
      </c>
      <c r="G315" s="53">
        <v>-647213.26</v>
      </c>
      <c r="H315" s="53">
        <v>247286.74</v>
      </c>
    </row>
    <row r="316" spans="1:8" x14ac:dyDescent="0.7">
      <c r="A316" s="47">
        <v>37</v>
      </c>
      <c r="B316" s="51">
        <v>100000238188</v>
      </c>
      <c r="C316" s="49">
        <v>0</v>
      </c>
      <c r="D316" s="52" t="s">
        <v>144</v>
      </c>
      <c r="E316" s="52" t="s">
        <v>145</v>
      </c>
      <c r="F316" s="53">
        <v>894500</v>
      </c>
      <c r="G316" s="53">
        <v>-647213.26</v>
      </c>
      <c r="H316" s="53">
        <v>247286.74</v>
      </c>
    </row>
    <row r="317" spans="1:8" x14ac:dyDescent="0.7">
      <c r="A317" s="47">
        <v>38</v>
      </c>
      <c r="B317" s="51">
        <v>100000238189</v>
      </c>
      <c r="C317" s="49">
        <v>0</v>
      </c>
      <c r="D317" s="52" t="s">
        <v>144</v>
      </c>
      <c r="E317" s="52" t="s">
        <v>145</v>
      </c>
      <c r="F317" s="53">
        <v>894500</v>
      </c>
      <c r="G317" s="53">
        <v>-647213.26</v>
      </c>
      <c r="H317" s="53">
        <v>247286.74</v>
      </c>
    </row>
    <row r="318" spans="1:8" x14ac:dyDescent="0.7">
      <c r="A318" s="47">
        <v>39</v>
      </c>
      <c r="B318" s="51">
        <v>100000238190</v>
      </c>
      <c r="C318" s="49">
        <v>0</v>
      </c>
      <c r="D318" s="52" t="s">
        <v>144</v>
      </c>
      <c r="E318" s="52" t="s">
        <v>145</v>
      </c>
      <c r="F318" s="53">
        <v>894500</v>
      </c>
      <c r="G318" s="53">
        <v>-647213.26</v>
      </c>
      <c r="H318" s="53">
        <v>247286.74</v>
      </c>
    </row>
    <row r="319" spans="1:8" x14ac:dyDescent="0.7">
      <c r="A319" s="47">
        <v>40</v>
      </c>
      <c r="B319" s="51">
        <v>100000238191</v>
      </c>
      <c r="C319" s="49">
        <v>0</v>
      </c>
      <c r="D319" s="52" t="s">
        <v>144</v>
      </c>
      <c r="E319" s="52" t="s">
        <v>145</v>
      </c>
      <c r="F319" s="53">
        <v>894500</v>
      </c>
      <c r="G319" s="53">
        <v>-647213.26</v>
      </c>
      <c r="H319" s="53">
        <v>247286.74</v>
      </c>
    </row>
    <row r="320" spans="1:8" x14ac:dyDescent="0.7">
      <c r="A320" s="47">
        <v>41</v>
      </c>
      <c r="B320" s="51">
        <v>100000238192</v>
      </c>
      <c r="C320" s="49">
        <v>0</v>
      </c>
      <c r="D320" s="52" t="s">
        <v>144</v>
      </c>
      <c r="E320" s="52" t="s">
        <v>145</v>
      </c>
      <c r="F320" s="53">
        <v>894500</v>
      </c>
      <c r="G320" s="53">
        <v>-647213.26</v>
      </c>
      <c r="H320" s="53">
        <v>247286.74</v>
      </c>
    </row>
    <row r="321" spans="1:8" x14ac:dyDescent="0.7">
      <c r="A321" s="47">
        <v>42</v>
      </c>
      <c r="B321" s="51">
        <v>100000238193</v>
      </c>
      <c r="C321" s="49">
        <v>0</v>
      </c>
      <c r="D321" s="52" t="s">
        <v>144</v>
      </c>
      <c r="E321" s="52" t="s">
        <v>145</v>
      </c>
      <c r="F321" s="53">
        <v>894500</v>
      </c>
      <c r="G321" s="53">
        <v>-647213.26</v>
      </c>
      <c r="H321" s="53">
        <v>247286.74</v>
      </c>
    </row>
    <row r="322" spans="1:8" x14ac:dyDescent="0.7">
      <c r="A322" s="47">
        <v>43</v>
      </c>
      <c r="B322" s="51">
        <v>100000238194</v>
      </c>
      <c r="C322" s="49">
        <v>0</v>
      </c>
      <c r="D322" s="52" t="s">
        <v>144</v>
      </c>
      <c r="E322" s="52" t="s">
        <v>145</v>
      </c>
      <c r="F322" s="53">
        <v>894500</v>
      </c>
      <c r="G322" s="53">
        <v>-647213.26</v>
      </c>
      <c r="H322" s="53">
        <v>247286.74</v>
      </c>
    </row>
    <row r="323" spans="1:8" x14ac:dyDescent="0.7">
      <c r="A323" s="47">
        <v>44</v>
      </c>
      <c r="B323" s="51">
        <v>100000238195</v>
      </c>
      <c r="C323" s="49">
        <v>0</v>
      </c>
      <c r="D323" s="52" t="s">
        <v>144</v>
      </c>
      <c r="E323" s="52" t="s">
        <v>145</v>
      </c>
      <c r="F323" s="53">
        <v>894500</v>
      </c>
      <c r="G323" s="53">
        <v>-647213.26</v>
      </c>
      <c r="H323" s="53">
        <v>247286.74</v>
      </c>
    </row>
    <row r="324" spans="1:8" x14ac:dyDescent="0.7">
      <c r="A324" s="47">
        <v>45</v>
      </c>
      <c r="B324" s="51">
        <v>100000238196</v>
      </c>
      <c r="C324" s="49">
        <v>0</v>
      </c>
      <c r="D324" s="52" t="s">
        <v>144</v>
      </c>
      <c r="E324" s="52" t="s">
        <v>145</v>
      </c>
      <c r="F324" s="53">
        <v>894500</v>
      </c>
      <c r="G324" s="53">
        <v>-647213.26</v>
      </c>
      <c r="H324" s="53">
        <v>247286.74</v>
      </c>
    </row>
    <row r="325" spans="1:8" x14ac:dyDescent="0.7">
      <c r="A325" s="47">
        <v>46</v>
      </c>
      <c r="B325" s="51">
        <v>100000238197</v>
      </c>
      <c r="C325" s="49">
        <v>0</v>
      </c>
      <c r="D325" s="52" t="s">
        <v>144</v>
      </c>
      <c r="E325" s="52" t="s">
        <v>145</v>
      </c>
      <c r="F325" s="53">
        <v>894500</v>
      </c>
      <c r="G325" s="53">
        <v>-647213.26</v>
      </c>
      <c r="H325" s="53">
        <v>247286.74</v>
      </c>
    </row>
    <row r="326" spans="1:8" x14ac:dyDescent="0.7">
      <c r="A326" s="47">
        <v>47</v>
      </c>
      <c r="B326" s="51">
        <v>100000238302</v>
      </c>
      <c r="C326" s="49">
        <v>0</v>
      </c>
      <c r="D326" s="52" t="s">
        <v>146</v>
      </c>
      <c r="E326" s="52" t="s">
        <v>147</v>
      </c>
      <c r="F326" s="53">
        <v>83944</v>
      </c>
      <c r="G326" s="53">
        <v>-59530.87</v>
      </c>
      <c r="H326" s="53">
        <v>24413.13</v>
      </c>
    </row>
    <row r="327" spans="1:8" x14ac:dyDescent="0.7">
      <c r="A327" s="47">
        <v>48</v>
      </c>
      <c r="B327" s="51">
        <v>100000238303</v>
      </c>
      <c r="C327" s="49">
        <v>0</v>
      </c>
      <c r="D327" s="52" t="s">
        <v>146</v>
      </c>
      <c r="E327" s="52" t="s">
        <v>147</v>
      </c>
      <c r="F327" s="53">
        <v>83944</v>
      </c>
      <c r="G327" s="53">
        <v>-59530.87</v>
      </c>
      <c r="H327" s="53">
        <v>24413.13</v>
      </c>
    </row>
    <row r="328" spans="1:8" x14ac:dyDescent="0.7">
      <c r="A328" s="47">
        <v>49</v>
      </c>
      <c r="B328" s="51">
        <v>100000238304</v>
      </c>
      <c r="C328" s="49">
        <v>0</v>
      </c>
      <c r="D328" s="52" t="s">
        <v>146</v>
      </c>
      <c r="E328" s="52" t="s">
        <v>147</v>
      </c>
      <c r="F328" s="53">
        <v>83944</v>
      </c>
      <c r="G328" s="53">
        <v>-59530.87</v>
      </c>
      <c r="H328" s="53">
        <v>24413.13</v>
      </c>
    </row>
    <row r="329" spans="1:8" x14ac:dyDescent="0.7">
      <c r="A329" s="47">
        <v>50</v>
      </c>
      <c r="B329" s="51">
        <v>100000238305</v>
      </c>
      <c r="C329" s="49">
        <v>0</v>
      </c>
      <c r="D329" s="52" t="s">
        <v>146</v>
      </c>
      <c r="E329" s="52" t="s">
        <v>147</v>
      </c>
      <c r="F329" s="53">
        <v>83944</v>
      </c>
      <c r="G329" s="53">
        <v>-59530.87</v>
      </c>
      <c r="H329" s="53">
        <v>24413.13</v>
      </c>
    </row>
    <row r="330" spans="1:8" x14ac:dyDescent="0.7">
      <c r="A330" s="47">
        <v>51</v>
      </c>
      <c r="B330" s="51">
        <v>100000238306</v>
      </c>
      <c r="C330" s="49">
        <v>0</v>
      </c>
      <c r="D330" s="52" t="s">
        <v>146</v>
      </c>
      <c r="E330" s="52" t="s">
        <v>147</v>
      </c>
      <c r="F330" s="53">
        <v>83944</v>
      </c>
      <c r="G330" s="53">
        <v>-59530.87</v>
      </c>
      <c r="H330" s="53">
        <v>24413.13</v>
      </c>
    </row>
    <row r="331" spans="1:8" x14ac:dyDescent="0.7">
      <c r="A331" s="47">
        <v>52</v>
      </c>
      <c r="B331" s="51">
        <v>100000238307</v>
      </c>
      <c r="C331" s="49">
        <v>0</v>
      </c>
      <c r="D331" s="52" t="s">
        <v>146</v>
      </c>
      <c r="E331" s="52" t="s">
        <v>147</v>
      </c>
      <c r="F331" s="53">
        <v>83944</v>
      </c>
      <c r="G331" s="53">
        <v>-59530.87</v>
      </c>
      <c r="H331" s="53">
        <v>24413.13</v>
      </c>
    </row>
    <row r="332" spans="1:8" x14ac:dyDescent="0.7">
      <c r="A332" s="47">
        <v>53</v>
      </c>
      <c r="B332" s="51">
        <v>100000238308</v>
      </c>
      <c r="C332" s="49">
        <v>0</v>
      </c>
      <c r="D332" s="52" t="s">
        <v>146</v>
      </c>
      <c r="E332" s="52" t="s">
        <v>147</v>
      </c>
      <c r="F332" s="53">
        <v>83944</v>
      </c>
      <c r="G332" s="53">
        <v>-59530.87</v>
      </c>
      <c r="H332" s="53">
        <v>24413.13</v>
      </c>
    </row>
    <row r="333" spans="1:8" x14ac:dyDescent="0.7">
      <c r="A333" s="47">
        <v>54</v>
      </c>
      <c r="B333" s="51">
        <v>100000238309</v>
      </c>
      <c r="C333" s="49">
        <v>0</v>
      </c>
      <c r="D333" s="52" t="s">
        <v>146</v>
      </c>
      <c r="E333" s="52" t="s">
        <v>147</v>
      </c>
      <c r="F333" s="53">
        <v>83944</v>
      </c>
      <c r="G333" s="53">
        <v>-59530.87</v>
      </c>
      <c r="H333" s="53">
        <v>24413.13</v>
      </c>
    </row>
    <row r="334" spans="1:8" x14ac:dyDescent="0.7">
      <c r="A334" s="47">
        <v>55</v>
      </c>
      <c r="B334" s="51">
        <v>100000238310</v>
      </c>
      <c r="C334" s="49">
        <v>0</v>
      </c>
      <c r="D334" s="52" t="s">
        <v>146</v>
      </c>
      <c r="E334" s="52" t="s">
        <v>147</v>
      </c>
      <c r="F334" s="53">
        <v>83944</v>
      </c>
      <c r="G334" s="53">
        <v>-59530.87</v>
      </c>
      <c r="H334" s="53">
        <v>24413.13</v>
      </c>
    </row>
    <row r="335" spans="1:8" x14ac:dyDescent="0.7">
      <c r="A335" s="47">
        <v>56</v>
      </c>
      <c r="B335" s="51">
        <v>100000238311</v>
      </c>
      <c r="C335" s="49">
        <v>0</v>
      </c>
      <c r="D335" s="52" t="s">
        <v>146</v>
      </c>
      <c r="E335" s="52" t="s">
        <v>147</v>
      </c>
      <c r="F335" s="53">
        <v>83944</v>
      </c>
      <c r="G335" s="53">
        <v>-59530.87</v>
      </c>
      <c r="H335" s="53">
        <v>24413.13</v>
      </c>
    </row>
    <row r="336" spans="1:8" x14ac:dyDescent="0.7">
      <c r="A336" s="47">
        <v>57</v>
      </c>
      <c r="B336" s="51">
        <v>100000238312</v>
      </c>
      <c r="C336" s="49">
        <v>0</v>
      </c>
      <c r="D336" s="52" t="s">
        <v>146</v>
      </c>
      <c r="E336" s="52" t="s">
        <v>147</v>
      </c>
      <c r="F336" s="53">
        <v>83944</v>
      </c>
      <c r="G336" s="53">
        <v>-59530.87</v>
      </c>
      <c r="H336" s="53">
        <v>24413.13</v>
      </c>
    </row>
    <row r="337" spans="1:8" x14ac:dyDescent="0.7">
      <c r="A337" s="47">
        <v>58</v>
      </c>
      <c r="B337" s="51">
        <v>100000238313</v>
      </c>
      <c r="C337" s="49">
        <v>0</v>
      </c>
      <c r="D337" s="52" t="s">
        <v>146</v>
      </c>
      <c r="E337" s="52" t="s">
        <v>147</v>
      </c>
      <c r="F337" s="53">
        <v>83944</v>
      </c>
      <c r="G337" s="53">
        <v>-59530.87</v>
      </c>
      <c r="H337" s="53">
        <v>24413.13</v>
      </c>
    </row>
    <row r="338" spans="1:8" x14ac:dyDescent="0.7">
      <c r="A338" s="47">
        <v>59</v>
      </c>
      <c r="B338" s="51">
        <v>100000238314</v>
      </c>
      <c r="C338" s="49">
        <v>0</v>
      </c>
      <c r="D338" s="52" t="s">
        <v>146</v>
      </c>
      <c r="E338" s="52" t="s">
        <v>147</v>
      </c>
      <c r="F338" s="53">
        <v>83944</v>
      </c>
      <c r="G338" s="53">
        <v>-59530.87</v>
      </c>
      <c r="H338" s="53">
        <v>24413.13</v>
      </c>
    </row>
    <row r="339" spans="1:8" x14ac:dyDescent="0.7">
      <c r="A339" s="47">
        <v>60</v>
      </c>
      <c r="B339" s="51">
        <v>100000238315</v>
      </c>
      <c r="C339" s="49">
        <v>0</v>
      </c>
      <c r="D339" s="52" t="s">
        <v>146</v>
      </c>
      <c r="E339" s="52" t="s">
        <v>147</v>
      </c>
      <c r="F339" s="53">
        <v>83944</v>
      </c>
      <c r="G339" s="53">
        <v>-59530.87</v>
      </c>
      <c r="H339" s="53">
        <v>24413.13</v>
      </c>
    </row>
    <row r="340" spans="1:8" x14ac:dyDescent="0.7">
      <c r="A340" s="47">
        <v>61</v>
      </c>
      <c r="B340" s="51">
        <v>100000238316</v>
      </c>
      <c r="C340" s="49">
        <v>0</v>
      </c>
      <c r="D340" s="52" t="s">
        <v>146</v>
      </c>
      <c r="E340" s="52" t="s">
        <v>147</v>
      </c>
      <c r="F340" s="53">
        <v>83944</v>
      </c>
      <c r="G340" s="53">
        <v>-59530.87</v>
      </c>
      <c r="H340" s="53">
        <v>24413.13</v>
      </c>
    </row>
    <row r="341" spans="1:8" x14ac:dyDescent="0.7">
      <c r="A341" s="47">
        <v>62</v>
      </c>
      <c r="B341" s="51">
        <v>100000238317</v>
      </c>
      <c r="C341" s="49">
        <v>0</v>
      </c>
      <c r="D341" s="52" t="s">
        <v>146</v>
      </c>
      <c r="E341" s="52" t="s">
        <v>147</v>
      </c>
      <c r="F341" s="53">
        <v>83944</v>
      </c>
      <c r="G341" s="53">
        <v>-59530.87</v>
      </c>
      <c r="H341" s="53">
        <v>24413.13</v>
      </c>
    </row>
    <row r="342" spans="1:8" x14ac:dyDescent="0.7">
      <c r="A342" s="47">
        <v>63</v>
      </c>
      <c r="B342" s="51">
        <v>100000238318</v>
      </c>
      <c r="C342" s="49">
        <v>0</v>
      </c>
      <c r="D342" s="52" t="s">
        <v>146</v>
      </c>
      <c r="E342" s="52" t="s">
        <v>147</v>
      </c>
      <c r="F342" s="53">
        <v>83944</v>
      </c>
      <c r="G342" s="53">
        <v>-59530.87</v>
      </c>
      <c r="H342" s="53">
        <v>24413.13</v>
      </c>
    </row>
    <row r="343" spans="1:8" x14ac:dyDescent="0.7">
      <c r="A343" s="47">
        <v>64</v>
      </c>
      <c r="B343" s="51">
        <v>100000238319</v>
      </c>
      <c r="C343" s="49">
        <v>0</v>
      </c>
      <c r="D343" s="52" t="s">
        <v>146</v>
      </c>
      <c r="E343" s="52" t="s">
        <v>147</v>
      </c>
      <c r="F343" s="53">
        <v>83944</v>
      </c>
      <c r="G343" s="53">
        <v>-59530.87</v>
      </c>
      <c r="H343" s="53">
        <v>24413.13</v>
      </c>
    </row>
    <row r="344" spans="1:8" x14ac:dyDescent="0.7">
      <c r="A344" s="47">
        <v>65</v>
      </c>
      <c r="B344" s="51">
        <v>100000238320</v>
      </c>
      <c r="C344" s="49">
        <v>0</v>
      </c>
      <c r="D344" s="52" t="s">
        <v>146</v>
      </c>
      <c r="E344" s="52" t="s">
        <v>147</v>
      </c>
      <c r="F344" s="53">
        <v>83944</v>
      </c>
      <c r="G344" s="53">
        <v>-59530.87</v>
      </c>
      <c r="H344" s="53">
        <v>24413.13</v>
      </c>
    </row>
    <row r="345" spans="1:8" x14ac:dyDescent="0.7">
      <c r="A345" s="47">
        <v>66</v>
      </c>
      <c r="B345" s="51">
        <v>100000238321</v>
      </c>
      <c r="C345" s="49">
        <v>0</v>
      </c>
      <c r="D345" s="52" t="s">
        <v>146</v>
      </c>
      <c r="E345" s="52" t="s">
        <v>147</v>
      </c>
      <c r="F345" s="53">
        <v>83944</v>
      </c>
      <c r="G345" s="53">
        <v>-59530.87</v>
      </c>
      <c r="H345" s="53">
        <v>24413.13</v>
      </c>
    </row>
    <row r="346" spans="1:8" x14ac:dyDescent="0.7">
      <c r="A346" s="47">
        <v>67</v>
      </c>
      <c r="B346" s="51">
        <v>100000238322</v>
      </c>
      <c r="C346" s="49">
        <v>0</v>
      </c>
      <c r="D346" s="52" t="s">
        <v>146</v>
      </c>
      <c r="E346" s="52" t="s">
        <v>147</v>
      </c>
      <c r="F346" s="53">
        <v>83944</v>
      </c>
      <c r="G346" s="53">
        <v>-59530.87</v>
      </c>
      <c r="H346" s="53">
        <v>24413.13</v>
      </c>
    </row>
    <row r="347" spans="1:8" x14ac:dyDescent="0.7">
      <c r="A347" s="47">
        <v>68</v>
      </c>
      <c r="B347" s="51">
        <v>100000238323</v>
      </c>
      <c r="C347" s="49">
        <v>0</v>
      </c>
      <c r="D347" s="52" t="s">
        <v>146</v>
      </c>
      <c r="E347" s="52" t="s">
        <v>147</v>
      </c>
      <c r="F347" s="53">
        <v>83944</v>
      </c>
      <c r="G347" s="53">
        <v>-59530.87</v>
      </c>
      <c r="H347" s="53">
        <v>24413.13</v>
      </c>
    </row>
    <row r="348" spans="1:8" x14ac:dyDescent="0.7">
      <c r="A348" s="47">
        <v>69</v>
      </c>
      <c r="B348" s="51">
        <v>100000238324</v>
      </c>
      <c r="C348" s="49">
        <v>0</v>
      </c>
      <c r="D348" s="52" t="s">
        <v>146</v>
      </c>
      <c r="E348" s="52" t="s">
        <v>147</v>
      </c>
      <c r="F348" s="53">
        <v>83944</v>
      </c>
      <c r="G348" s="53">
        <v>-59530.87</v>
      </c>
      <c r="H348" s="53">
        <v>24413.13</v>
      </c>
    </row>
    <row r="349" spans="1:8" x14ac:dyDescent="0.7">
      <c r="A349" s="47">
        <v>70</v>
      </c>
      <c r="B349" s="51">
        <v>100000238325</v>
      </c>
      <c r="C349" s="49">
        <v>0</v>
      </c>
      <c r="D349" s="52" t="s">
        <v>146</v>
      </c>
      <c r="E349" s="52" t="s">
        <v>147</v>
      </c>
      <c r="F349" s="53">
        <v>83944</v>
      </c>
      <c r="G349" s="53">
        <v>-59530.87</v>
      </c>
      <c r="H349" s="53">
        <v>24413.13</v>
      </c>
    </row>
    <row r="350" spans="1:8" x14ac:dyDescent="0.7">
      <c r="A350" s="47">
        <v>71</v>
      </c>
      <c r="B350" s="51">
        <v>100000238326</v>
      </c>
      <c r="C350" s="49">
        <v>0</v>
      </c>
      <c r="D350" s="52" t="s">
        <v>146</v>
      </c>
      <c r="E350" s="52" t="s">
        <v>147</v>
      </c>
      <c r="F350" s="53">
        <v>83944</v>
      </c>
      <c r="G350" s="53">
        <v>-59530.87</v>
      </c>
      <c r="H350" s="53">
        <v>24413.13</v>
      </c>
    </row>
    <row r="351" spans="1:8" x14ac:dyDescent="0.7">
      <c r="A351" s="47">
        <v>72</v>
      </c>
      <c r="B351" s="51">
        <v>100000238327</v>
      </c>
      <c r="C351" s="49">
        <v>0</v>
      </c>
      <c r="D351" s="52" t="s">
        <v>146</v>
      </c>
      <c r="E351" s="52" t="s">
        <v>147</v>
      </c>
      <c r="F351" s="53">
        <v>83944</v>
      </c>
      <c r="G351" s="53">
        <v>-59530.87</v>
      </c>
      <c r="H351" s="53">
        <v>24413.13</v>
      </c>
    </row>
    <row r="352" spans="1:8" x14ac:dyDescent="0.7">
      <c r="A352" s="47">
        <v>73</v>
      </c>
      <c r="B352" s="51">
        <v>100000238328</v>
      </c>
      <c r="C352" s="49">
        <v>0</v>
      </c>
      <c r="D352" s="52" t="s">
        <v>146</v>
      </c>
      <c r="E352" s="52" t="s">
        <v>147</v>
      </c>
      <c r="F352" s="53">
        <v>83944</v>
      </c>
      <c r="G352" s="53">
        <v>-59530.87</v>
      </c>
      <c r="H352" s="53">
        <v>24413.13</v>
      </c>
    </row>
    <row r="353" spans="1:8" x14ac:dyDescent="0.7">
      <c r="A353" s="47">
        <v>74</v>
      </c>
      <c r="B353" s="51">
        <v>100000238329</v>
      </c>
      <c r="C353" s="49">
        <v>0</v>
      </c>
      <c r="D353" s="52" t="s">
        <v>146</v>
      </c>
      <c r="E353" s="52" t="s">
        <v>147</v>
      </c>
      <c r="F353" s="53">
        <v>83944</v>
      </c>
      <c r="G353" s="53">
        <v>-59530.87</v>
      </c>
      <c r="H353" s="53">
        <v>24413.13</v>
      </c>
    </row>
    <row r="354" spans="1:8" x14ac:dyDescent="0.7">
      <c r="A354" s="47">
        <v>75</v>
      </c>
      <c r="B354" s="51">
        <v>100000238330</v>
      </c>
      <c r="C354" s="49">
        <v>0</v>
      </c>
      <c r="D354" s="52" t="s">
        <v>146</v>
      </c>
      <c r="E354" s="52" t="s">
        <v>147</v>
      </c>
      <c r="F354" s="53">
        <v>83944</v>
      </c>
      <c r="G354" s="53">
        <v>-59530.87</v>
      </c>
      <c r="H354" s="53">
        <v>24413.13</v>
      </c>
    </row>
    <row r="355" spans="1:8" x14ac:dyDescent="0.7">
      <c r="A355" s="47">
        <v>76</v>
      </c>
      <c r="B355" s="51">
        <v>100000238331</v>
      </c>
      <c r="C355" s="49">
        <v>0</v>
      </c>
      <c r="D355" s="52" t="s">
        <v>146</v>
      </c>
      <c r="E355" s="52" t="s">
        <v>147</v>
      </c>
      <c r="F355" s="53">
        <v>83944</v>
      </c>
      <c r="G355" s="53">
        <v>-59530.87</v>
      </c>
      <c r="H355" s="53">
        <v>24413.13</v>
      </c>
    </row>
    <row r="356" spans="1:8" x14ac:dyDescent="0.7">
      <c r="A356" s="47">
        <v>77</v>
      </c>
      <c r="B356" s="51">
        <v>100000238332</v>
      </c>
      <c r="C356" s="49">
        <v>0</v>
      </c>
      <c r="D356" s="52" t="s">
        <v>146</v>
      </c>
      <c r="E356" s="52" t="s">
        <v>147</v>
      </c>
      <c r="F356" s="53">
        <v>83944</v>
      </c>
      <c r="G356" s="53">
        <v>-59530.87</v>
      </c>
      <c r="H356" s="53">
        <v>24413.13</v>
      </c>
    </row>
    <row r="357" spans="1:8" x14ac:dyDescent="0.7">
      <c r="A357" s="47">
        <v>78</v>
      </c>
      <c r="B357" s="51">
        <v>100000238333</v>
      </c>
      <c r="C357" s="49">
        <v>0</v>
      </c>
      <c r="D357" s="52" t="s">
        <v>146</v>
      </c>
      <c r="E357" s="52" t="s">
        <v>147</v>
      </c>
      <c r="F357" s="53">
        <v>83944</v>
      </c>
      <c r="G357" s="53">
        <v>-59530.87</v>
      </c>
      <c r="H357" s="53">
        <v>24413.13</v>
      </c>
    </row>
    <row r="358" spans="1:8" x14ac:dyDescent="0.7">
      <c r="A358" s="47">
        <v>79</v>
      </c>
      <c r="B358" s="51">
        <v>100000238334</v>
      </c>
      <c r="C358" s="49">
        <v>0</v>
      </c>
      <c r="D358" s="52" t="s">
        <v>146</v>
      </c>
      <c r="E358" s="52" t="s">
        <v>147</v>
      </c>
      <c r="F358" s="53">
        <v>83944</v>
      </c>
      <c r="G358" s="53">
        <v>-59530.87</v>
      </c>
      <c r="H358" s="53">
        <v>24413.13</v>
      </c>
    </row>
    <row r="359" spans="1:8" x14ac:dyDescent="0.7">
      <c r="A359" s="47">
        <v>80</v>
      </c>
      <c r="B359" s="51">
        <v>100000238335</v>
      </c>
      <c r="C359" s="49">
        <v>0</v>
      </c>
      <c r="D359" s="52" t="s">
        <v>146</v>
      </c>
      <c r="E359" s="52" t="s">
        <v>147</v>
      </c>
      <c r="F359" s="53">
        <v>83944</v>
      </c>
      <c r="G359" s="53">
        <v>-59530.87</v>
      </c>
      <c r="H359" s="53">
        <v>24413.13</v>
      </c>
    </row>
    <row r="360" spans="1:8" x14ac:dyDescent="0.7">
      <c r="A360" s="47">
        <v>81</v>
      </c>
      <c r="B360" s="51">
        <v>100000238336</v>
      </c>
      <c r="C360" s="49">
        <v>0</v>
      </c>
      <c r="D360" s="52" t="s">
        <v>146</v>
      </c>
      <c r="E360" s="52" t="s">
        <v>147</v>
      </c>
      <c r="F360" s="53">
        <v>83944</v>
      </c>
      <c r="G360" s="53">
        <v>-59530.87</v>
      </c>
      <c r="H360" s="53">
        <v>24413.13</v>
      </c>
    </row>
    <row r="361" spans="1:8" x14ac:dyDescent="0.7">
      <c r="A361" s="47">
        <v>82</v>
      </c>
      <c r="B361" s="51">
        <v>100000238337</v>
      </c>
      <c r="C361" s="49">
        <v>0</v>
      </c>
      <c r="D361" s="52" t="s">
        <v>146</v>
      </c>
      <c r="E361" s="52" t="s">
        <v>147</v>
      </c>
      <c r="F361" s="53">
        <v>83944</v>
      </c>
      <c r="G361" s="53">
        <v>-59530.87</v>
      </c>
      <c r="H361" s="53">
        <v>24413.13</v>
      </c>
    </row>
    <row r="362" spans="1:8" x14ac:dyDescent="0.7">
      <c r="A362" s="47">
        <v>83</v>
      </c>
      <c r="B362" s="51">
        <v>100000238338</v>
      </c>
      <c r="C362" s="49">
        <v>0</v>
      </c>
      <c r="D362" s="52" t="s">
        <v>146</v>
      </c>
      <c r="E362" s="52" t="s">
        <v>147</v>
      </c>
      <c r="F362" s="53">
        <v>83944</v>
      </c>
      <c r="G362" s="53">
        <v>-59530.87</v>
      </c>
      <c r="H362" s="53">
        <v>24413.13</v>
      </c>
    </row>
    <row r="363" spans="1:8" x14ac:dyDescent="0.7">
      <c r="A363" s="47">
        <v>84</v>
      </c>
      <c r="B363" s="51">
        <v>100000238339</v>
      </c>
      <c r="C363" s="49">
        <v>0</v>
      </c>
      <c r="D363" s="52" t="s">
        <v>146</v>
      </c>
      <c r="E363" s="52" t="s">
        <v>147</v>
      </c>
      <c r="F363" s="53">
        <v>83944</v>
      </c>
      <c r="G363" s="53">
        <v>-59530.87</v>
      </c>
      <c r="H363" s="53">
        <v>24413.13</v>
      </c>
    </row>
    <row r="364" spans="1:8" x14ac:dyDescent="0.7">
      <c r="A364" s="47">
        <v>85</v>
      </c>
      <c r="B364" s="51">
        <v>100000238340</v>
      </c>
      <c r="C364" s="49">
        <v>0</v>
      </c>
      <c r="D364" s="52" t="s">
        <v>146</v>
      </c>
      <c r="E364" s="52" t="s">
        <v>147</v>
      </c>
      <c r="F364" s="53">
        <v>83944</v>
      </c>
      <c r="G364" s="53">
        <v>-59530.87</v>
      </c>
      <c r="H364" s="53">
        <v>24413.13</v>
      </c>
    </row>
    <row r="365" spans="1:8" x14ac:dyDescent="0.7">
      <c r="A365" s="47">
        <v>86</v>
      </c>
      <c r="B365" s="51">
        <v>100000238341</v>
      </c>
      <c r="C365" s="49">
        <v>0</v>
      </c>
      <c r="D365" s="52" t="s">
        <v>146</v>
      </c>
      <c r="E365" s="52" t="s">
        <v>147</v>
      </c>
      <c r="F365" s="53">
        <v>83944</v>
      </c>
      <c r="G365" s="53">
        <v>-59530.87</v>
      </c>
      <c r="H365" s="53">
        <v>24413.13</v>
      </c>
    </row>
    <row r="366" spans="1:8" x14ac:dyDescent="0.7">
      <c r="A366" s="47">
        <v>87</v>
      </c>
      <c r="B366" s="51">
        <v>100000238342</v>
      </c>
      <c r="C366" s="49">
        <v>0</v>
      </c>
      <c r="D366" s="52" t="s">
        <v>146</v>
      </c>
      <c r="E366" s="52" t="s">
        <v>147</v>
      </c>
      <c r="F366" s="53">
        <v>83944</v>
      </c>
      <c r="G366" s="53">
        <v>-59530.87</v>
      </c>
      <c r="H366" s="53">
        <v>24413.13</v>
      </c>
    </row>
    <row r="367" spans="1:8" x14ac:dyDescent="0.7">
      <c r="A367" s="47">
        <v>88</v>
      </c>
      <c r="B367" s="51">
        <v>100000238343</v>
      </c>
      <c r="C367" s="49">
        <v>0</v>
      </c>
      <c r="D367" s="52" t="s">
        <v>146</v>
      </c>
      <c r="E367" s="52" t="s">
        <v>147</v>
      </c>
      <c r="F367" s="53">
        <v>83944</v>
      </c>
      <c r="G367" s="53">
        <v>-59530.87</v>
      </c>
      <c r="H367" s="53">
        <v>24413.13</v>
      </c>
    </row>
    <row r="368" spans="1:8" x14ac:dyDescent="0.7">
      <c r="A368" s="47">
        <v>89</v>
      </c>
      <c r="B368" s="51">
        <v>100000238344</v>
      </c>
      <c r="C368" s="49">
        <v>0</v>
      </c>
      <c r="D368" s="52" t="s">
        <v>146</v>
      </c>
      <c r="E368" s="52" t="s">
        <v>147</v>
      </c>
      <c r="F368" s="53">
        <v>83944</v>
      </c>
      <c r="G368" s="53">
        <v>-59530.87</v>
      </c>
      <c r="H368" s="53">
        <v>24413.13</v>
      </c>
    </row>
    <row r="369" spans="1:8" x14ac:dyDescent="0.7">
      <c r="A369" s="47">
        <v>90</v>
      </c>
      <c r="B369" s="51">
        <v>100000238345</v>
      </c>
      <c r="C369" s="49">
        <v>0</v>
      </c>
      <c r="D369" s="52" t="s">
        <v>146</v>
      </c>
      <c r="E369" s="52" t="s">
        <v>147</v>
      </c>
      <c r="F369" s="53">
        <v>83944</v>
      </c>
      <c r="G369" s="53">
        <v>-59530.87</v>
      </c>
      <c r="H369" s="53">
        <v>24413.13</v>
      </c>
    </row>
    <row r="370" spans="1:8" x14ac:dyDescent="0.7">
      <c r="A370" s="47">
        <v>91</v>
      </c>
      <c r="B370" s="51">
        <v>100000238346</v>
      </c>
      <c r="C370" s="49">
        <v>0</v>
      </c>
      <c r="D370" s="52" t="s">
        <v>146</v>
      </c>
      <c r="E370" s="52" t="s">
        <v>147</v>
      </c>
      <c r="F370" s="53">
        <v>83944</v>
      </c>
      <c r="G370" s="53">
        <v>-59530.87</v>
      </c>
      <c r="H370" s="53">
        <v>24413.13</v>
      </c>
    </row>
    <row r="371" spans="1:8" x14ac:dyDescent="0.7">
      <c r="A371" s="47">
        <v>92</v>
      </c>
      <c r="B371" s="51">
        <v>100000238347</v>
      </c>
      <c r="C371" s="49">
        <v>0</v>
      </c>
      <c r="D371" s="52" t="s">
        <v>146</v>
      </c>
      <c r="E371" s="52" t="s">
        <v>147</v>
      </c>
      <c r="F371" s="53">
        <v>83944</v>
      </c>
      <c r="G371" s="53">
        <v>-59530.87</v>
      </c>
      <c r="H371" s="53">
        <v>24413.13</v>
      </c>
    </row>
    <row r="372" spans="1:8" x14ac:dyDescent="0.7">
      <c r="A372" s="47">
        <v>93</v>
      </c>
      <c r="B372" s="51">
        <v>100000238348</v>
      </c>
      <c r="C372" s="49">
        <v>0</v>
      </c>
      <c r="D372" s="52" t="s">
        <v>146</v>
      </c>
      <c r="E372" s="52" t="s">
        <v>147</v>
      </c>
      <c r="F372" s="53">
        <v>83944</v>
      </c>
      <c r="G372" s="53">
        <v>-59530.87</v>
      </c>
      <c r="H372" s="53">
        <v>24413.13</v>
      </c>
    </row>
    <row r="373" spans="1:8" x14ac:dyDescent="0.7">
      <c r="A373" s="47">
        <v>94</v>
      </c>
      <c r="B373" s="51">
        <v>100000238349</v>
      </c>
      <c r="C373" s="49">
        <v>0</v>
      </c>
      <c r="D373" s="52" t="s">
        <v>146</v>
      </c>
      <c r="E373" s="52" t="s">
        <v>147</v>
      </c>
      <c r="F373" s="53">
        <v>83944</v>
      </c>
      <c r="G373" s="53">
        <v>-59530.87</v>
      </c>
      <c r="H373" s="53">
        <v>24413.13</v>
      </c>
    </row>
    <row r="374" spans="1:8" x14ac:dyDescent="0.7">
      <c r="A374" s="47">
        <v>95</v>
      </c>
      <c r="B374" s="51">
        <v>100000238350</v>
      </c>
      <c r="C374" s="49">
        <v>0</v>
      </c>
      <c r="D374" s="52" t="s">
        <v>146</v>
      </c>
      <c r="E374" s="52" t="s">
        <v>147</v>
      </c>
      <c r="F374" s="53">
        <v>83944</v>
      </c>
      <c r="G374" s="53">
        <v>-59530.87</v>
      </c>
      <c r="H374" s="53">
        <v>24413.13</v>
      </c>
    </row>
    <row r="375" spans="1:8" x14ac:dyDescent="0.7">
      <c r="A375" s="47">
        <v>96</v>
      </c>
      <c r="B375" s="51">
        <v>100000238351</v>
      </c>
      <c r="C375" s="49">
        <v>0</v>
      </c>
      <c r="D375" s="52" t="s">
        <v>146</v>
      </c>
      <c r="E375" s="52" t="s">
        <v>147</v>
      </c>
      <c r="F375" s="53">
        <v>83944</v>
      </c>
      <c r="G375" s="53">
        <v>-59530.87</v>
      </c>
      <c r="H375" s="53">
        <v>24413.13</v>
      </c>
    </row>
    <row r="376" spans="1:8" x14ac:dyDescent="0.7">
      <c r="A376" s="47">
        <v>97</v>
      </c>
      <c r="B376" s="51">
        <v>100000238352</v>
      </c>
      <c r="C376" s="49">
        <v>0</v>
      </c>
      <c r="D376" s="52" t="s">
        <v>146</v>
      </c>
      <c r="E376" s="52" t="s">
        <v>147</v>
      </c>
      <c r="F376" s="53">
        <v>83944</v>
      </c>
      <c r="G376" s="53">
        <v>-59530.87</v>
      </c>
      <c r="H376" s="53">
        <v>24413.13</v>
      </c>
    </row>
    <row r="377" spans="1:8" x14ac:dyDescent="0.7">
      <c r="A377" s="47">
        <v>98</v>
      </c>
      <c r="B377" s="51">
        <v>100000238353</v>
      </c>
      <c r="C377" s="49">
        <v>0</v>
      </c>
      <c r="D377" s="52" t="s">
        <v>146</v>
      </c>
      <c r="E377" s="52" t="s">
        <v>147</v>
      </c>
      <c r="F377" s="53">
        <v>83944</v>
      </c>
      <c r="G377" s="53">
        <v>-59530.87</v>
      </c>
      <c r="H377" s="53">
        <v>24413.13</v>
      </c>
    </row>
    <row r="378" spans="1:8" x14ac:dyDescent="0.7">
      <c r="A378" s="47">
        <v>99</v>
      </c>
      <c r="B378" s="51">
        <v>100000238354</v>
      </c>
      <c r="C378" s="49">
        <v>0</v>
      </c>
      <c r="D378" s="52" t="s">
        <v>146</v>
      </c>
      <c r="E378" s="52" t="s">
        <v>147</v>
      </c>
      <c r="F378" s="53">
        <v>83944</v>
      </c>
      <c r="G378" s="53">
        <v>-59530.87</v>
      </c>
      <c r="H378" s="53">
        <v>24413.13</v>
      </c>
    </row>
    <row r="379" spans="1:8" x14ac:dyDescent="0.7">
      <c r="A379" s="47">
        <v>100</v>
      </c>
      <c r="B379" s="51">
        <v>100000238355</v>
      </c>
      <c r="C379" s="49">
        <v>0</v>
      </c>
      <c r="D379" s="52" t="s">
        <v>146</v>
      </c>
      <c r="E379" s="52" t="s">
        <v>147</v>
      </c>
      <c r="F379" s="53">
        <v>83944</v>
      </c>
      <c r="G379" s="53">
        <v>-59530.87</v>
      </c>
      <c r="H379" s="53">
        <v>24413.13</v>
      </c>
    </row>
    <row r="380" spans="1:8" x14ac:dyDescent="0.7">
      <c r="A380" s="47">
        <v>101</v>
      </c>
      <c r="B380" s="51">
        <v>100000238356</v>
      </c>
      <c r="C380" s="49">
        <v>0</v>
      </c>
      <c r="D380" s="52" t="s">
        <v>146</v>
      </c>
      <c r="E380" s="52" t="s">
        <v>147</v>
      </c>
      <c r="F380" s="53">
        <v>83944</v>
      </c>
      <c r="G380" s="53">
        <v>-59530.87</v>
      </c>
      <c r="H380" s="53">
        <v>24413.13</v>
      </c>
    </row>
    <row r="381" spans="1:8" x14ac:dyDescent="0.7">
      <c r="A381" s="47">
        <v>102</v>
      </c>
      <c r="B381" s="51">
        <v>100000238357</v>
      </c>
      <c r="C381" s="49">
        <v>0</v>
      </c>
      <c r="D381" s="52" t="s">
        <v>146</v>
      </c>
      <c r="E381" s="52" t="s">
        <v>147</v>
      </c>
      <c r="F381" s="53">
        <v>83944</v>
      </c>
      <c r="G381" s="53">
        <v>-59530.87</v>
      </c>
      <c r="H381" s="53">
        <v>24413.13</v>
      </c>
    </row>
    <row r="382" spans="1:8" x14ac:dyDescent="0.7">
      <c r="A382" s="47">
        <v>103</v>
      </c>
      <c r="B382" s="51">
        <v>100000238358</v>
      </c>
      <c r="C382" s="49">
        <v>0</v>
      </c>
      <c r="D382" s="52" t="s">
        <v>146</v>
      </c>
      <c r="E382" s="52" t="s">
        <v>147</v>
      </c>
      <c r="F382" s="53">
        <v>83944</v>
      </c>
      <c r="G382" s="53">
        <v>-59530.87</v>
      </c>
      <c r="H382" s="53">
        <v>24413.13</v>
      </c>
    </row>
    <row r="383" spans="1:8" x14ac:dyDescent="0.7">
      <c r="A383" s="47">
        <v>104</v>
      </c>
      <c r="B383" s="51">
        <v>100000238359</v>
      </c>
      <c r="C383" s="49">
        <v>0</v>
      </c>
      <c r="D383" s="52" t="s">
        <v>146</v>
      </c>
      <c r="E383" s="52" t="s">
        <v>147</v>
      </c>
      <c r="F383" s="53">
        <v>83944</v>
      </c>
      <c r="G383" s="53">
        <v>-59530.87</v>
      </c>
      <c r="H383" s="53">
        <v>24413.13</v>
      </c>
    </row>
    <row r="384" spans="1:8" x14ac:dyDescent="0.7">
      <c r="A384" s="47">
        <v>105</v>
      </c>
      <c r="B384" s="51">
        <v>100000238360</v>
      </c>
      <c r="C384" s="49">
        <v>0</v>
      </c>
      <c r="D384" s="52" t="s">
        <v>146</v>
      </c>
      <c r="E384" s="52" t="s">
        <v>147</v>
      </c>
      <c r="F384" s="53">
        <v>83944</v>
      </c>
      <c r="G384" s="53">
        <v>-59530.87</v>
      </c>
      <c r="H384" s="53">
        <v>24413.13</v>
      </c>
    </row>
    <row r="385" spans="1:8" x14ac:dyDescent="0.7">
      <c r="A385" s="47">
        <v>106</v>
      </c>
      <c r="B385" s="51">
        <v>100000238361</v>
      </c>
      <c r="C385" s="49">
        <v>0</v>
      </c>
      <c r="D385" s="52" t="s">
        <v>146</v>
      </c>
      <c r="E385" s="52" t="s">
        <v>147</v>
      </c>
      <c r="F385" s="53">
        <v>83944</v>
      </c>
      <c r="G385" s="53">
        <v>-59530.87</v>
      </c>
      <c r="H385" s="53">
        <v>24413.13</v>
      </c>
    </row>
    <row r="386" spans="1:8" x14ac:dyDescent="0.7">
      <c r="A386" s="47">
        <v>107</v>
      </c>
      <c r="B386" s="51">
        <v>100000238362</v>
      </c>
      <c r="C386" s="49">
        <v>0</v>
      </c>
      <c r="D386" s="52" t="s">
        <v>146</v>
      </c>
      <c r="E386" s="52" t="s">
        <v>147</v>
      </c>
      <c r="F386" s="53">
        <v>83944</v>
      </c>
      <c r="G386" s="53">
        <v>-59530.87</v>
      </c>
      <c r="H386" s="53">
        <v>24413.13</v>
      </c>
    </row>
    <row r="387" spans="1:8" x14ac:dyDescent="0.7">
      <c r="A387" s="47">
        <v>108</v>
      </c>
      <c r="B387" s="51">
        <v>100000238363</v>
      </c>
      <c r="C387" s="49">
        <v>0</v>
      </c>
      <c r="D387" s="52" t="s">
        <v>146</v>
      </c>
      <c r="E387" s="52" t="s">
        <v>147</v>
      </c>
      <c r="F387" s="53">
        <v>83944</v>
      </c>
      <c r="G387" s="53">
        <v>-59530.87</v>
      </c>
      <c r="H387" s="53">
        <v>24413.13</v>
      </c>
    </row>
    <row r="388" spans="1:8" x14ac:dyDescent="0.7">
      <c r="A388" s="47">
        <v>109</v>
      </c>
      <c r="B388" s="51">
        <v>100000238364</v>
      </c>
      <c r="C388" s="49">
        <v>0</v>
      </c>
      <c r="D388" s="52" t="s">
        <v>146</v>
      </c>
      <c r="E388" s="52" t="s">
        <v>147</v>
      </c>
      <c r="F388" s="53">
        <v>83944</v>
      </c>
      <c r="G388" s="53">
        <v>-59530.87</v>
      </c>
      <c r="H388" s="53">
        <v>24413.13</v>
      </c>
    </row>
    <row r="389" spans="1:8" x14ac:dyDescent="0.7">
      <c r="A389" s="47">
        <v>110</v>
      </c>
      <c r="B389" s="51">
        <v>100000238365</v>
      </c>
      <c r="C389" s="49">
        <v>0</v>
      </c>
      <c r="D389" s="52" t="s">
        <v>146</v>
      </c>
      <c r="E389" s="52" t="s">
        <v>147</v>
      </c>
      <c r="F389" s="53">
        <v>83944</v>
      </c>
      <c r="G389" s="53">
        <v>-59530.87</v>
      </c>
      <c r="H389" s="53">
        <v>24413.13</v>
      </c>
    </row>
    <row r="390" spans="1:8" x14ac:dyDescent="0.7">
      <c r="A390" s="47">
        <v>111</v>
      </c>
      <c r="B390" s="51">
        <v>100000238366</v>
      </c>
      <c r="C390" s="49">
        <v>0</v>
      </c>
      <c r="D390" s="52" t="s">
        <v>146</v>
      </c>
      <c r="E390" s="52" t="s">
        <v>147</v>
      </c>
      <c r="F390" s="53">
        <v>83944</v>
      </c>
      <c r="G390" s="53">
        <v>-59530.87</v>
      </c>
      <c r="H390" s="53">
        <v>24413.13</v>
      </c>
    </row>
    <row r="391" spans="1:8" x14ac:dyDescent="0.7">
      <c r="A391" s="47">
        <v>112</v>
      </c>
      <c r="B391" s="51">
        <v>100000238367</v>
      </c>
      <c r="C391" s="49">
        <v>0</v>
      </c>
      <c r="D391" s="52" t="s">
        <v>146</v>
      </c>
      <c r="E391" s="52" t="s">
        <v>147</v>
      </c>
      <c r="F391" s="53">
        <v>83944</v>
      </c>
      <c r="G391" s="53">
        <v>-59530.87</v>
      </c>
      <c r="H391" s="53">
        <v>24413.13</v>
      </c>
    </row>
    <row r="392" spans="1:8" x14ac:dyDescent="0.7">
      <c r="A392" s="47">
        <v>113</v>
      </c>
      <c r="B392" s="51">
        <v>100000238368</v>
      </c>
      <c r="C392" s="49">
        <v>0</v>
      </c>
      <c r="D392" s="52" t="s">
        <v>146</v>
      </c>
      <c r="E392" s="52" t="s">
        <v>147</v>
      </c>
      <c r="F392" s="53">
        <v>83944</v>
      </c>
      <c r="G392" s="53">
        <v>-59530.87</v>
      </c>
      <c r="H392" s="53">
        <v>24413.13</v>
      </c>
    </row>
    <row r="393" spans="1:8" x14ac:dyDescent="0.7">
      <c r="A393" s="47">
        <v>114</v>
      </c>
      <c r="B393" s="51">
        <v>100000238369</v>
      </c>
      <c r="C393" s="49">
        <v>0</v>
      </c>
      <c r="D393" s="52" t="s">
        <v>146</v>
      </c>
      <c r="E393" s="52" t="s">
        <v>147</v>
      </c>
      <c r="F393" s="53">
        <v>83944</v>
      </c>
      <c r="G393" s="53">
        <v>-59530.87</v>
      </c>
      <c r="H393" s="53">
        <v>24413.13</v>
      </c>
    </row>
    <row r="394" spans="1:8" x14ac:dyDescent="0.7">
      <c r="A394" s="47">
        <v>115</v>
      </c>
      <c r="B394" s="51">
        <v>100000238370</v>
      </c>
      <c r="C394" s="49">
        <v>0</v>
      </c>
      <c r="D394" s="52" t="s">
        <v>146</v>
      </c>
      <c r="E394" s="52" t="s">
        <v>147</v>
      </c>
      <c r="F394" s="53">
        <v>83944</v>
      </c>
      <c r="G394" s="53">
        <v>-59530.87</v>
      </c>
      <c r="H394" s="53">
        <v>24413.13</v>
      </c>
    </row>
    <row r="395" spans="1:8" x14ac:dyDescent="0.7">
      <c r="A395" s="47">
        <v>116</v>
      </c>
      <c r="B395" s="51">
        <v>100000238371</v>
      </c>
      <c r="C395" s="49">
        <v>0</v>
      </c>
      <c r="D395" s="52" t="s">
        <v>146</v>
      </c>
      <c r="E395" s="52" t="s">
        <v>147</v>
      </c>
      <c r="F395" s="53">
        <v>83944</v>
      </c>
      <c r="G395" s="53">
        <v>-59530.87</v>
      </c>
      <c r="H395" s="53">
        <v>24413.13</v>
      </c>
    </row>
    <row r="396" spans="1:8" x14ac:dyDescent="0.7">
      <c r="A396" s="47">
        <v>117</v>
      </c>
      <c r="B396" s="51">
        <v>100000238372</v>
      </c>
      <c r="C396" s="49">
        <v>0</v>
      </c>
      <c r="D396" s="52" t="s">
        <v>146</v>
      </c>
      <c r="E396" s="52" t="s">
        <v>147</v>
      </c>
      <c r="F396" s="53">
        <v>83944</v>
      </c>
      <c r="G396" s="53">
        <v>-59530.87</v>
      </c>
      <c r="H396" s="53">
        <v>24413.13</v>
      </c>
    </row>
    <row r="397" spans="1:8" x14ac:dyDescent="0.7">
      <c r="A397" s="47">
        <v>118</v>
      </c>
      <c r="B397" s="51">
        <v>100000238373</v>
      </c>
      <c r="C397" s="49">
        <v>0</v>
      </c>
      <c r="D397" s="52" t="s">
        <v>146</v>
      </c>
      <c r="E397" s="52" t="s">
        <v>147</v>
      </c>
      <c r="F397" s="53">
        <v>83944</v>
      </c>
      <c r="G397" s="53">
        <v>-59530.87</v>
      </c>
      <c r="H397" s="53">
        <v>24413.13</v>
      </c>
    </row>
    <row r="398" spans="1:8" x14ac:dyDescent="0.7">
      <c r="A398" s="47">
        <v>119</v>
      </c>
      <c r="B398" s="51">
        <v>100000238374</v>
      </c>
      <c r="C398" s="49">
        <v>0</v>
      </c>
      <c r="D398" s="52" t="s">
        <v>146</v>
      </c>
      <c r="E398" s="52" t="s">
        <v>147</v>
      </c>
      <c r="F398" s="53">
        <v>83944</v>
      </c>
      <c r="G398" s="53">
        <v>-59530.87</v>
      </c>
      <c r="H398" s="53">
        <v>24413.13</v>
      </c>
    </row>
    <row r="399" spans="1:8" x14ac:dyDescent="0.7">
      <c r="A399" s="47">
        <v>120</v>
      </c>
      <c r="B399" s="51">
        <v>100000238375</v>
      </c>
      <c r="C399" s="49">
        <v>0</v>
      </c>
      <c r="D399" s="52" t="s">
        <v>146</v>
      </c>
      <c r="E399" s="52" t="s">
        <v>147</v>
      </c>
      <c r="F399" s="53">
        <v>83944</v>
      </c>
      <c r="G399" s="53">
        <v>-59530.87</v>
      </c>
      <c r="H399" s="53">
        <v>24413.13</v>
      </c>
    </row>
    <row r="400" spans="1:8" x14ac:dyDescent="0.7">
      <c r="A400" s="47">
        <v>121</v>
      </c>
      <c r="B400" s="51">
        <v>100000238376</v>
      </c>
      <c r="C400" s="49">
        <v>0</v>
      </c>
      <c r="D400" s="52" t="s">
        <v>146</v>
      </c>
      <c r="E400" s="52" t="s">
        <v>147</v>
      </c>
      <c r="F400" s="53">
        <v>83944</v>
      </c>
      <c r="G400" s="53">
        <v>-59530.87</v>
      </c>
      <c r="H400" s="53">
        <v>24413.13</v>
      </c>
    </row>
    <row r="401" spans="1:8" x14ac:dyDescent="0.7">
      <c r="A401" s="47">
        <v>122</v>
      </c>
      <c r="B401" s="51">
        <v>100000238377</v>
      </c>
      <c r="C401" s="49">
        <v>0</v>
      </c>
      <c r="D401" s="52" t="s">
        <v>146</v>
      </c>
      <c r="E401" s="52" t="s">
        <v>147</v>
      </c>
      <c r="F401" s="53">
        <v>83944</v>
      </c>
      <c r="G401" s="53">
        <v>-59530.87</v>
      </c>
      <c r="H401" s="53">
        <v>24413.13</v>
      </c>
    </row>
    <row r="402" spans="1:8" x14ac:dyDescent="0.7">
      <c r="A402" s="47">
        <v>123</v>
      </c>
      <c r="B402" s="51">
        <v>100000238378</v>
      </c>
      <c r="C402" s="49">
        <v>0</v>
      </c>
      <c r="D402" s="52" t="s">
        <v>146</v>
      </c>
      <c r="E402" s="52" t="s">
        <v>147</v>
      </c>
      <c r="F402" s="53">
        <v>83944</v>
      </c>
      <c r="G402" s="53">
        <v>-59530.87</v>
      </c>
      <c r="H402" s="53">
        <v>24413.13</v>
      </c>
    </row>
    <row r="403" spans="1:8" x14ac:dyDescent="0.7">
      <c r="A403" s="47">
        <v>124</v>
      </c>
      <c r="B403" s="51">
        <v>100000238379</v>
      </c>
      <c r="C403" s="49">
        <v>0</v>
      </c>
      <c r="D403" s="52" t="s">
        <v>146</v>
      </c>
      <c r="E403" s="52" t="s">
        <v>147</v>
      </c>
      <c r="F403" s="53">
        <v>83944</v>
      </c>
      <c r="G403" s="53">
        <v>-59530.87</v>
      </c>
      <c r="H403" s="53">
        <v>24413.13</v>
      </c>
    </row>
    <row r="404" spans="1:8" x14ac:dyDescent="0.7">
      <c r="A404" s="47">
        <v>125</v>
      </c>
      <c r="B404" s="51">
        <v>100000238380</v>
      </c>
      <c r="C404" s="49">
        <v>0</v>
      </c>
      <c r="D404" s="52" t="s">
        <v>146</v>
      </c>
      <c r="E404" s="52" t="s">
        <v>147</v>
      </c>
      <c r="F404" s="53">
        <v>83944</v>
      </c>
      <c r="G404" s="53">
        <v>-59530.87</v>
      </c>
      <c r="H404" s="53">
        <v>24413.13</v>
      </c>
    </row>
    <row r="405" spans="1:8" x14ac:dyDescent="0.7">
      <c r="A405" s="47">
        <v>126</v>
      </c>
      <c r="B405" s="51">
        <v>100000238381</v>
      </c>
      <c r="C405" s="49">
        <v>0</v>
      </c>
      <c r="D405" s="52" t="s">
        <v>146</v>
      </c>
      <c r="E405" s="52" t="s">
        <v>147</v>
      </c>
      <c r="F405" s="53">
        <v>83944</v>
      </c>
      <c r="G405" s="53">
        <v>-59530.87</v>
      </c>
      <c r="H405" s="53">
        <v>24413.13</v>
      </c>
    </row>
    <row r="406" spans="1:8" x14ac:dyDescent="0.7">
      <c r="A406" s="47">
        <v>127</v>
      </c>
      <c r="B406" s="51">
        <v>100000238382</v>
      </c>
      <c r="C406" s="49">
        <v>0</v>
      </c>
      <c r="D406" s="52" t="s">
        <v>146</v>
      </c>
      <c r="E406" s="52" t="s">
        <v>147</v>
      </c>
      <c r="F406" s="53">
        <v>83944</v>
      </c>
      <c r="G406" s="53">
        <v>-59530.87</v>
      </c>
      <c r="H406" s="53">
        <v>24413.13</v>
      </c>
    </row>
    <row r="407" spans="1:8" x14ac:dyDescent="0.7">
      <c r="A407" s="47">
        <v>128</v>
      </c>
      <c r="B407" s="51">
        <v>100000238383</v>
      </c>
      <c r="C407" s="49">
        <v>0</v>
      </c>
      <c r="D407" s="52" t="s">
        <v>146</v>
      </c>
      <c r="E407" s="52" t="s">
        <v>147</v>
      </c>
      <c r="F407" s="53">
        <v>83944</v>
      </c>
      <c r="G407" s="53">
        <v>-59530.87</v>
      </c>
      <c r="H407" s="53">
        <v>24413.13</v>
      </c>
    </row>
    <row r="408" spans="1:8" x14ac:dyDescent="0.7">
      <c r="A408" s="47">
        <v>129</v>
      </c>
      <c r="B408" s="51">
        <v>100000238384</v>
      </c>
      <c r="C408" s="49">
        <v>0</v>
      </c>
      <c r="D408" s="52" t="s">
        <v>146</v>
      </c>
      <c r="E408" s="52" t="s">
        <v>147</v>
      </c>
      <c r="F408" s="53">
        <v>83944</v>
      </c>
      <c r="G408" s="53">
        <v>-59530.87</v>
      </c>
      <c r="H408" s="53">
        <v>24413.13</v>
      </c>
    </row>
    <row r="409" spans="1:8" x14ac:dyDescent="0.7">
      <c r="A409" s="47">
        <v>130</v>
      </c>
      <c r="B409" s="51">
        <v>100000238385</v>
      </c>
      <c r="C409" s="49">
        <v>0</v>
      </c>
      <c r="D409" s="52" t="s">
        <v>146</v>
      </c>
      <c r="E409" s="52" t="s">
        <v>147</v>
      </c>
      <c r="F409" s="53">
        <v>83944</v>
      </c>
      <c r="G409" s="53">
        <v>-59530.87</v>
      </c>
      <c r="H409" s="53">
        <v>24413.13</v>
      </c>
    </row>
    <row r="410" spans="1:8" x14ac:dyDescent="0.7">
      <c r="A410" s="47">
        <v>131</v>
      </c>
      <c r="B410" s="51">
        <v>100000238386</v>
      </c>
      <c r="C410" s="49">
        <v>0</v>
      </c>
      <c r="D410" s="52" t="s">
        <v>146</v>
      </c>
      <c r="E410" s="52" t="s">
        <v>147</v>
      </c>
      <c r="F410" s="53">
        <v>83944</v>
      </c>
      <c r="G410" s="53">
        <v>-59530.87</v>
      </c>
      <c r="H410" s="53">
        <v>24413.13</v>
      </c>
    </row>
    <row r="411" spans="1:8" x14ac:dyDescent="0.7">
      <c r="A411" s="47">
        <v>132</v>
      </c>
      <c r="B411" s="51">
        <v>100000238387</v>
      </c>
      <c r="C411" s="49">
        <v>0</v>
      </c>
      <c r="D411" s="52" t="s">
        <v>146</v>
      </c>
      <c r="E411" s="52" t="s">
        <v>147</v>
      </c>
      <c r="F411" s="53">
        <v>83944</v>
      </c>
      <c r="G411" s="53">
        <v>-59530.87</v>
      </c>
      <c r="H411" s="53">
        <v>24413.13</v>
      </c>
    </row>
    <row r="412" spans="1:8" x14ac:dyDescent="0.7">
      <c r="A412" s="47">
        <v>133</v>
      </c>
      <c r="B412" s="51">
        <v>100000238388</v>
      </c>
      <c r="C412" s="49">
        <v>0</v>
      </c>
      <c r="D412" s="52" t="s">
        <v>146</v>
      </c>
      <c r="E412" s="52" t="s">
        <v>147</v>
      </c>
      <c r="F412" s="53">
        <v>83944</v>
      </c>
      <c r="G412" s="53">
        <v>-59530.87</v>
      </c>
      <c r="H412" s="53">
        <v>24413.13</v>
      </c>
    </row>
    <row r="413" spans="1:8" x14ac:dyDescent="0.7">
      <c r="A413" s="47">
        <v>134</v>
      </c>
      <c r="B413" s="51">
        <v>100000238389</v>
      </c>
      <c r="C413" s="49">
        <v>0</v>
      </c>
      <c r="D413" s="52" t="s">
        <v>146</v>
      </c>
      <c r="E413" s="52" t="s">
        <v>147</v>
      </c>
      <c r="F413" s="53">
        <v>83944</v>
      </c>
      <c r="G413" s="53">
        <v>-59530.87</v>
      </c>
      <c r="H413" s="53">
        <v>24413.13</v>
      </c>
    </row>
    <row r="414" spans="1:8" x14ac:dyDescent="0.7">
      <c r="A414" s="47">
        <v>135</v>
      </c>
      <c r="B414" s="51">
        <v>100000238390</v>
      </c>
      <c r="C414" s="49">
        <v>0</v>
      </c>
      <c r="D414" s="52" t="s">
        <v>146</v>
      </c>
      <c r="E414" s="52" t="s">
        <v>147</v>
      </c>
      <c r="F414" s="53">
        <v>83944</v>
      </c>
      <c r="G414" s="53">
        <v>-59530.87</v>
      </c>
      <c r="H414" s="53">
        <v>24413.13</v>
      </c>
    </row>
    <row r="415" spans="1:8" x14ac:dyDescent="0.7">
      <c r="A415" s="47">
        <v>136</v>
      </c>
      <c r="B415" s="51">
        <v>100000238391</v>
      </c>
      <c r="C415" s="49">
        <v>0</v>
      </c>
      <c r="D415" s="52" t="s">
        <v>146</v>
      </c>
      <c r="E415" s="52" t="s">
        <v>147</v>
      </c>
      <c r="F415" s="53">
        <v>83984</v>
      </c>
      <c r="G415" s="53">
        <v>-59559.23</v>
      </c>
      <c r="H415" s="53">
        <v>24424.77</v>
      </c>
    </row>
    <row r="416" spans="1:8" x14ac:dyDescent="0.7">
      <c r="A416" s="47">
        <v>137</v>
      </c>
      <c r="B416" s="51">
        <v>100000241338</v>
      </c>
      <c r="C416" s="49">
        <v>0</v>
      </c>
      <c r="D416" s="52" t="s">
        <v>148</v>
      </c>
      <c r="E416" s="52" t="s">
        <v>149</v>
      </c>
      <c r="F416" s="53">
        <v>45500</v>
      </c>
      <c r="G416" s="53">
        <v>-37957.54</v>
      </c>
      <c r="H416" s="53">
        <v>7542.46</v>
      </c>
    </row>
    <row r="417" spans="1:8" x14ac:dyDescent="0.7">
      <c r="A417" s="47">
        <v>138</v>
      </c>
      <c r="B417" s="51">
        <v>100000241339</v>
      </c>
      <c r="C417" s="49">
        <v>0</v>
      </c>
      <c r="D417" s="52" t="s">
        <v>148</v>
      </c>
      <c r="E417" s="52" t="s">
        <v>150</v>
      </c>
      <c r="F417" s="53">
        <v>45500</v>
      </c>
      <c r="G417" s="53">
        <v>-37957.53</v>
      </c>
      <c r="H417" s="53">
        <v>7542.47</v>
      </c>
    </row>
    <row r="418" spans="1:8" x14ac:dyDescent="0.7">
      <c r="A418" s="47">
        <v>139</v>
      </c>
      <c r="B418" s="51">
        <v>100000241340</v>
      </c>
      <c r="C418" s="49">
        <v>0</v>
      </c>
      <c r="D418" s="52" t="s">
        <v>148</v>
      </c>
      <c r="E418" s="52" t="s">
        <v>151</v>
      </c>
      <c r="F418" s="53">
        <v>45500</v>
      </c>
      <c r="G418" s="53">
        <v>-37957.54</v>
      </c>
      <c r="H418" s="53">
        <v>7542.46</v>
      </c>
    </row>
    <row r="419" spans="1:8" x14ac:dyDescent="0.7">
      <c r="A419" s="47">
        <v>140</v>
      </c>
      <c r="B419" s="51">
        <v>100000241341</v>
      </c>
      <c r="C419" s="49">
        <v>0</v>
      </c>
      <c r="D419" s="52" t="s">
        <v>148</v>
      </c>
      <c r="E419" s="52" t="s">
        <v>152</v>
      </c>
      <c r="F419" s="53">
        <v>45500</v>
      </c>
      <c r="G419" s="53">
        <v>-37957.53</v>
      </c>
      <c r="H419" s="53">
        <v>7542.47</v>
      </c>
    </row>
    <row r="420" spans="1:8" x14ac:dyDescent="0.7">
      <c r="A420" s="47">
        <v>141</v>
      </c>
      <c r="B420" s="51">
        <v>100000241342</v>
      </c>
      <c r="C420" s="49">
        <v>0</v>
      </c>
      <c r="D420" s="52" t="s">
        <v>148</v>
      </c>
      <c r="E420" s="52" t="s">
        <v>153</v>
      </c>
      <c r="F420" s="53">
        <v>45500</v>
      </c>
      <c r="G420" s="53">
        <v>-37957.54</v>
      </c>
      <c r="H420" s="53">
        <v>7542.46</v>
      </c>
    </row>
    <row r="421" spans="1:8" x14ac:dyDescent="0.7">
      <c r="A421" s="47">
        <v>142</v>
      </c>
      <c r="B421" s="51">
        <v>100000241343</v>
      </c>
      <c r="C421" s="49">
        <v>0</v>
      </c>
      <c r="D421" s="52" t="s">
        <v>148</v>
      </c>
      <c r="E421" s="52" t="s">
        <v>154</v>
      </c>
      <c r="F421" s="53">
        <v>45500</v>
      </c>
      <c r="G421" s="53">
        <v>-37957.53</v>
      </c>
      <c r="H421" s="53">
        <v>7542.47</v>
      </c>
    </row>
    <row r="422" spans="1:8" x14ac:dyDescent="0.7">
      <c r="A422" s="47">
        <v>143</v>
      </c>
      <c r="B422" s="51">
        <v>100000241344</v>
      </c>
      <c r="C422" s="49">
        <v>0</v>
      </c>
      <c r="D422" s="52" t="s">
        <v>148</v>
      </c>
      <c r="E422" s="52" t="s">
        <v>155</v>
      </c>
      <c r="F422" s="53">
        <v>45500</v>
      </c>
      <c r="G422" s="53">
        <v>-37957.54</v>
      </c>
      <c r="H422" s="53">
        <v>7542.46</v>
      </c>
    </row>
    <row r="423" spans="1:8" x14ac:dyDescent="0.7">
      <c r="A423" s="47">
        <v>144</v>
      </c>
      <c r="B423" s="51">
        <v>100000241345</v>
      </c>
      <c r="C423" s="49">
        <v>0</v>
      </c>
      <c r="D423" s="52" t="s">
        <v>148</v>
      </c>
      <c r="E423" s="52" t="s">
        <v>156</v>
      </c>
      <c r="F423" s="53">
        <v>45500</v>
      </c>
      <c r="G423" s="53">
        <v>-37957.53</v>
      </c>
      <c r="H423" s="53">
        <v>7542.47</v>
      </c>
    </row>
    <row r="424" spans="1:8" x14ac:dyDescent="0.7">
      <c r="A424" s="47">
        <v>145</v>
      </c>
      <c r="B424" s="51">
        <v>100000241346</v>
      </c>
      <c r="C424" s="49">
        <v>0</v>
      </c>
      <c r="D424" s="52" t="s">
        <v>148</v>
      </c>
      <c r="E424" s="52" t="s">
        <v>157</v>
      </c>
      <c r="F424" s="53">
        <v>45500</v>
      </c>
      <c r="G424" s="53">
        <v>-37957.54</v>
      </c>
      <c r="H424" s="53">
        <v>7542.46</v>
      </c>
    </row>
    <row r="425" spans="1:8" x14ac:dyDescent="0.7">
      <c r="A425" s="47">
        <v>146</v>
      </c>
      <c r="B425" s="51">
        <v>100000241347</v>
      </c>
      <c r="C425" s="49">
        <v>0</v>
      </c>
      <c r="D425" s="52" t="s">
        <v>148</v>
      </c>
      <c r="E425" s="52" t="s">
        <v>158</v>
      </c>
      <c r="F425" s="53">
        <v>45500</v>
      </c>
      <c r="G425" s="53">
        <v>-37957.53</v>
      </c>
      <c r="H425" s="53">
        <v>7542.47</v>
      </c>
    </row>
    <row r="426" spans="1:8" x14ac:dyDescent="0.7">
      <c r="A426" s="47">
        <v>147</v>
      </c>
      <c r="B426" s="51">
        <v>100000241365</v>
      </c>
      <c r="C426" s="49">
        <v>0</v>
      </c>
      <c r="D426" s="52" t="s">
        <v>148</v>
      </c>
      <c r="E426" s="52" t="s">
        <v>159</v>
      </c>
      <c r="F426" s="53">
        <v>45500</v>
      </c>
      <c r="G426" s="53">
        <v>-37957.54</v>
      </c>
      <c r="H426" s="53">
        <v>7542.46</v>
      </c>
    </row>
    <row r="427" spans="1:8" x14ac:dyDescent="0.7">
      <c r="A427" s="47">
        <v>148</v>
      </c>
      <c r="B427" s="51">
        <v>100000241366</v>
      </c>
      <c r="C427" s="49">
        <v>0</v>
      </c>
      <c r="D427" s="52" t="s">
        <v>148</v>
      </c>
      <c r="E427" s="52" t="s">
        <v>159</v>
      </c>
      <c r="F427" s="53">
        <v>45500</v>
      </c>
      <c r="G427" s="53">
        <v>-37957.54</v>
      </c>
      <c r="H427" s="53">
        <v>7542.46</v>
      </c>
    </row>
    <row r="428" spans="1:8" x14ac:dyDescent="0.7">
      <c r="A428" s="47">
        <v>149</v>
      </c>
      <c r="B428" s="51">
        <v>100000241367</v>
      </c>
      <c r="C428" s="49">
        <v>0</v>
      </c>
      <c r="D428" s="52" t="s">
        <v>148</v>
      </c>
      <c r="E428" s="52" t="s">
        <v>159</v>
      </c>
      <c r="F428" s="53">
        <v>45500</v>
      </c>
      <c r="G428" s="53">
        <v>-37957.54</v>
      </c>
      <c r="H428" s="53">
        <v>7542.46</v>
      </c>
    </row>
    <row r="429" spans="1:8" x14ac:dyDescent="0.7">
      <c r="A429" s="47">
        <v>150</v>
      </c>
      <c r="B429" s="51">
        <v>100000241368</v>
      </c>
      <c r="C429" s="49">
        <v>0</v>
      </c>
      <c r="D429" s="52" t="s">
        <v>148</v>
      </c>
      <c r="E429" s="52" t="s">
        <v>159</v>
      </c>
      <c r="F429" s="53">
        <v>45500</v>
      </c>
      <c r="G429" s="53">
        <v>-37957.54</v>
      </c>
      <c r="H429" s="53">
        <v>7542.46</v>
      </c>
    </row>
    <row r="430" spans="1:8" x14ac:dyDescent="0.7">
      <c r="A430" s="47">
        <v>151</v>
      </c>
      <c r="B430" s="51">
        <v>100000241369</v>
      </c>
      <c r="C430" s="49">
        <v>0</v>
      </c>
      <c r="D430" s="52" t="s">
        <v>148</v>
      </c>
      <c r="E430" s="52" t="s">
        <v>159</v>
      </c>
      <c r="F430" s="53">
        <v>45500</v>
      </c>
      <c r="G430" s="53">
        <v>-37957.54</v>
      </c>
      <c r="H430" s="53">
        <v>7542.46</v>
      </c>
    </row>
    <row r="431" spans="1:8" x14ac:dyDescent="0.7">
      <c r="A431" s="47">
        <v>152</v>
      </c>
      <c r="B431" s="51">
        <v>100000241370</v>
      </c>
      <c r="C431" s="49">
        <v>0</v>
      </c>
      <c r="D431" s="52" t="s">
        <v>148</v>
      </c>
      <c r="E431" s="52" t="s">
        <v>159</v>
      </c>
      <c r="F431" s="53">
        <v>45500</v>
      </c>
      <c r="G431" s="53">
        <v>-37957.54</v>
      </c>
      <c r="H431" s="53">
        <v>7542.46</v>
      </c>
    </row>
    <row r="432" spans="1:8" x14ac:dyDescent="0.7">
      <c r="A432" s="47">
        <v>153</v>
      </c>
      <c r="B432" s="51">
        <v>100000241371</v>
      </c>
      <c r="C432" s="49">
        <v>0</v>
      </c>
      <c r="D432" s="52" t="s">
        <v>148</v>
      </c>
      <c r="E432" s="52" t="s">
        <v>159</v>
      </c>
      <c r="F432" s="53">
        <v>45500</v>
      </c>
      <c r="G432" s="53">
        <v>-37957.54</v>
      </c>
      <c r="H432" s="53">
        <v>7542.46</v>
      </c>
    </row>
    <row r="433" spans="1:8" x14ac:dyDescent="0.7">
      <c r="A433" s="47">
        <v>154</v>
      </c>
      <c r="B433" s="51">
        <v>100000241372</v>
      </c>
      <c r="C433" s="49">
        <v>0</v>
      </c>
      <c r="D433" s="52" t="s">
        <v>148</v>
      </c>
      <c r="E433" s="52" t="s">
        <v>159</v>
      </c>
      <c r="F433" s="53">
        <v>45500</v>
      </c>
      <c r="G433" s="53">
        <v>-37957.54</v>
      </c>
      <c r="H433" s="53">
        <v>7542.46</v>
      </c>
    </row>
    <row r="434" spans="1:8" x14ac:dyDescent="0.7">
      <c r="A434" s="47">
        <v>155</v>
      </c>
      <c r="B434" s="51">
        <v>100000241373</v>
      </c>
      <c r="C434" s="49">
        <v>0</v>
      </c>
      <c r="D434" s="52" t="s">
        <v>148</v>
      </c>
      <c r="E434" s="52" t="s">
        <v>159</v>
      </c>
      <c r="F434" s="53">
        <v>45500</v>
      </c>
      <c r="G434" s="53">
        <v>-37957.54</v>
      </c>
      <c r="H434" s="53">
        <v>7542.46</v>
      </c>
    </row>
    <row r="435" spans="1:8" x14ac:dyDescent="0.7">
      <c r="A435" s="47">
        <v>156</v>
      </c>
      <c r="B435" s="51">
        <v>100000241374</v>
      </c>
      <c r="C435" s="49">
        <v>0</v>
      </c>
      <c r="D435" s="52" t="s">
        <v>148</v>
      </c>
      <c r="E435" s="52" t="s">
        <v>159</v>
      </c>
      <c r="F435" s="53">
        <v>45500</v>
      </c>
      <c r="G435" s="53">
        <v>-37957.54</v>
      </c>
      <c r="H435" s="53">
        <v>7542.46</v>
      </c>
    </row>
    <row r="436" spans="1:8" x14ac:dyDescent="0.7">
      <c r="A436" s="47">
        <v>157</v>
      </c>
      <c r="B436" s="51">
        <v>100000241375</v>
      </c>
      <c r="C436" s="49">
        <v>0</v>
      </c>
      <c r="D436" s="52" t="s">
        <v>148</v>
      </c>
      <c r="E436" s="52" t="s">
        <v>159</v>
      </c>
      <c r="F436" s="53">
        <v>45500</v>
      </c>
      <c r="G436" s="53">
        <v>-37957.54</v>
      </c>
      <c r="H436" s="53">
        <v>7542.46</v>
      </c>
    </row>
    <row r="437" spans="1:8" x14ac:dyDescent="0.7">
      <c r="A437" s="47">
        <v>158</v>
      </c>
      <c r="B437" s="51">
        <v>100000241376</v>
      </c>
      <c r="C437" s="49">
        <v>0</v>
      </c>
      <c r="D437" s="52" t="s">
        <v>148</v>
      </c>
      <c r="E437" s="52" t="s">
        <v>159</v>
      </c>
      <c r="F437" s="53">
        <v>45500</v>
      </c>
      <c r="G437" s="53">
        <v>-37957.54</v>
      </c>
      <c r="H437" s="53">
        <v>7542.46</v>
      </c>
    </row>
    <row r="438" spans="1:8" x14ac:dyDescent="0.7">
      <c r="A438" s="47">
        <v>159</v>
      </c>
      <c r="B438" s="51">
        <v>100000241377</v>
      </c>
      <c r="C438" s="49">
        <v>0</v>
      </c>
      <c r="D438" s="52" t="s">
        <v>148</v>
      </c>
      <c r="E438" s="52" t="s">
        <v>159</v>
      </c>
      <c r="F438" s="53">
        <v>45500</v>
      </c>
      <c r="G438" s="53">
        <v>-37957.54</v>
      </c>
      <c r="H438" s="53">
        <v>7542.46</v>
      </c>
    </row>
    <row r="439" spans="1:8" x14ac:dyDescent="0.7">
      <c r="A439" s="47">
        <v>160</v>
      </c>
      <c r="B439" s="51">
        <v>100000241424</v>
      </c>
      <c r="C439" s="49">
        <v>0</v>
      </c>
      <c r="D439" s="52" t="s">
        <v>148</v>
      </c>
      <c r="E439" s="52" t="s">
        <v>159</v>
      </c>
      <c r="F439" s="53">
        <v>45500</v>
      </c>
      <c r="G439" s="53">
        <v>-37957.54</v>
      </c>
      <c r="H439" s="53">
        <v>7542.46</v>
      </c>
    </row>
    <row r="440" spans="1:8" x14ac:dyDescent="0.7">
      <c r="A440" s="47">
        <v>161</v>
      </c>
      <c r="B440" s="51">
        <v>100000241425</v>
      </c>
      <c r="C440" s="49">
        <v>0</v>
      </c>
      <c r="D440" s="52" t="s">
        <v>148</v>
      </c>
      <c r="E440" s="52" t="s">
        <v>159</v>
      </c>
      <c r="F440" s="53">
        <v>45500</v>
      </c>
      <c r="G440" s="53">
        <v>-37957.54</v>
      </c>
      <c r="H440" s="53">
        <v>7542.46</v>
      </c>
    </row>
    <row r="441" spans="1:8" x14ac:dyDescent="0.7">
      <c r="A441" s="47">
        <v>162</v>
      </c>
      <c r="B441" s="51">
        <v>100000241426</v>
      </c>
      <c r="C441" s="49">
        <v>0</v>
      </c>
      <c r="D441" s="52" t="s">
        <v>148</v>
      </c>
      <c r="E441" s="52" t="s">
        <v>159</v>
      </c>
      <c r="F441" s="53">
        <v>45500</v>
      </c>
      <c r="G441" s="53">
        <v>-37957.53</v>
      </c>
      <c r="H441" s="53">
        <v>7542.47</v>
      </c>
    </row>
    <row r="442" spans="1:8" x14ac:dyDescent="0.7">
      <c r="A442" s="47">
        <v>163</v>
      </c>
      <c r="B442" s="51">
        <v>100000241427</v>
      </c>
      <c r="C442" s="49">
        <v>0</v>
      </c>
      <c r="D442" s="52" t="s">
        <v>148</v>
      </c>
      <c r="E442" s="52" t="s">
        <v>159</v>
      </c>
      <c r="F442" s="53">
        <v>45500</v>
      </c>
      <c r="G442" s="53">
        <v>-37957.53</v>
      </c>
      <c r="H442" s="53">
        <v>7542.47</v>
      </c>
    </row>
    <row r="443" spans="1:8" x14ac:dyDescent="0.7">
      <c r="A443" s="47">
        <v>164</v>
      </c>
      <c r="B443" s="51">
        <v>100000241428</v>
      </c>
      <c r="C443" s="49">
        <v>0</v>
      </c>
      <c r="D443" s="52" t="s">
        <v>148</v>
      </c>
      <c r="E443" s="52" t="s">
        <v>159</v>
      </c>
      <c r="F443" s="53">
        <v>45500</v>
      </c>
      <c r="G443" s="53">
        <v>-37957.54</v>
      </c>
      <c r="H443" s="53">
        <v>7542.46</v>
      </c>
    </row>
    <row r="444" spans="1:8" x14ac:dyDescent="0.7">
      <c r="A444" s="47">
        <v>165</v>
      </c>
      <c r="B444" s="51">
        <v>100000312760</v>
      </c>
      <c r="C444" s="49">
        <v>0</v>
      </c>
      <c r="D444" s="52" t="s">
        <v>160</v>
      </c>
      <c r="E444" s="52" t="s">
        <v>161</v>
      </c>
      <c r="F444" s="53">
        <v>894750</v>
      </c>
      <c r="G444" s="53">
        <v>-820228.36</v>
      </c>
      <c r="H444" s="53">
        <v>74521.64</v>
      </c>
    </row>
    <row r="445" spans="1:8" x14ac:dyDescent="0.7">
      <c r="A445" s="47">
        <v>166</v>
      </c>
      <c r="B445" s="51">
        <v>100000312761</v>
      </c>
      <c r="C445" s="49">
        <v>0</v>
      </c>
      <c r="D445" s="52" t="s">
        <v>160</v>
      </c>
      <c r="E445" s="52" t="s">
        <v>161</v>
      </c>
      <c r="F445" s="53">
        <v>894750</v>
      </c>
      <c r="G445" s="53">
        <v>-820228.36</v>
      </c>
      <c r="H445" s="53">
        <v>74521.64</v>
      </c>
    </row>
    <row r="446" spans="1:8" x14ac:dyDescent="0.7">
      <c r="A446" s="47">
        <v>167</v>
      </c>
      <c r="B446" s="51">
        <v>100000312762</v>
      </c>
      <c r="C446" s="49">
        <v>0</v>
      </c>
      <c r="D446" s="52" t="s">
        <v>160</v>
      </c>
      <c r="E446" s="52" t="s">
        <v>161</v>
      </c>
      <c r="F446" s="53">
        <v>894750</v>
      </c>
      <c r="G446" s="53">
        <v>-820228.36</v>
      </c>
      <c r="H446" s="53">
        <v>74521.64</v>
      </c>
    </row>
    <row r="447" spans="1:8" x14ac:dyDescent="0.7">
      <c r="A447" s="47">
        <v>168</v>
      </c>
      <c r="B447" s="51">
        <v>100000312763</v>
      </c>
      <c r="C447" s="49">
        <v>0</v>
      </c>
      <c r="D447" s="52" t="s">
        <v>160</v>
      </c>
      <c r="E447" s="52" t="s">
        <v>161</v>
      </c>
      <c r="F447" s="53">
        <v>894750</v>
      </c>
      <c r="G447" s="53">
        <v>-820228.36</v>
      </c>
      <c r="H447" s="53">
        <v>74521.64</v>
      </c>
    </row>
    <row r="448" spans="1:8" x14ac:dyDescent="0.7">
      <c r="A448" s="47">
        <v>169</v>
      </c>
      <c r="B448" s="51">
        <v>100000312764</v>
      </c>
      <c r="C448" s="49">
        <v>0</v>
      </c>
      <c r="D448" s="52" t="s">
        <v>160</v>
      </c>
      <c r="E448" s="52" t="s">
        <v>161</v>
      </c>
      <c r="F448" s="53">
        <v>894750</v>
      </c>
      <c r="G448" s="53">
        <v>-820228.36</v>
      </c>
      <c r="H448" s="53">
        <v>74521.64</v>
      </c>
    </row>
    <row r="449" spans="1:8" x14ac:dyDescent="0.7">
      <c r="A449" s="47">
        <v>170</v>
      </c>
      <c r="B449" s="51">
        <v>100000312765</v>
      </c>
      <c r="C449" s="49">
        <v>0</v>
      </c>
      <c r="D449" s="52" t="s">
        <v>160</v>
      </c>
      <c r="E449" s="52" t="s">
        <v>161</v>
      </c>
      <c r="F449" s="53">
        <v>894750</v>
      </c>
      <c r="G449" s="53">
        <v>-820228.36</v>
      </c>
      <c r="H449" s="53">
        <v>74521.64</v>
      </c>
    </row>
    <row r="450" spans="1:8" x14ac:dyDescent="0.7">
      <c r="A450" s="47">
        <v>171</v>
      </c>
      <c r="B450" s="51">
        <v>100000312766</v>
      </c>
      <c r="C450" s="49">
        <v>0</v>
      </c>
      <c r="D450" s="52" t="s">
        <v>160</v>
      </c>
      <c r="E450" s="52" t="s">
        <v>161</v>
      </c>
      <c r="F450" s="53">
        <v>894750</v>
      </c>
      <c r="G450" s="53">
        <v>-820228.36</v>
      </c>
      <c r="H450" s="53">
        <v>74521.64</v>
      </c>
    </row>
    <row r="451" spans="1:8" x14ac:dyDescent="0.7">
      <c r="A451" s="47">
        <v>172</v>
      </c>
      <c r="B451" s="51">
        <v>100000312767</v>
      </c>
      <c r="C451" s="49">
        <v>0</v>
      </c>
      <c r="D451" s="52" t="s">
        <v>160</v>
      </c>
      <c r="E451" s="52" t="s">
        <v>161</v>
      </c>
      <c r="F451" s="53">
        <v>894750</v>
      </c>
      <c r="G451" s="53">
        <v>-820228.36</v>
      </c>
      <c r="H451" s="53">
        <v>74521.64</v>
      </c>
    </row>
    <row r="452" spans="1:8" x14ac:dyDescent="0.7">
      <c r="A452" s="47">
        <v>173</v>
      </c>
      <c r="B452" s="51">
        <v>100000312768</v>
      </c>
      <c r="C452" s="49">
        <v>0</v>
      </c>
      <c r="D452" s="52" t="s">
        <v>160</v>
      </c>
      <c r="E452" s="52" t="s">
        <v>161</v>
      </c>
      <c r="F452" s="53">
        <v>894750</v>
      </c>
      <c r="G452" s="53">
        <v>-820228.36</v>
      </c>
      <c r="H452" s="53">
        <v>74521.64</v>
      </c>
    </row>
    <row r="453" spans="1:8" x14ac:dyDescent="0.7">
      <c r="A453" s="47">
        <v>174</v>
      </c>
      <c r="B453" s="51">
        <v>100000312769</v>
      </c>
      <c r="C453" s="49">
        <v>0</v>
      </c>
      <c r="D453" s="52" t="s">
        <v>160</v>
      </c>
      <c r="E453" s="52" t="s">
        <v>161</v>
      </c>
      <c r="F453" s="53">
        <v>894750</v>
      </c>
      <c r="G453" s="53">
        <v>-820228.36</v>
      </c>
      <c r="H453" s="53">
        <v>74521.64</v>
      </c>
    </row>
    <row r="454" spans="1:8" x14ac:dyDescent="0.7">
      <c r="A454" s="47">
        <v>175</v>
      </c>
      <c r="B454" s="51">
        <v>100000312770</v>
      </c>
      <c r="C454" s="49">
        <v>0</v>
      </c>
      <c r="D454" s="52" t="s">
        <v>160</v>
      </c>
      <c r="E454" s="52" t="s">
        <v>161</v>
      </c>
      <c r="F454" s="53">
        <v>894750</v>
      </c>
      <c r="G454" s="53">
        <v>-820228.36</v>
      </c>
      <c r="H454" s="53">
        <v>74521.64</v>
      </c>
    </row>
    <row r="455" spans="1:8" x14ac:dyDescent="0.7">
      <c r="A455" s="47">
        <v>176</v>
      </c>
      <c r="B455" s="51">
        <v>100000312771</v>
      </c>
      <c r="C455" s="49">
        <v>0</v>
      </c>
      <c r="D455" s="52" t="s">
        <v>160</v>
      </c>
      <c r="E455" s="52" t="s">
        <v>161</v>
      </c>
      <c r="F455" s="53">
        <v>894750</v>
      </c>
      <c r="G455" s="53">
        <v>-820228.36</v>
      </c>
      <c r="H455" s="53">
        <v>74521.64</v>
      </c>
    </row>
    <row r="456" spans="1:8" x14ac:dyDescent="0.7">
      <c r="A456" s="47">
        <v>177</v>
      </c>
      <c r="B456" s="51">
        <v>100000312772</v>
      </c>
      <c r="C456" s="49">
        <v>0</v>
      </c>
      <c r="D456" s="52" t="s">
        <v>160</v>
      </c>
      <c r="E456" s="52" t="s">
        <v>161</v>
      </c>
      <c r="F456" s="53">
        <v>894750</v>
      </c>
      <c r="G456" s="53">
        <v>-820228.36</v>
      </c>
      <c r="H456" s="53">
        <v>74521.64</v>
      </c>
    </row>
    <row r="457" spans="1:8" x14ac:dyDescent="0.7">
      <c r="A457" s="47">
        <v>178</v>
      </c>
      <c r="B457" s="51">
        <v>100000312773</v>
      </c>
      <c r="C457" s="49">
        <v>0</v>
      </c>
      <c r="D457" s="52" t="s">
        <v>160</v>
      </c>
      <c r="E457" s="52" t="s">
        <v>161</v>
      </c>
      <c r="F457" s="53">
        <v>894750</v>
      </c>
      <c r="G457" s="53">
        <v>-820228.36</v>
      </c>
      <c r="H457" s="53">
        <v>74521.64</v>
      </c>
    </row>
    <row r="458" spans="1:8" x14ac:dyDescent="0.7">
      <c r="A458" s="47">
        <v>179</v>
      </c>
      <c r="B458" s="51">
        <v>100000312774</v>
      </c>
      <c r="C458" s="49">
        <v>0</v>
      </c>
      <c r="D458" s="52" t="s">
        <v>160</v>
      </c>
      <c r="E458" s="52" t="s">
        <v>161</v>
      </c>
      <c r="F458" s="53">
        <v>894750</v>
      </c>
      <c r="G458" s="53">
        <v>-820228.36</v>
      </c>
      <c r="H458" s="53">
        <v>74521.64</v>
      </c>
    </row>
    <row r="459" spans="1:8" x14ac:dyDescent="0.7">
      <c r="A459" s="47">
        <v>180</v>
      </c>
      <c r="B459" s="51">
        <v>100000312775</v>
      </c>
      <c r="C459" s="49">
        <v>0</v>
      </c>
      <c r="D459" s="52" t="s">
        <v>160</v>
      </c>
      <c r="E459" s="52" t="s">
        <v>161</v>
      </c>
      <c r="F459" s="53">
        <v>894750</v>
      </c>
      <c r="G459" s="53">
        <v>-820228.36</v>
      </c>
      <c r="H459" s="53">
        <v>74521.64</v>
      </c>
    </row>
    <row r="460" spans="1:8" x14ac:dyDescent="0.7">
      <c r="A460" s="47">
        <v>181</v>
      </c>
      <c r="B460" s="51">
        <v>100000312776</v>
      </c>
      <c r="C460" s="49">
        <v>0</v>
      </c>
      <c r="D460" s="52" t="s">
        <v>160</v>
      </c>
      <c r="E460" s="52" t="s">
        <v>161</v>
      </c>
      <c r="F460" s="53">
        <v>894750</v>
      </c>
      <c r="G460" s="53">
        <v>-820228.36</v>
      </c>
      <c r="H460" s="53">
        <v>74521.64</v>
      </c>
    </row>
    <row r="461" spans="1:8" x14ac:dyDescent="0.7">
      <c r="A461" s="47">
        <v>182</v>
      </c>
      <c r="B461" s="51">
        <v>100000312777</v>
      </c>
      <c r="C461" s="49">
        <v>0</v>
      </c>
      <c r="D461" s="52" t="s">
        <v>160</v>
      </c>
      <c r="E461" s="52" t="s">
        <v>161</v>
      </c>
      <c r="F461" s="53">
        <v>894750</v>
      </c>
      <c r="G461" s="53">
        <v>-820228.36</v>
      </c>
      <c r="H461" s="53">
        <v>74521.64</v>
      </c>
    </row>
    <row r="462" spans="1:8" x14ac:dyDescent="0.7">
      <c r="A462" s="47">
        <v>183</v>
      </c>
      <c r="B462" s="51">
        <v>100000312778</v>
      </c>
      <c r="C462" s="49">
        <v>0</v>
      </c>
      <c r="D462" s="52" t="s">
        <v>160</v>
      </c>
      <c r="E462" s="52" t="s">
        <v>161</v>
      </c>
      <c r="F462" s="53">
        <v>894750</v>
      </c>
      <c r="G462" s="53">
        <v>-820228.36</v>
      </c>
      <c r="H462" s="53">
        <v>74521.64</v>
      </c>
    </row>
    <row r="463" spans="1:8" x14ac:dyDescent="0.7">
      <c r="A463" s="47">
        <v>184</v>
      </c>
      <c r="B463" s="51">
        <v>100000312779</v>
      </c>
      <c r="C463" s="49">
        <v>0</v>
      </c>
      <c r="D463" s="52" t="s">
        <v>160</v>
      </c>
      <c r="E463" s="52" t="s">
        <v>161</v>
      </c>
      <c r="F463" s="53">
        <v>894750</v>
      </c>
      <c r="G463" s="53">
        <v>-820228.36</v>
      </c>
      <c r="H463" s="53">
        <v>74521.64</v>
      </c>
    </row>
    <row r="464" spans="1:8" x14ac:dyDescent="0.7">
      <c r="A464" s="47">
        <v>185</v>
      </c>
      <c r="B464" s="51">
        <v>100000312780</v>
      </c>
      <c r="C464" s="49">
        <v>0</v>
      </c>
      <c r="D464" s="52" t="s">
        <v>162</v>
      </c>
      <c r="E464" s="52" t="s">
        <v>163</v>
      </c>
      <c r="F464" s="53">
        <v>83900</v>
      </c>
      <c r="G464" s="53">
        <v>-80130.25</v>
      </c>
      <c r="H464" s="53">
        <v>3769.75</v>
      </c>
    </row>
    <row r="465" spans="1:8" x14ac:dyDescent="0.7">
      <c r="A465" s="47">
        <v>186</v>
      </c>
      <c r="B465" s="51">
        <v>100000312781</v>
      </c>
      <c r="C465" s="49">
        <v>0</v>
      </c>
      <c r="D465" s="52" t="s">
        <v>162</v>
      </c>
      <c r="E465" s="52" t="s">
        <v>163</v>
      </c>
      <c r="F465" s="53">
        <v>83900</v>
      </c>
      <c r="G465" s="53">
        <v>-80130.25</v>
      </c>
      <c r="H465" s="53">
        <v>3769.75</v>
      </c>
    </row>
    <row r="466" spans="1:8" x14ac:dyDescent="0.7">
      <c r="A466" s="47">
        <v>187</v>
      </c>
      <c r="B466" s="51">
        <v>100000312782</v>
      </c>
      <c r="C466" s="49">
        <v>0</v>
      </c>
      <c r="D466" s="52" t="s">
        <v>162</v>
      </c>
      <c r="E466" s="52" t="s">
        <v>163</v>
      </c>
      <c r="F466" s="53">
        <v>83900</v>
      </c>
      <c r="G466" s="53">
        <v>-80130.25</v>
      </c>
      <c r="H466" s="53">
        <v>3769.75</v>
      </c>
    </row>
    <row r="467" spans="1:8" x14ac:dyDescent="0.7">
      <c r="A467" s="47">
        <v>188</v>
      </c>
      <c r="B467" s="51">
        <v>100000312783</v>
      </c>
      <c r="C467" s="49">
        <v>0</v>
      </c>
      <c r="D467" s="52" t="s">
        <v>162</v>
      </c>
      <c r="E467" s="52" t="s">
        <v>163</v>
      </c>
      <c r="F467" s="53">
        <v>83900</v>
      </c>
      <c r="G467" s="53">
        <v>-80130.25</v>
      </c>
      <c r="H467" s="53">
        <v>3769.75</v>
      </c>
    </row>
    <row r="468" spans="1:8" x14ac:dyDescent="0.7">
      <c r="A468" s="47">
        <v>189</v>
      </c>
      <c r="B468" s="51">
        <v>100000312784</v>
      </c>
      <c r="C468" s="49">
        <v>0</v>
      </c>
      <c r="D468" s="52" t="s">
        <v>162</v>
      </c>
      <c r="E468" s="52" t="s">
        <v>163</v>
      </c>
      <c r="F468" s="53">
        <v>83900</v>
      </c>
      <c r="G468" s="53">
        <v>-80130.25</v>
      </c>
      <c r="H468" s="53">
        <v>3769.75</v>
      </c>
    </row>
    <row r="469" spans="1:8" x14ac:dyDescent="0.7">
      <c r="A469" s="47">
        <v>190</v>
      </c>
      <c r="B469" s="51">
        <v>100000312785</v>
      </c>
      <c r="C469" s="49">
        <v>0</v>
      </c>
      <c r="D469" s="52" t="s">
        <v>162</v>
      </c>
      <c r="E469" s="52" t="s">
        <v>163</v>
      </c>
      <c r="F469" s="53">
        <v>83900</v>
      </c>
      <c r="G469" s="53">
        <v>-80130.25</v>
      </c>
      <c r="H469" s="53">
        <v>3769.75</v>
      </c>
    </row>
    <row r="470" spans="1:8" x14ac:dyDescent="0.7">
      <c r="A470" s="47">
        <v>191</v>
      </c>
      <c r="B470" s="51">
        <v>100000312786</v>
      </c>
      <c r="C470" s="49">
        <v>0</v>
      </c>
      <c r="D470" s="52" t="s">
        <v>162</v>
      </c>
      <c r="E470" s="52" t="s">
        <v>163</v>
      </c>
      <c r="F470" s="53">
        <v>83900</v>
      </c>
      <c r="G470" s="53">
        <v>-80130.25</v>
      </c>
      <c r="H470" s="53">
        <v>3769.75</v>
      </c>
    </row>
    <row r="471" spans="1:8" x14ac:dyDescent="0.7">
      <c r="A471" s="47">
        <v>192</v>
      </c>
      <c r="B471" s="51">
        <v>100000312787</v>
      </c>
      <c r="C471" s="49">
        <v>0</v>
      </c>
      <c r="D471" s="52" t="s">
        <v>162</v>
      </c>
      <c r="E471" s="52" t="s">
        <v>163</v>
      </c>
      <c r="F471" s="53">
        <v>83900</v>
      </c>
      <c r="G471" s="53">
        <v>-80130.25</v>
      </c>
      <c r="H471" s="53">
        <v>3769.75</v>
      </c>
    </row>
    <row r="472" spans="1:8" x14ac:dyDescent="0.7">
      <c r="A472" s="47">
        <v>193</v>
      </c>
      <c r="B472" s="51">
        <v>100000312788</v>
      </c>
      <c r="C472" s="49">
        <v>0</v>
      </c>
      <c r="D472" s="52" t="s">
        <v>162</v>
      </c>
      <c r="E472" s="52" t="s">
        <v>163</v>
      </c>
      <c r="F472" s="53">
        <v>84400</v>
      </c>
      <c r="G472" s="53">
        <v>-80607.78</v>
      </c>
      <c r="H472" s="53">
        <v>3792.22</v>
      </c>
    </row>
    <row r="473" spans="1:8" x14ac:dyDescent="0.7">
      <c r="A473" s="47">
        <v>194</v>
      </c>
      <c r="B473" s="51">
        <v>100000312791</v>
      </c>
      <c r="C473" s="49">
        <v>0</v>
      </c>
      <c r="D473" s="52" t="s">
        <v>162</v>
      </c>
      <c r="E473" s="52" t="s">
        <v>163</v>
      </c>
      <c r="F473" s="53">
        <v>83900</v>
      </c>
      <c r="G473" s="53">
        <v>-80130.25</v>
      </c>
      <c r="H473" s="53">
        <v>3769.75</v>
      </c>
    </row>
    <row r="474" spans="1:8" x14ac:dyDescent="0.7">
      <c r="A474" s="47">
        <v>195</v>
      </c>
      <c r="B474" s="51">
        <v>100000312792</v>
      </c>
      <c r="C474" s="49">
        <v>0</v>
      </c>
      <c r="D474" s="52" t="s">
        <v>162</v>
      </c>
      <c r="E474" s="52" t="s">
        <v>163</v>
      </c>
      <c r="F474" s="53">
        <v>83900</v>
      </c>
      <c r="G474" s="53">
        <v>-80130.25</v>
      </c>
      <c r="H474" s="53">
        <v>3769.75</v>
      </c>
    </row>
    <row r="475" spans="1:8" x14ac:dyDescent="0.7">
      <c r="A475" s="47">
        <v>196</v>
      </c>
      <c r="B475" s="51">
        <v>100000312793</v>
      </c>
      <c r="C475" s="49">
        <v>0</v>
      </c>
      <c r="D475" s="52" t="s">
        <v>162</v>
      </c>
      <c r="E475" s="52" t="s">
        <v>163</v>
      </c>
      <c r="F475" s="53">
        <v>83900</v>
      </c>
      <c r="G475" s="53">
        <v>-80130.25</v>
      </c>
      <c r="H475" s="53">
        <v>3769.75</v>
      </c>
    </row>
    <row r="476" spans="1:8" x14ac:dyDescent="0.7">
      <c r="A476" s="47">
        <v>197</v>
      </c>
      <c r="B476" s="51">
        <v>100000312794</v>
      </c>
      <c r="C476" s="49">
        <v>0</v>
      </c>
      <c r="D476" s="52" t="s">
        <v>162</v>
      </c>
      <c r="E476" s="52" t="s">
        <v>163</v>
      </c>
      <c r="F476" s="53">
        <v>83900</v>
      </c>
      <c r="G476" s="53">
        <v>-80130.25</v>
      </c>
      <c r="H476" s="53">
        <v>3769.75</v>
      </c>
    </row>
    <row r="477" spans="1:8" x14ac:dyDescent="0.7">
      <c r="A477" s="47">
        <v>198</v>
      </c>
      <c r="B477" s="51">
        <v>100000312795</v>
      </c>
      <c r="C477" s="49">
        <v>0</v>
      </c>
      <c r="D477" s="52" t="s">
        <v>162</v>
      </c>
      <c r="E477" s="52" t="s">
        <v>163</v>
      </c>
      <c r="F477" s="53">
        <v>83900</v>
      </c>
      <c r="G477" s="53">
        <v>-80130.25</v>
      </c>
      <c r="H477" s="53">
        <v>3769.75</v>
      </c>
    </row>
    <row r="478" spans="1:8" x14ac:dyDescent="0.7">
      <c r="A478" s="47">
        <v>199</v>
      </c>
      <c r="B478" s="51">
        <v>100000312796</v>
      </c>
      <c r="C478" s="49">
        <v>0</v>
      </c>
      <c r="D478" s="52" t="s">
        <v>162</v>
      </c>
      <c r="E478" s="52" t="s">
        <v>163</v>
      </c>
      <c r="F478" s="53">
        <v>83900</v>
      </c>
      <c r="G478" s="53">
        <v>-80130.25</v>
      </c>
      <c r="H478" s="53">
        <v>3769.75</v>
      </c>
    </row>
    <row r="479" spans="1:8" x14ac:dyDescent="0.7">
      <c r="A479" s="47">
        <v>200</v>
      </c>
      <c r="B479" s="51">
        <v>100000312797</v>
      </c>
      <c r="C479" s="49">
        <v>0</v>
      </c>
      <c r="D479" s="52" t="s">
        <v>162</v>
      </c>
      <c r="E479" s="52" t="s">
        <v>163</v>
      </c>
      <c r="F479" s="53">
        <v>83900</v>
      </c>
      <c r="G479" s="53">
        <v>-80130.25</v>
      </c>
      <c r="H479" s="53">
        <v>3769.75</v>
      </c>
    </row>
    <row r="480" spans="1:8" x14ac:dyDescent="0.7">
      <c r="A480" s="47">
        <v>201</v>
      </c>
      <c r="B480" s="51">
        <v>100000312798</v>
      </c>
      <c r="C480" s="49">
        <v>0</v>
      </c>
      <c r="D480" s="52" t="s">
        <v>162</v>
      </c>
      <c r="E480" s="52" t="s">
        <v>163</v>
      </c>
      <c r="F480" s="53">
        <v>83900</v>
      </c>
      <c r="G480" s="53">
        <v>-80130.25</v>
      </c>
      <c r="H480" s="53">
        <v>3769.75</v>
      </c>
    </row>
    <row r="481" spans="1:8" x14ac:dyDescent="0.7">
      <c r="A481" s="47">
        <v>202</v>
      </c>
      <c r="B481" s="51">
        <v>100000312799</v>
      </c>
      <c r="C481" s="49">
        <v>0</v>
      </c>
      <c r="D481" s="52" t="s">
        <v>162</v>
      </c>
      <c r="E481" s="52" t="s">
        <v>163</v>
      </c>
      <c r="F481" s="53">
        <v>84400</v>
      </c>
      <c r="G481" s="53">
        <v>-80607.78</v>
      </c>
      <c r="H481" s="53">
        <v>3792.22</v>
      </c>
    </row>
    <row r="482" spans="1:8" x14ac:dyDescent="0.7">
      <c r="A482" s="47">
        <v>203</v>
      </c>
      <c r="B482" s="51">
        <v>100000312800</v>
      </c>
      <c r="C482" s="49">
        <v>0</v>
      </c>
      <c r="D482" s="52" t="s">
        <v>162</v>
      </c>
      <c r="E482" s="52" t="s">
        <v>163</v>
      </c>
      <c r="F482" s="53">
        <v>83900</v>
      </c>
      <c r="G482" s="53">
        <v>-80130.25</v>
      </c>
      <c r="H482" s="53">
        <v>3769.75</v>
      </c>
    </row>
    <row r="483" spans="1:8" x14ac:dyDescent="0.7">
      <c r="A483" s="47">
        <v>204</v>
      </c>
      <c r="B483" s="51">
        <v>100000312801</v>
      </c>
      <c r="C483" s="49">
        <v>0</v>
      </c>
      <c r="D483" s="52" t="s">
        <v>162</v>
      </c>
      <c r="E483" s="52" t="s">
        <v>163</v>
      </c>
      <c r="F483" s="53">
        <v>83900</v>
      </c>
      <c r="G483" s="53">
        <v>-80130.25</v>
      </c>
      <c r="H483" s="53">
        <v>3769.75</v>
      </c>
    </row>
    <row r="484" spans="1:8" x14ac:dyDescent="0.7">
      <c r="A484" s="47">
        <v>205</v>
      </c>
      <c r="B484" s="51">
        <v>100000312802</v>
      </c>
      <c r="C484" s="49">
        <v>0</v>
      </c>
      <c r="D484" s="52" t="s">
        <v>162</v>
      </c>
      <c r="E484" s="52" t="s">
        <v>163</v>
      </c>
      <c r="F484" s="53">
        <v>83900</v>
      </c>
      <c r="G484" s="53">
        <v>-80130.25</v>
      </c>
      <c r="H484" s="53">
        <v>3769.75</v>
      </c>
    </row>
    <row r="485" spans="1:8" x14ac:dyDescent="0.7">
      <c r="A485" s="47">
        <v>206</v>
      </c>
      <c r="B485" s="51">
        <v>100000312803</v>
      </c>
      <c r="C485" s="49">
        <v>0</v>
      </c>
      <c r="D485" s="52" t="s">
        <v>162</v>
      </c>
      <c r="E485" s="52" t="s">
        <v>163</v>
      </c>
      <c r="F485" s="53">
        <v>83900</v>
      </c>
      <c r="G485" s="53">
        <v>-80130.25</v>
      </c>
      <c r="H485" s="53">
        <v>3769.75</v>
      </c>
    </row>
    <row r="486" spans="1:8" x14ac:dyDescent="0.7">
      <c r="A486" s="47">
        <v>207</v>
      </c>
      <c r="B486" s="51">
        <v>100000312804</v>
      </c>
      <c r="C486" s="49">
        <v>0</v>
      </c>
      <c r="D486" s="52" t="s">
        <v>162</v>
      </c>
      <c r="E486" s="52" t="s">
        <v>163</v>
      </c>
      <c r="F486" s="53">
        <v>83900</v>
      </c>
      <c r="G486" s="53">
        <v>-80130.25</v>
      </c>
      <c r="H486" s="53">
        <v>3769.75</v>
      </c>
    </row>
    <row r="487" spans="1:8" x14ac:dyDescent="0.7">
      <c r="A487" s="47">
        <v>208</v>
      </c>
      <c r="B487" s="51">
        <v>100000312805</v>
      </c>
      <c r="C487" s="49">
        <v>0</v>
      </c>
      <c r="D487" s="52" t="s">
        <v>162</v>
      </c>
      <c r="E487" s="52" t="s">
        <v>163</v>
      </c>
      <c r="F487" s="53">
        <v>83900</v>
      </c>
      <c r="G487" s="53">
        <v>-80130.25</v>
      </c>
      <c r="H487" s="53">
        <v>3769.75</v>
      </c>
    </row>
    <row r="488" spans="1:8" x14ac:dyDescent="0.7">
      <c r="A488" s="47">
        <v>209</v>
      </c>
      <c r="B488" s="51">
        <v>100000312806</v>
      </c>
      <c r="C488" s="49">
        <v>0</v>
      </c>
      <c r="D488" s="52" t="s">
        <v>162</v>
      </c>
      <c r="E488" s="52" t="s">
        <v>163</v>
      </c>
      <c r="F488" s="53">
        <v>83900</v>
      </c>
      <c r="G488" s="53">
        <v>-80130.25</v>
      </c>
      <c r="H488" s="53">
        <v>3769.75</v>
      </c>
    </row>
    <row r="489" spans="1:8" x14ac:dyDescent="0.7">
      <c r="A489" s="47">
        <v>210</v>
      </c>
      <c r="B489" s="51">
        <v>100000312807</v>
      </c>
      <c r="C489" s="49">
        <v>0</v>
      </c>
      <c r="D489" s="52" t="s">
        <v>162</v>
      </c>
      <c r="E489" s="52" t="s">
        <v>163</v>
      </c>
      <c r="F489" s="53">
        <v>83900</v>
      </c>
      <c r="G489" s="53">
        <v>-80130.25</v>
      </c>
      <c r="H489" s="53">
        <v>3769.75</v>
      </c>
    </row>
    <row r="490" spans="1:8" x14ac:dyDescent="0.7">
      <c r="A490" s="47">
        <v>211</v>
      </c>
      <c r="B490" s="51">
        <v>100000312808</v>
      </c>
      <c r="C490" s="49">
        <v>0</v>
      </c>
      <c r="D490" s="52" t="s">
        <v>162</v>
      </c>
      <c r="E490" s="52" t="s">
        <v>163</v>
      </c>
      <c r="F490" s="53">
        <v>84400</v>
      </c>
      <c r="G490" s="53">
        <v>-80607.78</v>
      </c>
      <c r="H490" s="53">
        <v>3792.22</v>
      </c>
    </row>
    <row r="491" spans="1:8" x14ac:dyDescent="0.7">
      <c r="A491" s="47">
        <v>212</v>
      </c>
      <c r="B491" s="51">
        <v>100000312809</v>
      </c>
      <c r="C491" s="49">
        <v>0</v>
      </c>
      <c r="D491" s="52" t="s">
        <v>162</v>
      </c>
      <c r="E491" s="52" t="s">
        <v>163</v>
      </c>
      <c r="F491" s="53">
        <v>83900</v>
      </c>
      <c r="G491" s="53">
        <v>-80130.25</v>
      </c>
      <c r="H491" s="53">
        <v>3769.75</v>
      </c>
    </row>
    <row r="492" spans="1:8" x14ac:dyDescent="0.7">
      <c r="A492" s="47">
        <v>213</v>
      </c>
      <c r="B492" s="51">
        <v>100000312810</v>
      </c>
      <c r="C492" s="49">
        <v>0</v>
      </c>
      <c r="D492" s="52" t="s">
        <v>162</v>
      </c>
      <c r="E492" s="52" t="s">
        <v>163</v>
      </c>
      <c r="F492" s="53">
        <v>83900</v>
      </c>
      <c r="G492" s="53">
        <v>-80130.25</v>
      </c>
      <c r="H492" s="53">
        <v>3769.75</v>
      </c>
    </row>
    <row r="493" spans="1:8" x14ac:dyDescent="0.7">
      <c r="A493" s="47">
        <v>214</v>
      </c>
      <c r="B493" s="51">
        <v>100000312811</v>
      </c>
      <c r="C493" s="49">
        <v>0</v>
      </c>
      <c r="D493" s="52" t="s">
        <v>162</v>
      </c>
      <c r="E493" s="52" t="s">
        <v>163</v>
      </c>
      <c r="F493" s="53">
        <v>83900</v>
      </c>
      <c r="G493" s="53">
        <v>-80130.25</v>
      </c>
      <c r="H493" s="53">
        <v>3769.75</v>
      </c>
    </row>
    <row r="494" spans="1:8" x14ac:dyDescent="0.7">
      <c r="A494" s="47">
        <v>215</v>
      </c>
      <c r="B494" s="51">
        <v>100000312812</v>
      </c>
      <c r="C494" s="49">
        <v>0</v>
      </c>
      <c r="D494" s="52" t="s">
        <v>162</v>
      </c>
      <c r="E494" s="52" t="s">
        <v>163</v>
      </c>
      <c r="F494" s="53">
        <v>83900</v>
      </c>
      <c r="G494" s="53">
        <v>-80130.25</v>
      </c>
      <c r="H494" s="53">
        <v>3769.75</v>
      </c>
    </row>
    <row r="495" spans="1:8" x14ac:dyDescent="0.7">
      <c r="A495" s="47">
        <v>216</v>
      </c>
      <c r="B495" s="51">
        <v>100000312813</v>
      </c>
      <c r="C495" s="49">
        <v>0</v>
      </c>
      <c r="D495" s="52" t="s">
        <v>162</v>
      </c>
      <c r="E495" s="52" t="s">
        <v>163</v>
      </c>
      <c r="F495" s="53">
        <v>83900</v>
      </c>
      <c r="G495" s="53">
        <v>-80130.25</v>
      </c>
      <c r="H495" s="53">
        <v>3769.75</v>
      </c>
    </row>
    <row r="496" spans="1:8" x14ac:dyDescent="0.7">
      <c r="A496" s="47">
        <v>217</v>
      </c>
      <c r="B496" s="51">
        <v>100000312814</v>
      </c>
      <c r="C496" s="49">
        <v>0</v>
      </c>
      <c r="D496" s="52" t="s">
        <v>162</v>
      </c>
      <c r="E496" s="52" t="s">
        <v>163</v>
      </c>
      <c r="F496" s="53">
        <v>83900</v>
      </c>
      <c r="G496" s="53">
        <v>-80130.25</v>
      </c>
      <c r="H496" s="53">
        <v>3769.75</v>
      </c>
    </row>
    <row r="497" spans="1:8" x14ac:dyDescent="0.7">
      <c r="A497" s="47">
        <v>218</v>
      </c>
      <c r="B497" s="51">
        <v>100000312815</v>
      </c>
      <c r="C497" s="49">
        <v>0</v>
      </c>
      <c r="D497" s="52" t="s">
        <v>162</v>
      </c>
      <c r="E497" s="52" t="s">
        <v>163</v>
      </c>
      <c r="F497" s="53">
        <v>83900</v>
      </c>
      <c r="G497" s="53">
        <v>-80130.25</v>
      </c>
      <c r="H497" s="53">
        <v>3769.75</v>
      </c>
    </row>
    <row r="498" spans="1:8" x14ac:dyDescent="0.7">
      <c r="A498" s="47">
        <v>219</v>
      </c>
      <c r="B498" s="51">
        <v>100000312816</v>
      </c>
      <c r="C498" s="49">
        <v>0</v>
      </c>
      <c r="D498" s="52" t="s">
        <v>162</v>
      </c>
      <c r="E498" s="52" t="s">
        <v>163</v>
      </c>
      <c r="F498" s="53">
        <v>83900</v>
      </c>
      <c r="G498" s="53">
        <v>-80130.25</v>
      </c>
      <c r="H498" s="53">
        <v>3769.75</v>
      </c>
    </row>
    <row r="499" spans="1:8" x14ac:dyDescent="0.7">
      <c r="A499" s="47">
        <v>220</v>
      </c>
      <c r="B499" s="51">
        <v>100000312817</v>
      </c>
      <c r="C499" s="49">
        <v>0</v>
      </c>
      <c r="D499" s="52" t="s">
        <v>162</v>
      </c>
      <c r="E499" s="52" t="s">
        <v>163</v>
      </c>
      <c r="F499" s="53">
        <v>84400</v>
      </c>
      <c r="G499" s="53">
        <v>-80607.78</v>
      </c>
      <c r="H499" s="53">
        <v>3792.22</v>
      </c>
    </row>
    <row r="500" spans="1:8" x14ac:dyDescent="0.7">
      <c r="A500" s="47">
        <v>221</v>
      </c>
      <c r="B500" s="51">
        <v>100000312819</v>
      </c>
      <c r="C500" s="49">
        <v>0</v>
      </c>
      <c r="D500" s="52" t="s">
        <v>162</v>
      </c>
      <c r="E500" s="52" t="s">
        <v>163</v>
      </c>
      <c r="F500" s="53">
        <v>83900</v>
      </c>
      <c r="G500" s="53">
        <v>-80130.25</v>
      </c>
      <c r="H500" s="53">
        <v>3769.75</v>
      </c>
    </row>
    <row r="501" spans="1:8" x14ac:dyDescent="0.7">
      <c r="A501" s="47">
        <v>222</v>
      </c>
      <c r="B501" s="51">
        <v>100000312820</v>
      </c>
      <c r="C501" s="49">
        <v>0</v>
      </c>
      <c r="D501" s="52" t="s">
        <v>162</v>
      </c>
      <c r="E501" s="52" t="s">
        <v>163</v>
      </c>
      <c r="F501" s="53">
        <v>83900</v>
      </c>
      <c r="G501" s="53">
        <v>-80130.25</v>
      </c>
      <c r="H501" s="53">
        <v>3769.75</v>
      </c>
    </row>
    <row r="502" spans="1:8" x14ac:dyDescent="0.7">
      <c r="A502" s="47">
        <v>223</v>
      </c>
      <c r="B502" s="51">
        <v>100000312821</v>
      </c>
      <c r="C502" s="49">
        <v>0</v>
      </c>
      <c r="D502" s="52" t="s">
        <v>162</v>
      </c>
      <c r="E502" s="52" t="s">
        <v>163</v>
      </c>
      <c r="F502" s="53">
        <v>83900</v>
      </c>
      <c r="G502" s="53">
        <v>-80130.25</v>
      </c>
      <c r="H502" s="53">
        <v>3769.75</v>
      </c>
    </row>
    <row r="503" spans="1:8" x14ac:dyDescent="0.7">
      <c r="A503" s="47">
        <v>224</v>
      </c>
      <c r="B503" s="51">
        <v>100000312822</v>
      </c>
      <c r="C503" s="49">
        <v>0</v>
      </c>
      <c r="D503" s="52" t="s">
        <v>162</v>
      </c>
      <c r="E503" s="52" t="s">
        <v>163</v>
      </c>
      <c r="F503" s="53">
        <v>83900</v>
      </c>
      <c r="G503" s="53">
        <v>-80130.25</v>
      </c>
      <c r="H503" s="53">
        <v>3769.75</v>
      </c>
    </row>
    <row r="504" spans="1:8" x14ac:dyDescent="0.7">
      <c r="A504" s="47">
        <v>225</v>
      </c>
      <c r="B504" s="51">
        <v>100000312823</v>
      </c>
      <c r="C504" s="49">
        <v>0</v>
      </c>
      <c r="D504" s="52" t="s">
        <v>162</v>
      </c>
      <c r="E504" s="52" t="s">
        <v>163</v>
      </c>
      <c r="F504" s="53">
        <v>83900</v>
      </c>
      <c r="G504" s="53">
        <v>-80130.25</v>
      </c>
      <c r="H504" s="53">
        <v>3769.75</v>
      </c>
    </row>
    <row r="505" spans="1:8" x14ac:dyDescent="0.7">
      <c r="A505" s="47">
        <v>226</v>
      </c>
      <c r="B505" s="51">
        <v>100000312824</v>
      </c>
      <c r="C505" s="49">
        <v>0</v>
      </c>
      <c r="D505" s="52" t="s">
        <v>162</v>
      </c>
      <c r="E505" s="52" t="s">
        <v>163</v>
      </c>
      <c r="F505" s="53">
        <v>83900</v>
      </c>
      <c r="G505" s="53">
        <v>-80130.25</v>
      </c>
      <c r="H505" s="53">
        <v>3769.75</v>
      </c>
    </row>
    <row r="506" spans="1:8" x14ac:dyDescent="0.7">
      <c r="A506" s="47">
        <v>227</v>
      </c>
      <c r="B506" s="51">
        <v>100000312825</v>
      </c>
      <c r="C506" s="49">
        <v>0</v>
      </c>
      <c r="D506" s="52" t="s">
        <v>162</v>
      </c>
      <c r="E506" s="52" t="s">
        <v>163</v>
      </c>
      <c r="F506" s="53">
        <v>83900</v>
      </c>
      <c r="G506" s="53">
        <v>-80130.25</v>
      </c>
      <c r="H506" s="53">
        <v>3769.75</v>
      </c>
    </row>
    <row r="507" spans="1:8" x14ac:dyDescent="0.7">
      <c r="A507" s="47">
        <v>228</v>
      </c>
      <c r="B507" s="51">
        <v>100000312826</v>
      </c>
      <c r="C507" s="49">
        <v>0</v>
      </c>
      <c r="D507" s="52" t="s">
        <v>162</v>
      </c>
      <c r="E507" s="52" t="s">
        <v>163</v>
      </c>
      <c r="F507" s="53">
        <v>83900</v>
      </c>
      <c r="G507" s="53">
        <v>-80130.25</v>
      </c>
      <c r="H507" s="53">
        <v>3769.75</v>
      </c>
    </row>
    <row r="508" spans="1:8" x14ac:dyDescent="0.7">
      <c r="A508" s="47">
        <v>229</v>
      </c>
      <c r="B508" s="51">
        <v>100000312827</v>
      </c>
      <c r="C508" s="49">
        <v>0</v>
      </c>
      <c r="D508" s="52" t="s">
        <v>162</v>
      </c>
      <c r="E508" s="52" t="s">
        <v>163</v>
      </c>
      <c r="F508" s="53">
        <v>84400</v>
      </c>
      <c r="G508" s="53">
        <v>-80607.78</v>
      </c>
      <c r="H508" s="53">
        <v>3792.22</v>
      </c>
    </row>
    <row r="509" spans="1:8" x14ac:dyDescent="0.7">
      <c r="A509" s="47">
        <v>230</v>
      </c>
      <c r="B509" s="51">
        <v>100000312828</v>
      </c>
      <c r="C509" s="49">
        <v>0</v>
      </c>
      <c r="D509" s="52" t="s">
        <v>162</v>
      </c>
      <c r="E509" s="52" t="s">
        <v>163</v>
      </c>
      <c r="F509" s="53">
        <v>83900</v>
      </c>
      <c r="G509" s="53">
        <v>-80130.25</v>
      </c>
      <c r="H509" s="53">
        <v>3769.75</v>
      </c>
    </row>
    <row r="510" spans="1:8" x14ac:dyDescent="0.7">
      <c r="A510" s="47">
        <v>231</v>
      </c>
      <c r="B510" s="51">
        <v>100000312829</v>
      </c>
      <c r="C510" s="49">
        <v>0</v>
      </c>
      <c r="D510" s="52" t="s">
        <v>162</v>
      </c>
      <c r="E510" s="52" t="s">
        <v>163</v>
      </c>
      <c r="F510" s="53">
        <v>83900</v>
      </c>
      <c r="G510" s="53">
        <v>-80130.25</v>
      </c>
      <c r="H510" s="53">
        <v>3769.75</v>
      </c>
    </row>
    <row r="511" spans="1:8" x14ac:dyDescent="0.7">
      <c r="A511" s="47">
        <v>232</v>
      </c>
      <c r="B511" s="51">
        <v>100000312830</v>
      </c>
      <c r="C511" s="49">
        <v>0</v>
      </c>
      <c r="D511" s="52" t="s">
        <v>162</v>
      </c>
      <c r="E511" s="52" t="s">
        <v>163</v>
      </c>
      <c r="F511" s="53">
        <v>83900</v>
      </c>
      <c r="G511" s="53">
        <v>-80130.25</v>
      </c>
      <c r="H511" s="53">
        <v>3769.75</v>
      </c>
    </row>
    <row r="512" spans="1:8" x14ac:dyDescent="0.7">
      <c r="A512" s="47">
        <v>233</v>
      </c>
      <c r="B512" s="51">
        <v>100000312831</v>
      </c>
      <c r="C512" s="49">
        <v>0</v>
      </c>
      <c r="D512" s="52" t="s">
        <v>162</v>
      </c>
      <c r="E512" s="52" t="s">
        <v>163</v>
      </c>
      <c r="F512" s="53">
        <v>83900</v>
      </c>
      <c r="G512" s="53">
        <v>-80130.25</v>
      </c>
      <c r="H512" s="53">
        <v>3769.75</v>
      </c>
    </row>
    <row r="513" spans="1:8" x14ac:dyDescent="0.7">
      <c r="A513" s="47">
        <v>234</v>
      </c>
      <c r="B513" s="51">
        <v>100000312832</v>
      </c>
      <c r="C513" s="49">
        <v>0</v>
      </c>
      <c r="D513" s="52" t="s">
        <v>162</v>
      </c>
      <c r="E513" s="52" t="s">
        <v>163</v>
      </c>
      <c r="F513" s="53">
        <v>83900</v>
      </c>
      <c r="G513" s="53">
        <v>-80130.25</v>
      </c>
      <c r="H513" s="53">
        <v>3769.75</v>
      </c>
    </row>
    <row r="514" spans="1:8" x14ac:dyDescent="0.7">
      <c r="A514" s="47">
        <v>235</v>
      </c>
      <c r="B514" s="51">
        <v>100000312833</v>
      </c>
      <c r="C514" s="49">
        <v>0</v>
      </c>
      <c r="D514" s="52" t="s">
        <v>162</v>
      </c>
      <c r="E514" s="52" t="s">
        <v>163</v>
      </c>
      <c r="F514" s="53">
        <v>83900</v>
      </c>
      <c r="G514" s="53">
        <v>-80130.25</v>
      </c>
      <c r="H514" s="53">
        <v>3769.75</v>
      </c>
    </row>
    <row r="515" spans="1:8" x14ac:dyDescent="0.7">
      <c r="A515" s="47">
        <v>236</v>
      </c>
      <c r="B515" s="51">
        <v>100000312834</v>
      </c>
      <c r="C515" s="49">
        <v>0</v>
      </c>
      <c r="D515" s="52" t="s">
        <v>162</v>
      </c>
      <c r="E515" s="52" t="s">
        <v>163</v>
      </c>
      <c r="F515" s="53">
        <v>83900</v>
      </c>
      <c r="G515" s="53">
        <v>-80130.25</v>
      </c>
      <c r="H515" s="53">
        <v>3769.75</v>
      </c>
    </row>
    <row r="516" spans="1:8" x14ac:dyDescent="0.7">
      <c r="A516" s="47">
        <v>237</v>
      </c>
      <c r="B516" s="51">
        <v>100000312835</v>
      </c>
      <c r="C516" s="49">
        <v>0</v>
      </c>
      <c r="D516" s="52" t="s">
        <v>162</v>
      </c>
      <c r="E516" s="52" t="s">
        <v>163</v>
      </c>
      <c r="F516" s="53">
        <v>83900</v>
      </c>
      <c r="G516" s="53">
        <v>-80130.25</v>
      </c>
      <c r="H516" s="53">
        <v>3769.75</v>
      </c>
    </row>
    <row r="517" spans="1:8" x14ac:dyDescent="0.7">
      <c r="A517" s="47">
        <v>238</v>
      </c>
      <c r="B517" s="51">
        <v>100000312836</v>
      </c>
      <c r="C517" s="49">
        <v>0</v>
      </c>
      <c r="D517" s="52" t="s">
        <v>162</v>
      </c>
      <c r="E517" s="52" t="s">
        <v>163</v>
      </c>
      <c r="F517" s="53">
        <v>84400</v>
      </c>
      <c r="G517" s="53">
        <v>-80607.78</v>
      </c>
      <c r="H517" s="53">
        <v>3792.22</v>
      </c>
    </row>
    <row r="518" spans="1:8" x14ac:dyDescent="0.7">
      <c r="A518" s="47">
        <v>239</v>
      </c>
      <c r="B518" s="51">
        <v>100000312837</v>
      </c>
      <c r="C518" s="49">
        <v>0</v>
      </c>
      <c r="D518" s="52" t="s">
        <v>162</v>
      </c>
      <c r="E518" s="52" t="s">
        <v>163</v>
      </c>
      <c r="F518" s="53">
        <v>83900</v>
      </c>
      <c r="G518" s="53">
        <v>-80130.25</v>
      </c>
      <c r="H518" s="53">
        <v>3769.75</v>
      </c>
    </row>
    <row r="519" spans="1:8" x14ac:dyDescent="0.7">
      <c r="A519" s="47">
        <v>240</v>
      </c>
      <c r="B519" s="51">
        <v>100000312838</v>
      </c>
      <c r="C519" s="49">
        <v>0</v>
      </c>
      <c r="D519" s="52" t="s">
        <v>162</v>
      </c>
      <c r="E519" s="52" t="s">
        <v>163</v>
      </c>
      <c r="F519" s="53">
        <v>83900</v>
      </c>
      <c r="G519" s="53">
        <v>-80130.25</v>
      </c>
      <c r="H519" s="53">
        <v>3769.75</v>
      </c>
    </row>
    <row r="520" spans="1:8" x14ac:dyDescent="0.7">
      <c r="A520" s="47">
        <v>241</v>
      </c>
      <c r="B520" s="51">
        <v>100000312839</v>
      </c>
      <c r="C520" s="49">
        <v>0</v>
      </c>
      <c r="D520" s="52" t="s">
        <v>162</v>
      </c>
      <c r="E520" s="52" t="s">
        <v>163</v>
      </c>
      <c r="F520" s="53">
        <v>83900</v>
      </c>
      <c r="G520" s="53">
        <v>-80130.25</v>
      </c>
      <c r="H520" s="53">
        <v>3769.75</v>
      </c>
    </row>
    <row r="521" spans="1:8" x14ac:dyDescent="0.7">
      <c r="A521" s="47">
        <v>242</v>
      </c>
      <c r="B521" s="51">
        <v>100000312840</v>
      </c>
      <c r="C521" s="49">
        <v>0</v>
      </c>
      <c r="D521" s="52" t="s">
        <v>162</v>
      </c>
      <c r="E521" s="52" t="s">
        <v>163</v>
      </c>
      <c r="F521" s="53">
        <v>83900</v>
      </c>
      <c r="G521" s="53">
        <v>-80130.25</v>
      </c>
      <c r="H521" s="53">
        <v>3769.75</v>
      </c>
    </row>
    <row r="522" spans="1:8" x14ac:dyDescent="0.7">
      <c r="A522" s="47">
        <v>243</v>
      </c>
      <c r="B522" s="51">
        <v>100000312841</v>
      </c>
      <c r="C522" s="49">
        <v>0</v>
      </c>
      <c r="D522" s="52" t="s">
        <v>162</v>
      </c>
      <c r="E522" s="52" t="s">
        <v>163</v>
      </c>
      <c r="F522" s="53">
        <v>83900</v>
      </c>
      <c r="G522" s="53">
        <v>-80130.25</v>
      </c>
      <c r="H522" s="53">
        <v>3769.75</v>
      </c>
    </row>
    <row r="523" spans="1:8" x14ac:dyDescent="0.7">
      <c r="A523" s="47">
        <v>244</v>
      </c>
      <c r="B523" s="51">
        <v>100000312842</v>
      </c>
      <c r="C523" s="49">
        <v>0</v>
      </c>
      <c r="D523" s="52" t="s">
        <v>162</v>
      </c>
      <c r="E523" s="52" t="s">
        <v>163</v>
      </c>
      <c r="F523" s="53">
        <v>83900</v>
      </c>
      <c r="G523" s="53">
        <v>-80130.25</v>
      </c>
      <c r="H523" s="53">
        <v>3769.75</v>
      </c>
    </row>
    <row r="524" spans="1:8" x14ac:dyDescent="0.7">
      <c r="A524" s="47">
        <v>245</v>
      </c>
      <c r="B524" s="51">
        <v>100000312843</v>
      </c>
      <c r="C524" s="49">
        <v>0</v>
      </c>
      <c r="D524" s="52" t="s">
        <v>162</v>
      </c>
      <c r="E524" s="52" t="s">
        <v>163</v>
      </c>
      <c r="F524" s="53">
        <v>83900</v>
      </c>
      <c r="G524" s="53">
        <v>-80130.25</v>
      </c>
      <c r="H524" s="53">
        <v>3769.75</v>
      </c>
    </row>
    <row r="525" spans="1:8" x14ac:dyDescent="0.7">
      <c r="A525" s="47">
        <v>246</v>
      </c>
      <c r="B525" s="51">
        <v>100000312844</v>
      </c>
      <c r="C525" s="49">
        <v>0</v>
      </c>
      <c r="D525" s="52" t="s">
        <v>162</v>
      </c>
      <c r="E525" s="52" t="s">
        <v>163</v>
      </c>
      <c r="F525" s="53">
        <v>83900</v>
      </c>
      <c r="G525" s="53">
        <v>-80130.25</v>
      </c>
      <c r="H525" s="53">
        <v>3769.75</v>
      </c>
    </row>
    <row r="526" spans="1:8" x14ac:dyDescent="0.7">
      <c r="A526" s="47">
        <v>247</v>
      </c>
      <c r="B526" s="51">
        <v>100000312845</v>
      </c>
      <c r="C526" s="49">
        <v>0</v>
      </c>
      <c r="D526" s="52" t="s">
        <v>162</v>
      </c>
      <c r="E526" s="52" t="s">
        <v>163</v>
      </c>
      <c r="F526" s="53">
        <v>84400</v>
      </c>
      <c r="G526" s="53">
        <v>-80607.78</v>
      </c>
      <c r="H526" s="53">
        <v>3792.22</v>
      </c>
    </row>
    <row r="527" spans="1:8" x14ac:dyDescent="0.7">
      <c r="A527" s="47">
        <v>248</v>
      </c>
      <c r="B527" s="51">
        <v>100000312846</v>
      </c>
      <c r="C527" s="49">
        <v>0</v>
      </c>
      <c r="D527" s="52" t="s">
        <v>162</v>
      </c>
      <c r="E527" s="52" t="s">
        <v>163</v>
      </c>
      <c r="F527" s="53">
        <v>83900</v>
      </c>
      <c r="G527" s="53">
        <v>-80130.25</v>
      </c>
      <c r="H527" s="53">
        <v>3769.75</v>
      </c>
    </row>
    <row r="528" spans="1:8" x14ac:dyDescent="0.7">
      <c r="A528" s="47">
        <v>249</v>
      </c>
      <c r="B528" s="51">
        <v>100000312847</v>
      </c>
      <c r="C528" s="49">
        <v>0</v>
      </c>
      <c r="D528" s="52" t="s">
        <v>162</v>
      </c>
      <c r="E528" s="52" t="s">
        <v>163</v>
      </c>
      <c r="F528" s="53">
        <v>83900</v>
      </c>
      <c r="G528" s="53">
        <v>-80130.25</v>
      </c>
      <c r="H528" s="53">
        <v>3769.75</v>
      </c>
    </row>
    <row r="529" spans="1:8" x14ac:dyDescent="0.7">
      <c r="A529" s="47">
        <v>250</v>
      </c>
      <c r="B529" s="51">
        <v>100000312848</v>
      </c>
      <c r="C529" s="49">
        <v>0</v>
      </c>
      <c r="D529" s="52" t="s">
        <v>162</v>
      </c>
      <c r="E529" s="52" t="s">
        <v>163</v>
      </c>
      <c r="F529" s="53">
        <v>83900</v>
      </c>
      <c r="G529" s="53">
        <v>-80130.25</v>
      </c>
      <c r="H529" s="53">
        <v>3769.75</v>
      </c>
    </row>
    <row r="530" spans="1:8" x14ac:dyDescent="0.7">
      <c r="A530" s="47">
        <v>251</v>
      </c>
      <c r="B530" s="51">
        <v>100000312849</v>
      </c>
      <c r="C530" s="49">
        <v>0</v>
      </c>
      <c r="D530" s="52" t="s">
        <v>162</v>
      </c>
      <c r="E530" s="52" t="s">
        <v>163</v>
      </c>
      <c r="F530" s="53">
        <v>83900</v>
      </c>
      <c r="G530" s="53">
        <v>-80130.25</v>
      </c>
      <c r="H530" s="53">
        <v>3769.75</v>
      </c>
    </row>
    <row r="531" spans="1:8" x14ac:dyDescent="0.7">
      <c r="A531" s="47">
        <v>252</v>
      </c>
      <c r="B531" s="51">
        <v>100000312850</v>
      </c>
      <c r="C531" s="49">
        <v>0</v>
      </c>
      <c r="D531" s="52" t="s">
        <v>162</v>
      </c>
      <c r="E531" s="52" t="s">
        <v>163</v>
      </c>
      <c r="F531" s="53">
        <v>83900</v>
      </c>
      <c r="G531" s="53">
        <v>-80130.25</v>
      </c>
      <c r="H531" s="53">
        <v>3769.75</v>
      </c>
    </row>
    <row r="532" spans="1:8" x14ac:dyDescent="0.7">
      <c r="A532" s="47">
        <v>253</v>
      </c>
      <c r="B532" s="51">
        <v>100000312851</v>
      </c>
      <c r="C532" s="49">
        <v>0</v>
      </c>
      <c r="D532" s="52" t="s">
        <v>162</v>
      </c>
      <c r="E532" s="52" t="s">
        <v>163</v>
      </c>
      <c r="F532" s="53">
        <v>83900</v>
      </c>
      <c r="G532" s="53">
        <v>-80130.25</v>
      </c>
      <c r="H532" s="53">
        <v>3769.75</v>
      </c>
    </row>
    <row r="533" spans="1:8" x14ac:dyDescent="0.7">
      <c r="A533" s="47">
        <v>254</v>
      </c>
      <c r="B533" s="51">
        <v>100000312852</v>
      </c>
      <c r="C533" s="49">
        <v>0</v>
      </c>
      <c r="D533" s="52" t="s">
        <v>162</v>
      </c>
      <c r="E533" s="52" t="s">
        <v>163</v>
      </c>
      <c r="F533" s="53">
        <v>83900</v>
      </c>
      <c r="G533" s="53">
        <v>-80130.25</v>
      </c>
      <c r="H533" s="53">
        <v>3769.75</v>
      </c>
    </row>
    <row r="534" spans="1:8" x14ac:dyDescent="0.7">
      <c r="A534" s="47">
        <v>255</v>
      </c>
      <c r="B534" s="51">
        <v>100000312853</v>
      </c>
      <c r="C534" s="49">
        <v>0</v>
      </c>
      <c r="D534" s="52" t="s">
        <v>162</v>
      </c>
      <c r="E534" s="52" t="s">
        <v>163</v>
      </c>
      <c r="F534" s="53">
        <v>83900</v>
      </c>
      <c r="G534" s="53">
        <v>-80130.25</v>
      </c>
      <c r="H534" s="53">
        <v>3769.75</v>
      </c>
    </row>
    <row r="535" spans="1:8" x14ac:dyDescent="0.7">
      <c r="A535" s="47">
        <v>256</v>
      </c>
      <c r="B535" s="51">
        <v>100000312854</v>
      </c>
      <c r="C535" s="49">
        <v>0</v>
      </c>
      <c r="D535" s="52" t="s">
        <v>162</v>
      </c>
      <c r="E535" s="52" t="s">
        <v>163</v>
      </c>
      <c r="F535" s="53">
        <v>84400</v>
      </c>
      <c r="G535" s="53">
        <v>-80607.78</v>
      </c>
      <c r="H535" s="53">
        <v>3792.22</v>
      </c>
    </row>
    <row r="536" spans="1:8" x14ac:dyDescent="0.7">
      <c r="A536" s="47">
        <v>257</v>
      </c>
      <c r="B536" s="51">
        <v>100000312855</v>
      </c>
      <c r="C536" s="49">
        <v>0</v>
      </c>
      <c r="D536" s="52" t="s">
        <v>162</v>
      </c>
      <c r="E536" s="52" t="s">
        <v>163</v>
      </c>
      <c r="F536" s="53">
        <v>83900</v>
      </c>
      <c r="G536" s="53">
        <v>-80130.25</v>
      </c>
      <c r="H536" s="53">
        <v>3769.75</v>
      </c>
    </row>
    <row r="537" spans="1:8" x14ac:dyDescent="0.7">
      <c r="A537" s="47">
        <v>258</v>
      </c>
      <c r="B537" s="51">
        <v>100000312856</v>
      </c>
      <c r="C537" s="49">
        <v>0</v>
      </c>
      <c r="D537" s="52" t="s">
        <v>162</v>
      </c>
      <c r="E537" s="52" t="s">
        <v>163</v>
      </c>
      <c r="F537" s="53">
        <v>83900</v>
      </c>
      <c r="G537" s="53">
        <v>-80130.25</v>
      </c>
      <c r="H537" s="53">
        <v>3769.75</v>
      </c>
    </row>
    <row r="538" spans="1:8" x14ac:dyDescent="0.7">
      <c r="A538" s="47">
        <v>259</v>
      </c>
      <c r="B538" s="51">
        <v>100000312857</v>
      </c>
      <c r="C538" s="49">
        <v>0</v>
      </c>
      <c r="D538" s="52" t="s">
        <v>162</v>
      </c>
      <c r="E538" s="52" t="s">
        <v>163</v>
      </c>
      <c r="F538" s="53">
        <v>83900</v>
      </c>
      <c r="G538" s="53">
        <v>-80130.25</v>
      </c>
      <c r="H538" s="53">
        <v>3769.75</v>
      </c>
    </row>
    <row r="539" spans="1:8" x14ac:dyDescent="0.7">
      <c r="A539" s="47">
        <v>260</v>
      </c>
      <c r="B539" s="51">
        <v>100000312858</v>
      </c>
      <c r="C539" s="49">
        <v>0</v>
      </c>
      <c r="D539" s="52" t="s">
        <v>162</v>
      </c>
      <c r="E539" s="52" t="s">
        <v>163</v>
      </c>
      <c r="F539" s="53">
        <v>83900</v>
      </c>
      <c r="G539" s="53">
        <v>-80130.25</v>
      </c>
      <c r="H539" s="53">
        <v>3769.75</v>
      </c>
    </row>
    <row r="540" spans="1:8" x14ac:dyDescent="0.7">
      <c r="A540" s="47">
        <v>261</v>
      </c>
      <c r="B540" s="51">
        <v>100000312859</v>
      </c>
      <c r="C540" s="49">
        <v>0</v>
      </c>
      <c r="D540" s="52" t="s">
        <v>162</v>
      </c>
      <c r="E540" s="52" t="s">
        <v>163</v>
      </c>
      <c r="F540" s="53">
        <v>83900</v>
      </c>
      <c r="G540" s="53">
        <v>-80130.25</v>
      </c>
      <c r="H540" s="53">
        <v>3769.75</v>
      </c>
    </row>
    <row r="541" spans="1:8" x14ac:dyDescent="0.7">
      <c r="A541" s="47">
        <v>262</v>
      </c>
      <c r="B541" s="51">
        <v>100000312860</v>
      </c>
      <c r="C541" s="49">
        <v>0</v>
      </c>
      <c r="D541" s="52" t="s">
        <v>162</v>
      </c>
      <c r="E541" s="52" t="s">
        <v>163</v>
      </c>
      <c r="F541" s="53">
        <v>83900</v>
      </c>
      <c r="G541" s="53">
        <v>-80130.25</v>
      </c>
      <c r="H541" s="53">
        <v>3769.75</v>
      </c>
    </row>
    <row r="542" spans="1:8" x14ac:dyDescent="0.7">
      <c r="A542" s="47">
        <v>263</v>
      </c>
      <c r="B542" s="51">
        <v>100000312861</v>
      </c>
      <c r="C542" s="49">
        <v>0</v>
      </c>
      <c r="D542" s="52" t="s">
        <v>162</v>
      </c>
      <c r="E542" s="52" t="s">
        <v>163</v>
      </c>
      <c r="F542" s="53">
        <v>83900</v>
      </c>
      <c r="G542" s="53">
        <v>-80130.25</v>
      </c>
      <c r="H542" s="53">
        <v>3769.75</v>
      </c>
    </row>
    <row r="543" spans="1:8" x14ac:dyDescent="0.7">
      <c r="A543" s="47">
        <v>264</v>
      </c>
      <c r="B543" s="51">
        <v>100000312862</v>
      </c>
      <c r="C543" s="49">
        <v>0</v>
      </c>
      <c r="D543" s="52" t="s">
        <v>162</v>
      </c>
      <c r="E543" s="52" t="s">
        <v>163</v>
      </c>
      <c r="F543" s="53">
        <v>83900</v>
      </c>
      <c r="G543" s="53">
        <v>-80130.25</v>
      </c>
      <c r="H543" s="53">
        <v>3769.75</v>
      </c>
    </row>
    <row r="544" spans="1:8" x14ac:dyDescent="0.7">
      <c r="A544" s="47">
        <v>265</v>
      </c>
      <c r="B544" s="51">
        <v>100000312863</v>
      </c>
      <c r="C544" s="49">
        <v>0</v>
      </c>
      <c r="D544" s="52" t="s">
        <v>162</v>
      </c>
      <c r="E544" s="52" t="s">
        <v>163</v>
      </c>
      <c r="F544" s="53">
        <v>84400</v>
      </c>
      <c r="G544" s="53">
        <v>-80607.78</v>
      </c>
      <c r="H544" s="53">
        <v>3792.22</v>
      </c>
    </row>
    <row r="545" spans="1:8" x14ac:dyDescent="0.7">
      <c r="A545" s="47">
        <v>266</v>
      </c>
      <c r="B545" s="51">
        <v>100000312864</v>
      </c>
      <c r="C545" s="49">
        <v>0</v>
      </c>
      <c r="D545" s="52" t="s">
        <v>162</v>
      </c>
      <c r="E545" s="52" t="s">
        <v>163</v>
      </c>
      <c r="F545" s="53">
        <v>83900</v>
      </c>
      <c r="G545" s="53">
        <v>-80130.25</v>
      </c>
      <c r="H545" s="53">
        <v>3769.75</v>
      </c>
    </row>
    <row r="546" spans="1:8" x14ac:dyDescent="0.7">
      <c r="A546" s="47">
        <v>267</v>
      </c>
      <c r="B546" s="51">
        <v>100000312865</v>
      </c>
      <c r="C546" s="49">
        <v>0</v>
      </c>
      <c r="D546" s="52" t="s">
        <v>162</v>
      </c>
      <c r="E546" s="52" t="s">
        <v>163</v>
      </c>
      <c r="F546" s="53">
        <v>83900</v>
      </c>
      <c r="G546" s="53">
        <v>-80130.25</v>
      </c>
      <c r="H546" s="53">
        <v>3769.75</v>
      </c>
    </row>
    <row r="547" spans="1:8" x14ac:dyDescent="0.7">
      <c r="A547" s="47">
        <v>268</v>
      </c>
      <c r="B547" s="51">
        <v>100000312866</v>
      </c>
      <c r="C547" s="49">
        <v>0</v>
      </c>
      <c r="D547" s="52" t="s">
        <v>162</v>
      </c>
      <c r="E547" s="52" t="s">
        <v>163</v>
      </c>
      <c r="F547" s="53">
        <v>83900</v>
      </c>
      <c r="G547" s="53">
        <v>-80130.25</v>
      </c>
      <c r="H547" s="53">
        <v>3769.75</v>
      </c>
    </row>
    <row r="548" spans="1:8" x14ac:dyDescent="0.7">
      <c r="A548" s="47">
        <v>269</v>
      </c>
      <c r="B548" s="51">
        <v>100000312867</v>
      </c>
      <c r="C548" s="49">
        <v>0</v>
      </c>
      <c r="D548" s="52" t="s">
        <v>162</v>
      </c>
      <c r="E548" s="52" t="s">
        <v>163</v>
      </c>
      <c r="F548" s="53">
        <v>83900</v>
      </c>
      <c r="G548" s="53">
        <v>-80130.25</v>
      </c>
      <c r="H548" s="53">
        <v>3769.75</v>
      </c>
    </row>
    <row r="549" spans="1:8" x14ac:dyDescent="0.7">
      <c r="A549" s="47">
        <v>270</v>
      </c>
      <c r="B549" s="51">
        <v>100000312868</v>
      </c>
      <c r="C549" s="49">
        <v>0</v>
      </c>
      <c r="D549" s="52" t="s">
        <v>162</v>
      </c>
      <c r="E549" s="52" t="s">
        <v>163</v>
      </c>
      <c r="F549" s="53">
        <v>83900</v>
      </c>
      <c r="G549" s="53">
        <v>-80130.25</v>
      </c>
      <c r="H549" s="53">
        <v>3769.75</v>
      </c>
    </row>
    <row r="550" spans="1:8" x14ac:dyDescent="0.7">
      <c r="A550" s="47">
        <v>271</v>
      </c>
      <c r="B550" s="51">
        <v>100000312869</v>
      </c>
      <c r="C550" s="49">
        <v>0</v>
      </c>
      <c r="D550" s="52" t="s">
        <v>162</v>
      </c>
      <c r="E550" s="52" t="s">
        <v>163</v>
      </c>
      <c r="F550" s="53">
        <v>83900</v>
      </c>
      <c r="G550" s="53">
        <v>-80130.25</v>
      </c>
      <c r="H550" s="53">
        <v>3769.75</v>
      </c>
    </row>
    <row r="551" spans="1:8" x14ac:dyDescent="0.7">
      <c r="A551" s="47">
        <v>272</v>
      </c>
      <c r="B551" s="51">
        <v>100000312870</v>
      </c>
      <c r="C551" s="49">
        <v>0</v>
      </c>
      <c r="D551" s="52" t="s">
        <v>162</v>
      </c>
      <c r="E551" s="52" t="s">
        <v>163</v>
      </c>
      <c r="F551" s="53">
        <v>83900</v>
      </c>
      <c r="G551" s="53">
        <v>-80130.25</v>
      </c>
      <c r="H551" s="53">
        <v>3769.75</v>
      </c>
    </row>
    <row r="552" spans="1:8" x14ac:dyDescent="0.7">
      <c r="A552" s="47">
        <v>273</v>
      </c>
      <c r="B552" s="51">
        <v>100000312871</v>
      </c>
      <c r="C552" s="49">
        <v>0</v>
      </c>
      <c r="D552" s="52" t="s">
        <v>162</v>
      </c>
      <c r="E552" s="52" t="s">
        <v>163</v>
      </c>
      <c r="F552" s="53">
        <v>83900</v>
      </c>
      <c r="G552" s="53">
        <v>-80130.25</v>
      </c>
      <c r="H552" s="53">
        <v>3769.75</v>
      </c>
    </row>
    <row r="553" spans="1:8" x14ac:dyDescent="0.7">
      <c r="A553" s="47">
        <v>274</v>
      </c>
      <c r="B553" s="51">
        <v>100000312872</v>
      </c>
      <c r="C553" s="49">
        <v>0</v>
      </c>
      <c r="D553" s="52" t="s">
        <v>162</v>
      </c>
      <c r="E553" s="52" t="s">
        <v>163</v>
      </c>
      <c r="F553" s="53">
        <v>84400</v>
      </c>
      <c r="G553" s="53">
        <v>-80607.78</v>
      </c>
      <c r="H553" s="53">
        <v>3792.22</v>
      </c>
    </row>
    <row r="554" spans="1:8" x14ac:dyDescent="0.7">
      <c r="A554" s="47">
        <v>275</v>
      </c>
      <c r="B554" s="51">
        <v>100000371390</v>
      </c>
      <c r="C554" s="49">
        <v>0</v>
      </c>
      <c r="D554" s="52" t="s">
        <v>101</v>
      </c>
      <c r="E554" s="52" t="s">
        <v>164</v>
      </c>
      <c r="F554" s="53">
        <v>1073745</v>
      </c>
      <c r="G554" s="53">
        <v>-478925.57</v>
      </c>
      <c r="H554" s="53">
        <v>594819.43000000005</v>
      </c>
    </row>
    <row r="555" spans="1:8" x14ac:dyDescent="0.7">
      <c r="A555" s="47">
        <v>276</v>
      </c>
      <c r="B555" s="51">
        <v>100000374226</v>
      </c>
      <c r="C555" s="49">
        <v>0</v>
      </c>
      <c r="D555" s="52" t="s">
        <v>165</v>
      </c>
      <c r="E555" s="52" t="s">
        <v>166</v>
      </c>
      <c r="F555" s="53">
        <v>7144000</v>
      </c>
      <c r="G555" s="53">
        <v>-4076621.84</v>
      </c>
      <c r="H555" s="53">
        <v>3067378.16</v>
      </c>
    </row>
    <row r="556" spans="1:8" x14ac:dyDescent="0.7">
      <c r="A556" s="47">
        <v>277</v>
      </c>
      <c r="B556" s="51">
        <v>100000374228</v>
      </c>
      <c r="C556" s="49">
        <v>0</v>
      </c>
      <c r="D556" s="52" t="s">
        <v>165</v>
      </c>
      <c r="E556" s="52" t="s">
        <v>167</v>
      </c>
      <c r="F556" s="53">
        <v>8037000</v>
      </c>
      <c r="G556" s="53">
        <v>-4121222.96</v>
      </c>
      <c r="H556" s="53">
        <v>3915777.04</v>
      </c>
    </row>
    <row r="557" spans="1:8" x14ac:dyDescent="0.7">
      <c r="A557" s="47">
        <v>278</v>
      </c>
      <c r="B557" s="51">
        <v>100000374229</v>
      </c>
      <c r="C557" s="49">
        <v>0</v>
      </c>
      <c r="D557" s="52" t="s">
        <v>165</v>
      </c>
      <c r="E557" s="52" t="s">
        <v>168</v>
      </c>
      <c r="F557" s="53">
        <v>2679000</v>
      </c>
      <c r="G557" s="53">
        <v>-1514810.44</v>
      </c>
      <c r="H557" s="53">
        <v>1164189.56</v>
      </c>
    </row>
    <row r="558" spans="1:8" x14ac:dyDescent="0.7">
      <c r="A558" s="47">
        <v>279</v>
      </c>
      <c r="B558" s="51">
        <v>100000375543</v>
      </c>
      <c r="C558" s="49">
        <v>0</v>
      </c>
      <c r="D558" s="52" t="s">
        <v>169</v>
      </c>
      <c r="E558" s="52" t="s">
        <v>170</v>
      </c>
      <c r="F558" s="53">
        <v>679000</v>
      </c>
      <c r="G558" s="53">
        <v>-368219.91</v>
      </c>
      <c r="H558" s="53">
        <v>310780.09000000003</v>
      </c>
    </row>
    <row r="559" spans="1:8" x14ac:dyDescent="0.7">
      <c r="A559" s="47">
        <v>280</v>
      </c>
      <c r="B559" s="51">
        <v>100000376324</v>
      </c>
      <c r="C559" s="49">
        <v>0</v>
      </c>
      <c r="D559" s="52" t="s">
        <v>171</v>
      </c>
      <c r="E559" s="52" t="s">
        <v>172</v>
      </c>
      <c r="F559" s="53">
        <v>444050</v>
      </c>
      <c r="G559" s="53">
        <v>-401697.32</v>
      </c>
      <c r="H559" s="53">
        <v>42352.68</v>
      </c>
    </row>
    <row r="560" spans="1:8" x14ac:dyDescent="0.7">
      <c r="A560" s="47">
        <v>281</v>
      </c>
      <c r="B560" s="51">
        <v>100000377812</v>
      </c>
      <c r="C560" s="49">
        <v>0</v>
      </c>
      <c r="D560" s="52" t="s">
        <v>173</v>
      </c>
      <c r="E560" s="52" t="s">
        <v>174</v>
      </c>
      <c r="F560" s="53">
        <v>1183420</v>
      </c>
      <c r="G560" s="53">
        <v>-664990.35</v>
      </c>
      <c r="H560" s="53">
        <v>518429.65</v>
      </c>
    </row>
    <row r="561" spans="1:8" x14ac:dyDescent="0.7">
      <c r="A561" s="47">
        <v>282</v>
      </c>
      <c r="B561" s="51">
        <v>100000398998</v>
      </c>
      <c r="C561" s="49">
        <v>0</v>
      </c>
      <c r="D561" s="52" t="s">
        <v>175</v>
      </c>
      <c r="E561" s="52" t="s">
        <v>176</v>
      </c>
      <c r="F561" s="53">
        <v>2366840</v>
      </c>
      <c r="G561" s="53">
        <v>-1257344.55</v>
      </c>
      <c r="H561" s="53">
        <v>1109495.45</v>
      </c>
    </row>
    <row r="562" spans="1:8" x14ac:dyDescent="0.7">
      <c r="A562" s="47">
        <v>283</v>
      </c>
      <c r="B562" s="51">
        <v>100000399025</v>
      </c>
      <c r="C562" s="49">
        <v>0</v>
      </c>
      <c r="D562" s="52" t="s">
        <v>175</v>
      </c>
      <c r="E562" s="52" t="s">
        <v>177</v>
      </c>
      <c r="F562" s="53">
        <v>1097000</v>
      </c>
      <c r="G562" s="53">
        <v>-550653.24</v>
      </c>
      <c r="H562" s="53">
        <v>546346.76</v>
      </c>
    </row>
    <row r="563" spans="1:8" x14ac:dyDescent="0.7">
      <c r="A563" s="47">
        <v>284</v>
      </c>
      <c r="B563" s="51">
        <v>100000400225</v>
      </c>
      <c r="C563" s="49">
        <v>0</v>
      </c>
      <c r="D563" s="52" t="s">
        <v>178</v>
      </c>
      <c r="E563" s="52" t="s">
        <v>179</v>
      </c>
      <c r="F563" s="53">
        <v>1183420</v>
      </c>
      <c r="G563" s="53">
        <v>-538136.21</v>
      </c>
      <c r="H563" s="53">
        <v>645283.79</v>
      </c>
    </row>
    <row r="564" spans="1:8" x14ac:dyDescent="0.7">
      <c r="A564" s="47">
        <v>285</v>
      </c>
      <c r="B564" s="51">
        <v>100000400400</v>
      </c>
      <c r="C564" s="49">
        <v>0</v>
      </c>
      <c r="D564" s="52" t="s">
        <v>178</v>
      </c>
      <c r="E564" s="52" t="s">
        <v>180</v>
      </c>
      <c r="F564" s="53">
        <v>6582000</v>
      </c>
      <c r="G564" s="53">
        <v>-3296213.68</v>
      </c>
      <c r="H564" s="53">
        <v>3285786.32</v>
      </c>
    </row>
    <row r="565" spans="1:8" x14ac:dyDescent="0.7">
      <c r="A565" s="47">
        <v>286</v>
      </c>
      <c r="B565" s="51">
        <v>100000403118</v>
      </c>
      <c r="C565" s="49">
        <v>0</v>
      </c>
      <c r="D565" s="52" t="s">
        <v>181</v>
      </c>
      <c r="E565" s="52" t="s">
        <v>182</v>
      </c>
      <c r="F565" s="53">
        <v>1632400</v>
      </c>
      <c r="G565" s="53">
        <v>-932335.62</v>
      </c>
      <c r="H565" s="53">
        <v>700064.38</v>
      </c>
    </row>
    <row r="566" spans="1:8" x14ac:dyDescent="0.7">
      <c r="A566" s="47">
        <v>287</v>
      </c>
      <c r="B566" s="51">
        <v>100000417867</v>
      </c>
      <c r="C566" s="49">
        <v>0</v>
      </c>
      <c r="D566" s="52" t="s">
        <v>183</v>
      </c>
      <c r="E566" s="52" t="s">
        <v>184</v>
      </c>
      <c r="F566" s="53">
        <v>2716000</v>
      </c>
      <c r="G566" s="53">
        <v>-1294778.73</v>
      </c>
      <c r="H566" s="53">
        <v>1421221.27</v>
      </c>
    </row>
    <row r="567" spans="1:8" x14ac:dyDescent="0.7">
      <c r="A567" s="47">
        <v>288</v>
      </c>
      <c r="B567" s="51">
        <v>100000418274</v>
      </c>
      <c r="C567" s="49">
        <v>0</v>
      </c>
      <c r="D567" s="52" t="s">
        <v>183</v>
      </c>
      <c r="E567" s="52" t="s">
        <v>185</v>
      </c>
      <c r="F567" s="53">
        <v>2114320</v>
      </c>
      <c r="G567" s="53">
        <v>-1701094.87</v>
      </c>
      <c r="H567" s="53">
        <v>413225.13</v>
      </c>
    </row>
    <row r="568" spans="1:8" x14ac:dyDescent="0.7">
      <c r="A568" s="47">
        <v>289</v>
      </c>
      <c r="B568" s="51">
        <v>100000419302</v>
      </c>
      <c r="C568" s="49">
        <v>0</v>
      </c>
      <c r="D568" s="52" t="s">
        <v>186</v>
      </c>
      <c r="E568" s="52" t="s">
        <v>187</v>
      </c>
      <c r="F568" s="53">
        <v>3018000</v>
      </c>
      <c r="G568" s="53">
        <v>-1821082.5</v>
      </c>
      <c r="H568" s="53">
        <v>1196917.5</v>
      </c>
    </row>
    <row r="569" spans="1:8" x14ac:dyDescent="0.7">
      <c r="A569" s="47">
        <v>290</v>
      </c>
      <c r="B569" s="51">
        <v>100000419313</v>
      </c>
      <c r="C569" s="49">
        <v>0</v>
      </c>
      <c r="D569" s="52" t="s">
        <v>186</v>
      </c>
      <c r="E569" s="52" t="s">
        <v>188</v>
      </c>
      <c r="F569" s="53">
        <v>2970320</v>
      </c>
      <c r="G569" s="53">
        <v>-1795564.97</v>
      </c>
      <c r="H569" s="53">
        <v>1174755.03</v>
      </c>
    </row>
    <row r="570" spans="1:8" x14ac:dyDescent="0.7">
      <c r="A570" s="47">
        <v>291</v>
      </c>
      <c r="B570" s="51">
        <v>100000434474</v>
      </c>
      <c r="C570" s="49">
        <v>0</v>
      </c>
      <c r="D570" s="52" t="s">
        <v>104</v>
      </c>
      <c r="E570" s="52" t="s">
        <v>189</v>
      </c>
      <c r="F570" s="53">
        <v>1540000</v>
      </c>
      <c r="G570" s="53">
        <v>-767870.92</v>
      </c>
      <c r="H570" s="53">
        <v>772129.08</v>
      </c>
    </row>
    <row r="571" spans="1:8" x14ac:dyDescent="0.7">
      <c r="A571" s="47">
        <v>292</v>
      </c>
      <c r="B571" s="51">
        <v>100000448674</v>
      </c>
      <c r="C571" s="49">
        <v>0</v>
      </c>
      <c r="D571" s="52" t="s">
        <v>190</v>
      </c>
      <c r="E571" s="52" t="s">
        <v>191</v>
      </c>
      <c r="F571" s="53">
        <v>3800000</v>
      </c>
      <c r="G571" s="53">
        <v>-2201365.77</v>
      </c>
      <c r="H571" s="53">
        <v>1598634.23</v>
      </c>
    </row>
    <row r="572" spans="1:8" x14ac:dyDescent="0.7">
      <c r="A572" s="47">
        <v>293</v>
      </c>
      <c r="B572" s="51">
        <v>100000450532</v>
      </c>
      <c r="C572" s="49">
        <v>0</v>
      </c>
      <c r="D572" s="52" t="s">
        <v>190</v>
      </c>
      <c r="E572" s="52" t="s">
        <v>192</v>
      </c>
      <c r="F572" s="53">
        <v>4802500</v>
      </c>
      <c r="G572" s="53">
        <v>-1682170.4</v>
      </c>
      <c r="H572" s="53">
        <v>3120329.6</v>
      </c>
    </row>
    <row r="573" spans="1:8" x14ac:dyDescent="0.7">
      <c r="A573" s="47">
        <v>294</v>
      </c>
      <c r="B573" s="51">
        <v>100000450533</v>
      </c>
      <c r="C573" s="49">
        <v>0</v>
      </c>
      <c r="D573" s="52" t="s">
        <v>190</v>
      </c>
      <c r="E573" s="52" t="s">
        <v>193</v>
      </c>
      <c r="F573" s="53">
        <v>4802500</v>
      </c>
      <c r="G573" s="53">
        <v>-1682170.4</v>
      </c>
      <c r="H573" s="53">
        <v>3120329.6</v>
      </c>
    </row>
    <row r="574" spans="1:8" x14ac:dyDescent="0.7">
      <c r="A574" s="47">
        <v>295</v>
      </c>
      <c r="B574" s="51">
        <v>100000450548</v>
      </c>
      <c r="C574" s="49">
        <v>0</v>
      </c>
      <c r="D574" s="52" t="s">
        <v>190</v>
      </c>
      <c r="E574" s="52" t="s">
        <v>194</v>
      </c>
      <c r="F574" s="53">
        <v>701600</v>
      </c>
      <c r="G574" s="53">
        <v>-245749.17</v>
      </c>
      <c r="H574" s="53">
        <v>455850.83</v>
      </c>
    </row>
    <row r="575" spans="1:8" x14ac:dyDescent="0.7">
      <c r="A575" s="47">
        <v>296</v>
      </c>
      <c r="B575" s="51">
        <v>100000450881</v>
      </c>
      <c r="C575" s="49">
        <v>0</v>
      </c>
      <c r="D575" s="52" t="s">
        <v>190</v>
      </c>
      <c r="E575" s="52" t="s">
        <v>195</v>
      </c>
      <c r="F575" s="53">
        <v>2821500</v>
      </c>
      <c r="G575" s="53">
        <v>-1602909.73</v>
      </c>
      <c r="H575" s="53">
        <v>1218590.27</v>
      </c>
    </row>
    <row r="576" spans="1:8" x14ac:dyDescent="0.7">
      <c r="A576" s="47">
        <v>297</v>
      </c>
      <c r="B576" s="51">
        <v>100000450888</v>
      </c>
      <c r="C576" s="49">
        <v>0</v>
      </c>
      <c r="D576" s="52" t="s">
        <v>190</v>
      </c>
      <c r="E576" s="52" t="s">
        <v>196</v>
      </c>
      <c r="F576" s="53">
        <v>2821500</v>
      </c>
      <c r="G576" s="53">
        <v>-1620598.07</v>
      </c>
      <c r="H576" s="53">
        <v>1200901.93</v>
      </c>
    </row>
    <row r="577" spans="1:8" x14ac:dyDescent="0.7">
      <c r="A577" s="47">
        <v>298</v>
      </c>
      <c r="B577" s="51">
        <v>100000450905</v>
      </c>
      <c r="C577" s="49">
        <v>0</v>
      </c>
      <c r="D577" s="52" t="s">
        <v>190</v>
      </c>
      <c r="E577" s="52" t="s">
        <v>197</v>
      </c>
      <c r="F577" s="53">
        <v>2821500</v>
      </c>
      <c r="G577" s="53">
        <v>-1686091.27</v>
      </c>
      <c r="H577" s="53">
        <v>1135408.73</v>
      </c>
    </row>
    <row r="578" spans="1:8" x14ac:dyDescent="0.7">
      <c r="A578" s="47">
        <v>299</v>
      </c>
      <c r="B578" s="51">
        <v>100000457661</v>
      </c>
      <c r="C578" s="49">
        <v>0</v>
      </c>
      <c r="D578" s="52" t="s">
        <v>79</v>
      </c>
      <c r="E578" s="52" t="s">
        <v>198</v>
      </c>
      <c r="F578" s="53">
        <v>6314400</v>
      </c>
      <c r="G578" s="53">
        <v>-3143623.17</v>
      </c>
      <c r="H578" s="53">
        <v>3170776.83</v>
      </c>
    </row>
    <row r="579" spans="1:8" x14ac:dyDescent="0.7">
      <c r="A579" s="47">
        <v>300</v>
      </c>
      <c r="B579" s="51">
        <v>100000485904</v>
      </c>
      <c r="C579" s="49">
        <v>0</v>
      </c>
      <c r="D579" s="52" t="s">
        <v>199</v>
      </c>
      <c r="E579" s="52" t="s">
        <v>200</v>
      </c>
      <c r="F579" s="53">
        <v>2464618</v>
      </c>
      <c r="G579" s="53">
        <v>-788878.63</v>
      </c>
      <c r="H579" s="53">
        <v>1675739.37</v>
      </c>
    </row>
    <row r="580" spans="1:8" x14ac:dyDescent="0.7">
      <c r="A580" s="47">
        <v>301</v>
      </c>
      <c r="B580" s="51">
        <v>100000489374</v>
      </c>
      <c r="C580" s="49">
        <v>0</v>
      </c>
      <c r="D580" s="52" t="s">
        <v>199</v>
      </c>
      <c r="E580" s="52" t="s">
        <v>201</v>
      </c>
      <c r="F580" s="53">
        <v>590000</v>
      </c>
      <c r="G580" s="53">
        <v>-211253.76000000001</v>
      </c>
      <c r="H580" s="53">
        <v>378746.24</v>
      </c>
    </row>
    <row r="581" spans="1:8" x14ac:dyDescent="0.7">
      <c r="A581" s="47">
        <v>302</v>
      </c>
      <c r="B581" s="51">
        <v>100000530418</v>
      </c>
      <c r="C581" s="49">
        <v>0</v>
      </c>
      <c r="D581" s="52" t="s">
        <v>202</v>
      </c>
      <c r="E581" s="52" t="s">
        <v>203</v>
      </c>
      <c r="F581" s="53">
        <v>1097000</v>
      </c>
      <c r="G581" s="53">
        <v>-744961.71</v>
      </c>
      <c r="H581" s="53">
        <v>352038.29</v>
      </c>
    </row>
    <row r="582" spans="1:8" x14ac:dyDescent="0.7">
      <c r="A582" s="47">
        <v>303</v>
      </c>
      <c r="B582" s="51">
        <v>100000530419</v>
      </c>
      <c r="C582" s="49">
        <v>0</v>
      </c>
      <c r="D582" s="52" t="s">
        <v>202</v>
      </c>
      <c r="E582" s="52" t="s">
        <v>203</v>
      </c>
      <c r="F582" s="53">
        <v>1097000</v>
      </c>
      <c r="G582" s="53">
        <v>-744961.7</v>
      </c>
      <c r="H582" s="53">
        <v>352038.3</v>
      </c>
    </row>
    <row r="583" spans="1:8" x14ac:dyDescent="0.7">
      <c r="A583" s="47">
        <v>304</v>
      </c>
      <c r="B583" s="51">
        <v>100000530420</v>
      </c>
      <c r="C583" s="49">
        <v>0</v>
      </c>
      <c r="D583" s="52" t="s">
        <v>202</v>
      </c>
      <c r="E583" s="52" t="s">
        <v>203</v>
      </c>
      <c r="F583" s="53">
        <v>1097000</v>
      </c>
      <c r="G583" s="53">
        <v>-744961.71</v>
      </c>
      <c r="H583" s="53">
        <v>352038.29</v>
      </c>
    </row>
    <row r="584" spans="1:8" x14ac:dyDescent="0.7">
      <c r="A584" s="47">
        <v>305</v>
      </c>
      <c r="B584" s="51">
        <v>100000530613</v>
      </c>
      <c r="C584" s="49">
        <v>0</v>
      </c>
      <c r="D584" s="52" t="s">
        <v>202</v>
      </c>
      <c r="E584" s="52" t="s">
        <v>204</v>
      </c>
      <c r="F584" s="53">
        <v>679000</v>
      </c>
      <c r="G584" s="53">
        <v>-460549.27</v>
      </c>
      <c r="H584" s="53">
        <v>218450.73</v>
      </c>
    </row>
    <row r="585" spans="1:8" x14ac:dyDescent="0.7">
      <c r="A585" s="47">
        <v>306</v>
      </c>
      <c r="B585" s="51">
        <v>100000530614</v>
      </c>
      <c r="C585" s="49">
        <v>0</v>
      </c>
      <c r="D585" s="52" t="s">
        <v>202</v>
      </c>
      <c r="E585" s="52" t="s">
        <v>204</v>
      </c>
      <c r="F585" s="53">
        <v>679000</v>
      </c>
      <c r="G585" s="53">
        <v>-460549.26</v>
      </c>
      <c r="H585" s="53">
        <v>218450.74</v>
      </c>
    </row>
    <row r="586" spans="1:8" x14ac:dyDescent="0.7">
      <c r="A586" s="47">
        <v>307</v>
      </c>
      <c r="B586" s="51">
        <v>100000530615</v>
      </c>
      <c r="C586" s="49">
        <v>0</v>
      </c>
      <c r="D586" s="52" t="s">
        <v>202</v>
      </c>
      <c r="E586" s="52" t="s">
        <v>204</v>
      </c>
      <c r="F586" s="53">
        <v>679000</v>
      </c>
      <c r="G586" s="53">
        <v>-460549.27</v>
      </c>
      <c r="H586" s="53">
        <v>218450.73</v>
      </c>
    </row>
    <row r="587" spans="1:8" x14ac:dyDescent="0.7">
      <c r="A587" s="47">
        <v>308</v>
      </c>
      <c r="B587" s="51">
        <v>100000530616</v>
      </c>
      <c r="C587" s="49">
        <v>0</v>
      </c>
      <c r="D587" s="52" t="s">
        <v>202</v>
      </c>
      <c r="E587" s="52" t="s">
        <v>204</v>
      </c>
      <c r="F587" s="53">
        <v>679000</v>
      </c>
      <c r="G587" s="53">
        <v>-460549.26</v>
      </c>
      <c r="H587" s="53">
        <v>218450.74</v>
      </c>
    </row>
    <row r="588" spans="1:8" x14ac:dyDescent="0.7">
      <c r="A588" s="47">
        <v>309</v>
      </c>
      <c r="B588" s="51">
        <v>100000530711</v>
      </c>
      <c r="C588" s="49">
        <v>0</v>
      </c>
      <c r="D588" s="52" t="s">
        <v>202</v>
      </c>
      <c r="E588" s="52" t="s">
        <v>205</v>
      </c>
      <c r="F588" s="53">
        <v>1183420</v>
      </c>
      <c r="G588" s="53">
        <v>-573319.57999999996</v>
      </c>
      <c r="H588" s="53">
        <v>610100.42000000004</v>
      </c>
    </row>
    <row r="589" spans="1:8" x14ac:dyDescent="0.7">
      <c r="A589" s="47">
        <v>310</v>
      </c>
      <c r="B589" s="51">
        <v>100000530712</v>
      </c>
      <c r="C589" s="49">
        <v>0</v>
      </c>
      <c r="D589" s="52" t="s">
        <v>202</v>
      </c>
      <c r="E589" s="52" t="s">
        <v>206</v>
      </c>
      <c r="F589" s="53">
        <v>1183420</v>
      </c>
      <c r="G589" s="53">
        <v>-573319.57999999996</v>
      </c>
      <c r="H589" s="53">
        <v>610100.42000000004</v>
      </c>
    </row>
    <row r="590" spans="1:8" x14ac:dyDescent="0.7">
      <c r="A590" s="47">
        <v>311</v>
      </c>
      <c r="B590" s="51">
        <v>100000530713</v>
      </c>
      <c r="C590" s="49">
        <v>0</v>
      </c>
      <c r="D590" s="52" t="s">
        <v>202</v>
      </c>
      <c r="E590" s="52" t="s">
        <v>205</v>
      </c>
      <c r="F590" s="53">
        <v>1183420</v>
      </c>
      <c r="G590" s="53">
        <v>-573319.57999999996</v>
      </c>
      <c r="H590" s="53">
        <v>610100.42000000004</v>
      </c>
    </row>
    <row r="591" spans="1:8" x14ac:dyDescent="0.7">
      <c r="A591" s="47">
        <v>312</v>
      </c>
      <c r="B591" s="51">
        <v>100000530714</v>
      </c>
      <c r="C591" s="49">
        <v>0</v>
      </c>
      <c r="D591" s="52" t="s">
        <v>202</v>
      </c>
      <c r="E591" s="52" t="s">
        <v>205</v>
      </c>
      <c r="F591" s="53">
        <v>1183420</v>
      </c>
      <c r="G591" s="53">
        <v>-573319.57999999996</v>
      </c>
      <c r="H591" s="53">
        <v>610100.42000000004</v>
      </c>
    </row>
    <row r="592" spans="1:8" x14ac:dyDescent="0.7">
      <c r="A592" s="47">
        <v>313</v>
      </c>
      <c r="B592" s="51">
        <v>100000530715</v>
      </c>
      <c r="C592" s="49">
        <v>0</v>
      </c>
      <c r="D592" s="52" t="s">
        <v>202</v>
      </c>
      <c r="E592" s="52" t="s">
        <v>205</v>
      </c>
      <c r="F592" s="53">
        <v>1183420</v>
      </c>
      <c r="G592" s="53">
        <v>-573319.6</v>
      </c>
      <c r="H592" s="53">
        <v>610100.4</v>
      </c>
    </row>
    <row r="593" spans="1:8" x14ac:dyDescent="0.7">
      <c r="A593" s="47">
        <v>314</v>
      </c>
      <c r="B593" s="51">
        <v>100000561471</v>
      </c>
      <c r="C593" s="49">
        <v>0</v>
      </c>
      <c r="D593" s="52" t="s">
        <v>73</v>
      </c>
      <c r="E593" s="52" t="s">
        <v>207</v>
      </c>
      <c r="F593" s="53">
        <v>755089</v>
      </c>
      <c r="G593" s="53">
        <v>-172809.88</v>
      </c>
      <c r="H593" s="53">
        <v>582279.12</v>
      </c>
    </row>
    <row r="594" spans="1:8" x14ac:dyDescent="0.7">
      <c r="A594" s="47">
        <v>315</v>
      </c>
      <c r="B594" s="51">
        <v>100000561483</v>
      </c>
      <c r="C594" s="49">
        <v>0</v>
      </c>
      <c r="D594" s="52" t="s">
        <v>73</v>
      </c>
      <c r="E594" s="52" t="s">
        <v>208</v>
      </c>
      <c r="F594" s="53">
        <v>755089</v>
      </c>
      <c r="G594" s="53">
        <v>-172587.56</v>
      </c>
      <c r="H594" s="53">
        <v>582501.43999999994</v>
      </c>
    </row>
    <row r="595" spans="1:8" x14ac:dyDescent="0.7">
      <c r="A595" s="47">
        <v>316</v>
      </c>
      <c r="B595" s="51">
        <v>100000569632</v>
      </c>
      <c r="C595" s="49">
        <v>0</v>
      </c>
      <c r="D595" s="52" t="s">
        <v>209</v>
      </c>
      <c r="E595" s="52" t="s">
        <v>210</v>
      </c>
      <c r="F595" s="53">
        <v>2514500</v>
      </c>
      <c r="G595" s="53">
        <v>-378077.32</v>
      </c>
      <c r="H595" s="53">
        <v>2136422.6800000002</v>
      </c>
    </row>
    <row r="596" spans="1:8" x14ac:dyDescent="0.7">
      <c r="A596" s="47">
        <v>317</v>
      </c>
      <c r="B596" s="51">
        <v>100000576157</v>
      </c>
      <c r="C596" s="49">
        <v>0</v>
      </c>
      <c r="D596" s="52" t="s">
        <v>209</v>
      </c>
      <c r="E596" s="52" t="s">
        <v>211</v>
      </c>
      <c r="F596" s="53">
        <v>2806400</v>
      </c>
      <c r="G596" s="53">
        <v>-1026778.16</v>
      </c>
      <c r="H596" s="53">
        <v>1779621.84</v>
      </c>
    </row>
    <row r="597" spans="1:8" x14ac:dyDescent="0.7">
      <c r="A597" s="47">
        <v>318</v>
      </c>
      <c r="B597" s="51">
        <v>100000576160</v>
      </c>
      <c r="C597" s="49">
        <v>0</v>
      </c>
      <c r="D597" s="52" t="s">
        <v>209</v>
      </c>
      <c r="E597" s="52" t="s">
        <v>211</v>
      </c>
      <c r="F597" s="53">
        <v>3508000</v>
      </c>
      <c r="G597" s="53">
        <v>-1283472.7</v>
      </c>
      <c r="H597" s="53">
        <v>2224527.2999999998</v>
      </c>
    </row>
    <row r="598" spans="1:8" x14ac:dyDescent="0.7">
      <c r="A598" s="47">
        <v>319</v>
      </c>
      <c r="B598" s="51">
        <v>100000576162</v>
      </c>
      <c r="C598" s="49">
        <v>0</v>
      </c>
      <c r="D598" s="52" t="s">
        <v>209</v>
      </c>
      <c r="E598" s="52" t="s">
        <v>212</v>
      </c>
      <c r="F598" s="53">
        <v>701600</v>
      </c>
      <c r="G598" s="53">
        <v>-256694.54</v>
      </c>
      <c r="H598" s="53">
        <v>444905.46</v>
      </c>
    </row>
    <row r="599" spans="1:8" x14ac:dyDescent="0.7">
      <c r="A599" s="47">
        <v>320</v>
      </c>
      <c r="B599" s="51">
        <v>100000576163</v>
      </c>
      <c r="C599" s="49">
        <v>0</v>
      </c>
      <c r="D599" s="52" t="s">
        <v>209</v>
      </c>
      <c r="E599" s="52" t="s">
        <v>211</v>
      </c>
      <c r="F599" s="53">
        <v>701600</v>
      </c>
      <c r="G599" s="53">
        <v>-272647.75</v>
      </c>
      <c r="H599" s="53">
        <v>428952.25</v>
      </c>
    </row>
    <row r="600" spans="1:8" x14ac:dyDescent="0.7">
      <c r="A600" s="47">
        <v>321</v>
      </c>
      <c r="B600" s="51">
        <v>100000576220</v>
      </c>
      <c r="C600" s="49">
        <v>0</v>
      </c>
      <c r="D600" s="52" t="s">
        <v>209</v>
      </c>
      <c r="E600" s="52" t="s">
        <v>213</v>
      </c>
      <c r="F600" s="53">
        <v>755089</v>
      </c>
      <c r="G600" s="53">
        <v>-172855.3</v>
      </c>
      <c r="H600" s="53">
        <v>582233.69999999995</v>
      </c>
    </row>
    <row r="601" spans="1:8" x14ac:dyDescent="0.7">
      <c r="A601" s="47">
        <v>322</v>
      </c>
      <c r="B601" s="51">
        <v>100000576222</v>
      </c>
      <c r="C601" s="49">
        <v>0</v>
      </c>
      <c r="D601" s="52" t="s">
        <v>209</v>
      </c>
      <c r="E601" s="52" t="s">
        <v>213</v>
      </c>
      <c r="F601" s="53">
        <v>755089</v>
      </c>
      <c r="G601" s="53">
        <v>-172855.31</v>
      </c>
      <c r="H601" s="53">
        <v>582233.68999999994</v>
      </c>
    </row>
    <row r="602" spans="1:8" x14ac:dyDescent="0.7">
      <c r="A602" s="47">
        <v>323</v>
      </c>
      <c r="B602" s="51">
        <v>100000576223</v>
      </c>
      <c r="C602" s="49">
        <v>0</v>
      </c>
      <c r="D602" s="52" t="s">
        <v>209</v>
      </c>
      <c r="E602" s="52" t="s">
        <v>214</v>
      </c>
      <c r="F602" s="53">
        <v>755089</v>
      </c>
      <c r="G602" s="53">
        <v>-172632.98</v>
      </c>
      <c r="H602" s="53">
        <v>582456.02</v>
      </c>
    </row>
    <row r="603" spans="1:8" x14ac:dyDescent="0.7">
      <c r="A603" s="47">
        <v>324</v>
      </c>
      <c r="B603" s="51">
        <v>100000598033</v>
      </c>
      <c r="C603" s="49">
        <v>0</v>
      </c>
      <c r="D603" s="52" t="s">
        <v>61</v>
      </c>
      <c r="E603" s="52" t="s">
        <v>215</v>
      </c>
      <c r="F603" s="53">
        <v>54400000</v>
      </c>
      <c r="G603" s="53">
        <v>-11492965.99</v>
      </c>
      <c r="H603" s="53">
        <v>42907034.009999998</v>
      </c>
    </row>
    <row r="604" spans="1:8" x14ac:dyDescent="0.7">
      <c r="A604" s="47">
        <v>325</v>
      </c>
      <c r="B604" s="51">
        <v>100000611439</v>
      </c>
      <c r="C604" s="49">
        <v>0</v>
      </c>
      <c r="D604" s="52" t="s">
        <v>106</v>
      </c>
      <c r="E604" s="52" t="s">
        <v>216</v>
      </c>
      <c r="F604" s="53">
        <v>94050</v>
      </c>
      <c r="G604" s="53">
        <v>-57776.19</v>
      </c>
      <c r="H604" s="53">
        <v>36273.81</v>
      </c>
    </row>
    <row r="605" spans="1:8" x14ac:dyDescent="0.7">
      <c r="A605" s="47">
        <v>326</v>
      </c>
      <c r="B605" s="51">
        <v>100000611446</v>
      </c>
      <c r="C605" s="49">
        <v>0</v>
      </c>
      <c r="D605" s="52" t="s">
        <v>106</v>
      </c>
      <c r="E605" s="52" t="s">
        <v>217</v>
      </c>
      <c r="F605" s="53">
        <v>94050</v>
      </c>
      <c r="G605" s="53">
        <v>-57776.2</v>
      </c>
      <c r="H605" s="53">
        <v>36273.800000000003</v>
      </c>
    </row>
    <row r="606" spans="1:8" x14ac:dyDescent="0.7">
      <c r="A606" s="47">
        <v>327</v>
      </c>
      <c r="B606" s="51">
        <v>100000611453</v>
      </c>
      <c r="C606" s="49">
        <v>0</v>
      </c>
      <c r="D606" s="52" t="s">
        <v>106</v>
      </c>
      <c r="E606" s="52" t="s">
        <v>218</v>
      </c>
      <c r="F606" s="53">
        <v>94050</v>
      </c>
      <c r="G606" s="53">
        <v>-57776.19</v>
      </c>
      <c r="H606" s="53">
        <v>36273.81</v>
      </c>
    </row>
    <row r="607" spans="1:8" x14ac:dyDescent="0.7">
      <c r="A607" s="47">
        <v>328</v>
      </c>
      <c r="B607" s="51">
        <v>100000611456</v>
      </c>
      <c r="C607" s="49">
        <v>0</v>
      </c>
      <c r="D607" s="52" t="s">
        <v>106</v>
      </c>
      <c r="E607" s="52" t="s">
        <v>219</v>
      </c>
      <c r="F607" s="53">
        <v>94050</v>
      </c>
      <c r="G607" s="53">
        <v>-57776.2</v>
      </c>
      <c r="H607" s="53">
        <v>36273.800000000003</v>
      </c>
    </row>
    <row r="608" spans="1:8" x14ac:dyDescent="0.7">
      <c r="A608" s="47">
        <v>329</v>
      </c>
      <c r="B608" s="51">
        <v>100000611459</v>
      </c>
      <c r="C608" s="49">
        <v>0</v>
      </c>
      <c r="D608" s="52" t="s">
        <v>106</v>
      </c>
      <c r="E608" s="52" t="s">
        <v>220</v>
      </c>
      <c r="F608" s="53">
        <v>94050</v>
      </c>
      <c r="G608" s="53">
        <v>-57776.19</v>
      </c>
      <c r="H608" s="53">
        <v>36273.81</v>
      </c>
    </row>
    <row r="609" spans="1:8" x14ac:dyDescent="0.7">
      <c r="A609" s="47">
        <v>330</v>
      </c>
      <c r="B609" s="51">
        <v>100000611461</v>
      </c>
      <c r="C609" s="49">
        <v>0</v>
      </c>
      <c r="D609" s="52" t="s">
        <v>106</v>
      </c>
      <c r="E609" s="52" t="s">
        <v>221</v>
      </c>
      <c r="F609" s="53">
        <v>94050</v>
      </c>
      <c r="G609" s="53">
        <v>-57776.19</v>
      </c>
      <c r="H609" s="53">
        <v>36273.81</v>
      </c>
    </row>
    <row r="610" spans="1:8" x14ac:dyDescent="0.7">
      <c r="A610" s="47">
        <v>331</v>
      </c>
      <c r="B610" s="51">
        <v>100000611463</v>
      </c>
      <c r="C610" s="49">
        <v>0</v>
      </c>
      <c r="D610" s="52" t="s">
        <v>106</v>
      </c>
      <c r="E610" s="52" t="s">
        <v>222</v>
      </c>
      <c r="F610" s="53">
        <v>94050</v>
      </c>
      <c r="G610" s="53">
        <v>-57776.2</v>
      </c>
      <c r="H610" s="53">
        <v>36273.800000000003</v>
      </c>
    </row>
    <row r="611" spans="1:8" x14ac:dyDescent="0.7">
      <c r="A611" s="47">
        <v>332</v>
      </c>
      <c r="B611" s="51">
        <v>100000611464</v>
      </c>
      <c r="C611" s="49">
        <v>0</v>
      </c>
      <c r="D611" s="52" t="s">
        <v>106</v>
      </c>
      <c r="E611" s="52" t="s">
        <v>223</v>
      </c>
      <c r="F611" s="53">
        <v>94050</v>
      </c>
      <c r="G611" s="53">
        <v>-57776.19</v>
      </c>
      <c r="H611" s="53">
        <v>36273.81</v>
      </c>
    </row>
    <row r="612" spans="1:8" x14ac:dyDescent="0.7">
      <c r="A612" s="47">
        <v>333</v>
      </c>
      <c r="B612" s="51">
        <v>100000674233</v>
      </c>
      <c r="C612" s="49">
        <v>0</v>
      </c>
      <c r="D612" s="52" t="s">
        <v>224</v>
      </c>
      <c r="E612" s="52" t="s">
        <v>225</v>
      </c>
      <c r="F612" s="53">
        <v>1097000</v>
      </c>
      <c r="G612" s="53">
        <v>-556982.32999999996</v>
      </c>
      <c r="H612" s="53">
        <v>540017.67000000004</v>
      </c>
    </row>
    <row r="613" spans="1:8" x14ac:dyDescent="0.7">
      <c r="A613" s="47">
        <v>334</v>
      </c>
      <c r="B613" s="51">
        <v>100000674243</v>
      </c>
      <c r="C613" s="49">
        <v>0</v>
      </c>
      <c r="D613" s="52" t="s">
        <v>224</v>
      </c>
      <c r="E613" s="52" t="s">
        <v>226</v>
      </c>
      <c r="F613" s="53">
        <v>44405</v>
      </c>
      <c r="G613" s="53">
        <v>-42433.760000000002</v>
      </c>
      <c r="H613" s="53">
        <v>1971.24</v>
      </c>
    </row>
    <row r="614" spans="1:8" x14ac:dyDescent="0.7">
      <c r="A614" s="47">
        <v>335</v>
      </c>
      <c r="B614" s="51">
        <v>100000674251</v>
      </c>
      <c r="C614" s="49">
        <v>0</v>
      </c>
      <c r="D614" s="52" t="s">
        <v>224</v>
      </c>
      <c r="E614" s="52" t="s">
        <v>227</v>
      </c>
      <c r="F614" s="53">
        <v>44405</v>
      </c>
      <c r="G614" s="53">
        <v>-42433.760000000002</v>
      </c>
      <c r="H614" s="53">
        <v>1971.24</v>
      </c>
    </row>
    <row r="615" spans="1:8" x14ac:dyDescent="0.7">
      <c r="A615" s="47">
        <v>336</v>
      </c>
      <c r="B615" s="51">
        <v>100000675489</v>
      </c>
      <c r="C615" s="49">
        <v>0</v>
      </c>
      <c r="D615" s="52" t="s">
        <v>224</v>
      </c>
      <c r="E615" s="52" t="s">
        <v>228</v>
      </c>
      <c r="F615" s="53">
        <v>701600</v>
      </c>
      <c r="G615" s="53">
        <v>-265732.87</v>
      </c>
      <c r="H615" s="53">
        <v>435867.13</v>
      </c>
    </row>
    <row r="616" spans="1:8" x14ac:dyDescent="0.7">
      <c r="A616" s="54" t="s">
        <v>32</v>
      </c>
      <c r="B616" s="81" t="str">
        <f>+A278</f>
        <v>หมวดสินทรัพย์ 12060200 คุรภัณฑ์ยานพาหนะ</v>
      </c>
      <c r="C616" s="82"/>
      <c r="D616" s="82"/>
      <c r="E616" s="83"/>
      <c r="F616" s="53">
        <f>SUM(F280:F615)</f>
        <v>231978983</v>
      </c>
      <c r="G616" s="53">
        <f>SUM(G280:G615)</f>
        <v>-123418995.78000003</v>
      </c>
      <c r="H616" s="53">
        <f>SUM(H280:H615)</f>
        <v>108559987.22000006</v>
      </c>
    </row>
    <row r="617" spans="1:8" x14ac:dyDescent="0.7">
      <c r="B617" s="41">
        <f t="array" ref="B617">SUM(IF(B280:B615&lt;&gt;"",1/COUNTIF(B280:B615, B280:B615), 0))</f>
        <v>336</v>
      </c>
    </row>
    <row r="618" spans="1:8" x14ac:dyDescent="0.7">
      <c r="A618" s="41" t="s">
        <v>229</v>
      </c>
      <c r="B618" s="43"/>
      <c r="C618" s="44"/>
      <c r="F618" s="45"/>
      <c r="G618" s="45"/>
      <c r="H618" s="45"/>
    </row>
    <row r="619" spans="1:8" x14ac:dyDescent="0.7">
      <c r="A619" s="52" t="s">
        <v>1</v>
      </c>
      <c r="B619" s="51" t="s">
        <v>54</v>
      </c>
      <c r="C619" s="49" t="s">
        <v>55</v>
      </c>
      <c r="D619" s="52" t="s">
        <v>56</v>
      </c>
      <c r="E619" s="52" t="s">
        <v>57</v>
      </c>
      <c r="F619" s="53" t="s">
        <v>58</v>
      </c>
      <c r="G619" s="53" t="s">
        <v>59</v>
      </c>
      <c r="H619" s="53" t="s">
        <v>60</v>
      </c>
    </row>
    <row r="620" spans="1:8" x14ac:dyDescent="0.7">
      <c r="A620" s="52">
        <v>1</v>
      </c>
      <c r="B620" s="51">
        <v>100000037626</v>
      </c>
      <c r="C620" s="49">
        <v>0</v>
      </c>
      <c r="D620" s="52" t="s">
        <v>230</v>
      </c>
      <c r="E620" s="52" t="s">
        <v>231</v>
      </c>
      <c r="F620" s="53">
        <v>993000</v>
      </c>
      <c r="G620" s="53">
        <v>-992999</v>
      </c>
      <c r="H620" s="53">
        <v>1</v>
      </c>
    </row>
    <row r="621" spans="1:8" x14ac:dyDescent="0.7">
      <c r="A621" s="52">
        <v>2</v>
      </c>
      <c r="B621" s="51">
        <v>100000048285</v>
      </c>
      <c r="C621" s="49">
        <v>0</v>
      </c>
      <c r="D621" s="52" t="s">
        <v>232</v>
      </c>
      <c r="E621" s="52" t="s">
        <v>233</v>
      </c>
      <c r="F621" s="53">
        <v>9950</v>
      </c>
      <c r="G621" s="53">
        <v>-9949</v>
      </c>
      <c r="H621" s="53">
        <v>1</v>
      </c>
    </row>
    <row r="622" spans="1:8" x14ac:dyDescent="0.7">
      <c r="A622" s="52">
        <v>3</v>
      </c>
      <c r="B622" s="51">
        <v>100000048286</v>
      </c>
      <c r="C622" s="49">
        <v>0</v>
      </c>
      <c r="D622" s="52" t="s">
        <v>232</v>
      </c>
      <c r="E622" s="52" t="s">
        <v>233</v>
      </c>
      <c r="F622" s="53">
        <v>9950</v>
      </c>
      <c r="G622" s="53">
        <v>-9949</v>
      </c>
      <c r="H622" s="53">
        <v>1</v>
      </c>
    </row>
    <row r="623" spans="1:8" x14ac:dyDescent="0.7">
      <c r="A623" s="52">
        <v>4</v>
      </c>
      <c r="B623" s="51">
        <v>100000048287</v>
      </c>
      <c r="C623" s="49">
        <v>0</v>
      </c>
      <c r="D623" s="52" t="s">
        <v>232</v>
      </c>
      <c r="E623" s="52" t="s">
        <v>233</v>
      </c>
      <c r="F623" s="53">
        <v>9950</v>
      </c>
      <c r="G623" s="53">
        <v>-9949</v>
      </c>
      <c r="H623" s="53">
        <v>1</v>
      </c>
    </row>
    <row r="624" spans="1:8" x14ac:dyDescent="0.7">
      <c r="A624" s="52">
        <v>5</v>
      </c>
      <c r="B624" s="51">
        <v>100000048288</v>
      </c>
      <c r="C624" s="49">
        <v>0</v>
      </c>
      <c r="D624" s="52" t="s">
        <v>232</v>
      </c>
      <c r="E624" s="52" t="s">
        <v>233</v>
      </c>
      <c r="F624" s="53">
        <v>9950</v>
      </c>
      <c r="G624" s="53">
        <v>-9949</v>
      </c>
      <c r="H624" s="53">
        <v>1</v>
      </c>
    </row>
    <row r="625" spans="1:8" x14ac:dyDescent="0.7">
      <c r="A625" s="52">
        <v>6</v>
      </c>
      <c r="B625" s="51">
        <v>100000048289</v>
      </c>
      <c r="C625" s="49">
        <v>0</v>
      </c>
      <c r="D625" s="52" t="s">
        <v>232</v>
      </c>
      <c r="E625" s="52" t="s">
        <v>233</v>
      </c>
      <c r="F625" s="53">
        <v>9950</v>
      </c>
      <c r="G625" s="53">
        <v>-9949</v>
      </c>
      <c r="H625" s="53">
        <v>1</v>
      </c>
    </row>
    <row r="626" spans="1:8" x14ac:dyDescent="0.7">
      <c r="A626" s="52">
        <v>7</v>
      </c>
      <c r="B626" s="51">
        <v>100000048290</v>
      </c>
      <c r="C626" s="49">
        <v>0</v>
      </c>
      <c r="D626" s="52" t="s">
        <v>232</v>
      </c>
      <c r="E626" s="52" t="s">
        <v>233</v>
      </c>
      <c r="F626" s="53">
        <v>9950</v>
      </c>
      <c r="G626" s="53">
        <v>-9949</v>
      </c>
      <c r="H626" s="53">
        <v>1</v>
      </c>
    </row>
    <row r="627" spans="1:8" x14ac:dyDescent="0.7">
      <c r="A627" s="52">
        <v>8</v>
      </c>
      <c r="B627" s="51">
        <v>100000048291</v>
      </c>
      <c r="C627" s="49">
        <v>0</v>
      </c>
      <c r="D627" s="52" t="s">
        <v>232</v>
      </c>
      <c r="E627" s="52" t="s">
        <v>233</v>
      </c>
      <c r="F627" s="53">
        <v>9950</v>
      </c>
      <c r="G627" s="53">
        <v>-9949</v>
      </c>
      <c r="H627" s="53">
        <v>1</v>
      </c>
    </row>
    <row r="628" spans="1:8" x14ac:dyDescent="0.7">
      <c r="A628" s="52">
        <v>9</v>
      </c>
      <c r="B628" s="51">
        <v>100000048292</v>
      </c>
      <c r="C628" s="49">
        <v>0</v>
      </c>
      <c r="D628" s="52" t="s">
        <v>232</v>
      </c>
      <c r="E628" s="52" t="s">
        <v>233</v>
      </c>
      <c r="F628" s="53">
        <v>9950</v>
      </c>
      <c r="G628" s="53">
        <v>-9949</v>
      </c>
      <c r="H628" s="53">
        <v>1</v>
      </c>
    </row>
    <row r="629" spans="1:8" x14ac:dyDescent="0.7">
      <c r="A629" s="52">
        <v>10</v>
      </c>
      <c r="B629" s="51">
        <v>100000048293</v>
      </c>
      <c r="C629" s="49">
        <v>0</v>
      </c>
      <c r="D629" s="52" t="s">
        <v>232</v>
      </c>
      <c r="E629" s="52" t="s">
        <v>233</v>
      </c>
      <c r="F629" s="53">
        <v>9950</v>
      </c>
      <c r="G629" s="53">
        <v>-9949</v>
      </c>
      <c r="H629" s="53">
        <v>1</v>
      </c>
    </row>
    <row r="630" spans="1:8" x14ac:dyDescent="0.7">
      <c r="A630" s="52">
        <v>11</v>
      </c>
      <c r="B630" s="51">
        <v>100000048294</v>
      </c>
      <c r="C630" s="49">
        <v>0</v>
      </c>
      <c r="D630" s="52" t="s">
        <v>232</v>
      </c>
      <c r="E630" s="52" t="s">
        <v>233</v>
      </c>
      <c r="F630" s="53">
        <v>9950</v>
      </c>
      <c r="G630" s="53">
        <v>-9949</v>
      </c>
      <c r="H630" s="53">
        <v>1</v>
      </c>
    </row>
    <row r="631" spans="1:8" x14ac:dyDescent="0.7">
      <c r="A631" s="52">
        <v>12</v>
      </c>
      <c r="B631" s="51">
        <v>100000049078</v>
      </c>
      <c r="C631" s="49">
        <v>0</v>
      </c>
      <c r="D631" s="52" t="s">
        <v>234</v>
      </c>
      <c r="E631" s="52" t="s">
        <v>235</v>
      </c>
      <c r="F631" s="53">
        <v>45000</v>
      </c>
      <c r="G631" s="53">
        <v>-44999</v>
      </c>
      <c r="H631" s="53">
        <v>1</v>
      </c>
    </row>
    <row r="632" spans="1:8" x14ac:dyDescent="0.7">
      <c r="A632" s="52">
        <v>13</v>
      </c>
      <c r="B632" s="51">
        <v>100000049079</v>
      </c>
      <c r="C632" s="49">
        <v>0</v>
      </c>
      <c r="D632" s="52" t="s">
        <v>234</v>
      </c>
      <c r="E632" s="52" t="s">
        <v>235</v>
      </c>
      <c r="F632" s="53">
        <v>45000</v>
      </c>
      <c r="G632" s="53">
        <v>-44999</v>
      </c>
      <c r="H632" s="53">
        <v>1</v>
      </c>
    </row>
    <row r="633" spans="1:8" x14ac:dyDescent="0.7">
      <c r="A633" s="52">
        <v>14</v>
      </c>
      <c r="B633" s="51">
        <v>100000049080</v>
      </c>
      <c r="C633" s="49">
        <v>0</v>
      </c>
      <c r="D633" s="52" t="s">
        <v>234</v>
      </c>
      <c r="E633" s="52" t="s">
        <v>235</v>
      </c>
      <c r="F633" s="53">
        <v>45000</v>
      </c>
      <c r="G633" s="53">
        <v>-44999</v>
      </c>
      <c r="H633" s="53">
        <v>1</v>
      </c>
    </row>
    <row r="634" spans="1:8" x14ac:dyDescent="0.7">
      <c r="A634" s="52">
        <v>15</v>
      </c>
      <c r="B634" s="51">
        <v>100000049081</v>
      </c>
      <c r="C634" s="49">
        <v>0</v>
      </c>
      <c r="D634" s="52" t="s">
        <v>234</v>
      </c>
      <c r="E634" s="52" t="s">
        <v>235</v>
      </c>
      <c r="F634" s="53">
        <v>45000</v>
      </c>
      <c r="G634" s="53">
        <v>-44999</v>
      </c>
      <c r="H634" s="53">
        <v>1</v>
      </c>
    </row>
    <row r="635" spans="1:8" x14ac:dyDescent="0.7">
      <c r="A635" s="52">
        <v>16</v>
      </c>
      <c r="B635" s="51">
        <v>100000049082</v>
      </c>
      <c r="C635" s="49">
        <v>0</v>
      </c>
      <c r="D635" s="52" t="s">
        <v>234</v>
      </c>
      <c r="E635" s="52" t="s">
        <v>235</v>
      </c>
      <c r="F635" s="53">
        <v>45000</v>
      </c>
      <c r="G635" s="53">
        <v>-44999</v>
      </c>
      <c r="H635" s="53">
        <v>1</v>
      </c>
    </row>
    <row r="636" spans="1:8" x14ac:dyDescent="0.7">
      <c r="A636" s="52">
        <v>17</v>
      </c>
      <c r="B636" s="51">
        <v>100000049083</v>
      </c>
      <c r="C636" s="49">
        <v>0</v>
      </c>
      <c r="D636" s="52" t="s">
        <v>234</v>
      </c>
      <c r="E636" s="52" t="s">
        <v>235</v>
      </c>
      <c r="F636" s="53">
        <v>45000</v>
      </c>
      <c r="G636" s="53">
        <v>-44999</v>
      </c>
      <c r="H636" s="53">
        <v>1</v>
      </c>
    </row>
    <row r="637" spans="1:8" x14ac:dyDescent="0.7">
      <c r="A637" s="52">
        <v>18</v>
      </c>
      <c r="B637" s="51">
        <v>100000049084</v>
      </c>
      <c r="C637" s="49">
        <v>0</v>
      </c>
      <c r="D637" s="52" t="s">
        <v>234</v>
      </c>
      <c r="E637" s="52" t="s">
        <v>235</v>
      </c>
      <c r="F637" s="53">
        <v>45000</v>
      </c>
      <c r="G637" s="53">
        <v>-44999</v>
      </c>
      <c r="H637" s="53">
        <v>1</v>
      </c>
    </row>
    <row r="638" spans="1:8" x14ac:dyDescent="0.7">
      <c r="A638" s="52">
        <v>19</v>
      </c>
      <c r="B638" s="51">
        <v>100000049085</v>
      </c>
      <c r="C638" s="49">
        <v>0</v>
      </c>
      <c r="D638" s="52" t="s">
        <v>234</v>
      </c>
      <c r="E638" s="52" t="s">
        <v>235</v>
      </c>
      <c r="F638" s="53">
        <v>45000</v>
      </c>
      <c r="G638" s="53">
        <v>-44999</v>
      </c>
      <c r="H638" s="53">
        <v>1</v>
      </c>
    </row>
    <row r="639" spans="1:8" x14ac:dyDescent="0.7">
      <c r="A639" s="52">
        <v>20</v>
      </c>
      <c r="B639" s="51">
        <v>100000049086</v>
      </c>
      <c r="C639" s="49">
        <v>0</v>
      </c>
      <c r="D639" s="52" t="s">
        <v>234</v>
      </c>
      <c r="E639" s="52" t="s">
        <v>235</v>
      </c>
      <c r="F639" s="53">
        <v>45000</v>
      </c>
      <c r="G639" s="53">
        <v>-44999</v>
      </c>
      <c r="H639" s="53">
        <v>1</v>
      </c>
    </row>
    <row r="640" spans="1:8" x14ac:dyDescent="0.7">
      <c r="A640" s="52">
        <v>21</v>
      </c>
      <c r="B640" s="51">
        <v>100000049087</v>
      </c>
      <c r="C640" s="49">
        <v>0</v>
      </c>
      <c r="D640" s="52" t="s">
        <v>234</v>
      </c>
      <c r="E640" s="52" t="s">
        <v>235</v>
      </c>
      <c r="F640" s="53">
        <v>45000</v>
      </c>
      <c r="G640" s="53">
        <v>-44999</v>
      </c>
      <c r="H640" s="53">
        <v>1</v>
      </c>
    </row>
    <row r="641" spans="1:8" x14ac:dyDescent="0.7">
      <c r="A641" s="52">
        <v>22</v>
      </c>
      <c r="B641" s="51">
        <v>100000054197</v>
      </c>
      <c r="C641" s="49">
        <v>0</v>
      </c>
      <c r="D641" s="52" t="s">
        <v>236</v>
      </c>
      <c r="E641" s="52" t="s">
        <v>237</v>
      </c>
      <c r="F641" s="53">
        <v>578000</v>
      </c>
      <c r="G641" s="53">
        <v>-577999</v>
      </c>
      <c r="H641" s="53">
        <v>1</v>
      </c>
    </row>
    <row r="642" spans="1:8" x14ac:dyDescent="0.7">
      <c r="A642" s="52">
        <v>23</v>
      </c>
      <c r="B642" s="51">
        <v>100000055926</v>
      </c>
      <c r="C642" s="49">
        <v>0</v>
      </c>
      <c r="D642" s="52" t="s">
        <v>236</v>
      </c>
      <c r="E642" s="52" t="s">
        <v>238</v>
      </c>
      <c r="F642" s="53">
        <v>50000</v>
      </c>
      <c r="G642" s="53">
        <v>-49999</v>
      </c>
      <c r="H642" s="53">
        <v>1</v>
      </c>
    </row>
    <row r="643" spans="1:8" x14ac:dyDescent="0.7">
      <c r="A643" s="52">
        <v>24</v>
      </c>
      <c r="B643" s="51">
        <v>100000055927</v>
      </c>
      <c r="C643" s="49">
        <v>0</v>
      </c>
      <c r="D643" s="52" t="s">
        <v>236</v>
      </c>
      <c r="E643" s="52" t="s">
        <v>238</v>
      </c>
      <c r="F643" s="53">
        <v>50000</v>
      </c>
      <c r="G643" s="53">
        <v>-49999</v>
      </c>
      <c r="H643" s="53">
        <v>1</v>
      </c>
    </row>
    <row r="644" spans="1:8" x14ac:dyDescent="0.7">
      <c r="A644" s="52">
        <v>25</v>
      </c>
      <c r="B644" s="51">
        <v>100000067234</v>
      </c>
      <c r="C644" s="49">
        <v>0</v>
      </c>
      <c r="D644" s="52" t="s">
        <v>239</v>
      </c>
      <c r="E644" s="52" t="s">
        <v>240</v>
      </c>
      <c r="F644" s="53">
        <v>995000</v>
      </c>
      <c r="G644" s="53">
        <v>-994999</v>
      </c>
      <c r="H644" s="53">
        <v>1</v>
      </c>
    </row>
    <row r="645" spans="1:8" x14ac:dyDescent="0.7">
      <c r="A645" s="52">
        <v>26</v>
      </c>
      <c r="B645" s="51">
        <v>100000067236</v>
      </c>
      <c r="C645" s="49">
        <v>0</v>
      </c>
      <c r="D645" s="52" t="s">
        <v>239</v>
      </c>
      <c r="E645" s="52" t="s">
        <v>241</v>
      </c>
      <c r="F645" s="53">
        <v>745000</v>
      </c>
      <c r="G645" s="53">
        <v>-744999</v>
      </c>
      <c r="H645" s="53">
        <v>1</v>
      </c>
    </row>
    <row r="646" spans="1:8" x14ac:dyDescent="0.7">
      <c r="A646" s="52">
        <v>27</v>
      </c>
      <c r="B646" s="51">
        <v>100000067237</v>
      </c>
      <c r="C646" s="49">
        <v>0</v>
      </c>
      <c r="D646" s="52" t="s">
        <v>239</v>
      </c>
      <c r="E646" s="52" t="s">
        <v>242</v>
      </c>
      <c r="F646" s="53">
        <v>745000</v>
      </c>
      <c r="G646" s="53">
        <v>-744999</v>
      </c>
      <c r="H646" s="53">
        <v>1</v>
      </c>
    </row>
    <row r="647" spans="1:8" x14ac:dyDescent="0.7">
      <c r="A647" s="52">
        <v>28</v>
      </c>
      <c r="B647" s="51">
        <v>100000080092</v>
      </c>
      <c r="C647" s="49">
        <v>0</v>
      </c>
      <c r="D647" s="52" t="s">
        <v>243</v>
      </c>
      <c r="E647" s="52" t="s">
        <v>244</v>
      </c>
      <c r="F647" s="53">
        <v>99800</v>
      </c>
      <c r="G647" s="53">
        <v>-99799</v>
      </c>
      <c r="H647" s="53">
        <v>1</v>
      </c>
    </row>
    <row r="648" spans="1:8" x14ac:dyDescent="0.7">
      <c r="A648" s="52">
        <v>29</v>
      </c>
      <c r="B648" s="51">
        <v>100000080131</v>
      </c>
      <c r="C648" s="49">
        <v>0</v>
      </c>
      <c r="D648" s="52" t="s">
        <v>245</v>
      </c>
      <c r="E648" s="52" t="s">
        <v>246</v>
      </c>
      <c r="F648" s="53">
        <v>619530</v>
      </c>
      <c r="G648" s="53">
        <v>-619529</v>
      </c>
      <c r="H648" s="53">
        <v>1</v>
      </c>
    </row>
    <row r="649" spans="1:8" x14ac:dyDescent="0.7">
      <c r="A649" s="52">
        <v>30</v>
      </c>
      <c r="B649" s="51">
        <v>100000091785</v>
      </c>
      <c r="C649" s="49">
        <v>0</v>
      </c>
      <c r="D649" s="52" t="s">
        <v>247</v>
      </c>
      <c r="E649" s="52" t="s">
        <v>248</v>
      </c>
      <c r="F649" s="53">
        <v>768000</v>
      </c>
      <c r="G649" s="53">
        <v>-767999</v>
      </c>
      <c r="H649" s="53">
        <v>1</v>
      </c>
    </row>
    <row r="650" spans="1:8" x14ac:dyDescent="0.7">
      <c r="A650" s="52">
        <v>31</v>
      </c>
      <c r="B650" s="51">
        <v>100000091786</v>
      </c>
      <c r="C650" s="49">
        <v>0</v>
      </c>
      <c r="D650" s="52" t="s">
        <v>247</v>
      </c>
      <c r="E650" s="52" t="s">
        <v>249</v>
      </c>
      <c r="F650" s="53">
        <v>768000</v>
      </c>
      <c r="G650" s="53">
        <v>-767999</v>
      </c>
      <c r="H650" s="53">
        <v>1</v>
      </c>
    </row>
    <row r="651" spans="1:8" x14ac:dyDescent="0.7">
      <c r="A651" s="52">
        <v>32</v>
      </c>
      <c r="B651" s="51">
        <v>100000091787</v>
      </c>
      <c r="C651" s="49">
        <v>0</v>
      </c>
      <c r="D651" s="52" t="s">
        <v>247</v>
      </c>
      <c r="E651" s="52" t="s">
        <v>250</v>
      </c>
      <c r="F651" s="53">
        <v>768000</v>
      </c>
      <c r="G651" s="53">
        <v>-767999</v>
      </c>
      <c r="H651" s="53">
        <v>1</v>
      </c>
    </row>
    <row r="652" spans="1:8" x14ac:dyDescent="0.7">
      <c r="A652" s="52">
        <v>33</v>
      </c>
      <c r="B652" s="51">
        <v>100000091788</v>
      </c>
      <c r="C652" s="49">
        <v>0</v>
      </c>
      <c r="D652" s="52" t="s">
        <v>247</v>
      </c>
      <c r="E652" s="52" t="s">
        <v>251</v>
      </c>
      <c r="F652" s="53">
        <v>768000</v>
      </c>
      <c r="G652" s="53">
        <v>-767999</v>
      </c>
      <c r="H652" s="53">
        <v>1</v>
      </c>
    </row>
    <row r="653" spans="1:8" x14ac:dyDescent="0.7">
      <c r="A653" s="52">
        <v>34</v>
      </c>
      <c r="B653" s="51">
        <v>100000091789</v>
      </c>
      <c r="C653" s="49">
        <v>0</v>
      </c>
      <c r="D653" s="52" t="s">
        <v>247</v>
      </c>
      <c r="E653" s="52" t="s">
        <v>252</v>
      </c>
      <c r="F653" s="53">
        <v>768000</v>
      </c>
      <c r="G653" s="53">
        <v>-767999</v>
      </c>
      <c r="H653" s="53">
        <v>1</v>
      </c>
    </row>
    <row r="654" spans="1:8" x14ac:dyDescent="0.7">
      <c r="A654" s="52">
        <v>35</v>
      </c>
      <c r="B654" s="51">
        <v>100000091790</v>
      </c>
      <c r="C654" s="49">
        <v>0</v>
      </c>
      <c r="D654" s="52" t="s">
        <v>247</v>
      </c>
      <c r="E654" s="52" t="s">
        <v>253</v>
      </c>
      <c r="F654" s="53">
        <v>768000</v>
      </c>
      <c r="G654" s="53">
        <v>-767999</v>
      </c>
      <c r="H654" s="53">
        <v>1</v>
      </c>
    </row>
    <row r="655" spans="1:8" x14ac:dyDescent="0.7">
      <c r="A655" s="52">
        <v>36</v>
      </c>
      <c r="B655" s="51">
        <v>100000091791</v>
      </c>
      <c r="C655" s="49">
        <v>0</v>
      </c>
      <c r="D655" s="52" t="s">
        <v>247</v>
      </c>
      <c r="E655" s="52" t="s">
        <v>254</v>
      </c>
      <c r="F655" s="53">
        <v>768000</v>
      </c>
      <c r="G655" s="53">
        <v>-767999</v>
      </c>
      <c r="H655" s="53">
        <v>1</v>
      </c>
    </row>
    <row r="656" spans="1:8" x14ac:dyDescent="0.7">
      <c r="A656" s="52">
        <v>37</v>
      </c>
      <c r="B656" s="51">
        <v>100000105387</v>
      </c>
      <c r="C656" s="49">
        <v>0</v>
      </c>
      <c r="D656" s="52" t="s">
        <v>255</v>
      </c>
      <c r="E656" s="52" t="s">
        <v>256</v>
      </c>
      <c r="F656" s="53">
        <v>769000</v>
      </c>
      <c r="G656" s="53">
        <v>-768999</v>
      </c>
      <c r="H656" s="53">
        <v>1</v>
      </c>
    </row>
    <row r="657" spans="1:8" x14ac:dyDescent="0.7">
      <c r="A657" s="52">
        <v>38</v>
      </c>
      <c r="B657" s="51">
        <v>100000105388</v>
      </c>
      <c r="C657" s="49">
        <v>0</v>
      </c>
      <c r="D657" s="52" t="s">
        <v>255</v>
      </c>
      <c r="E657" s="52" t="s">
        <v>257</v>
      </c>
      <c r="F657" s="53">
        <v>769330</v>
      </c>
      <c r="G657" s="53">
        <v>-769329</v>
      </c>
      <c r="H657" s="53">
        <v>1</v>
      </c>
    </row>
    <row r="658" spans="1:8" x14ac:dyDescent="0.7">
      <c r="A658" s="52">
        <v>39</v>
      </c>
      <c r="B658" s="51">
        <v>100000105396</v>
      </c>
      <c r="C658" s="49">
        <v>0</v>
      </c>
      <c r="D658" s="52" t="s">
        <v>255</v>
      </c>
      <c r="E658" s="52" t="s">
        <v>258</v>
      </c>
      <c r="F658" s="53">
        <v>671425</v>
      </c>
      <c r="G658" s="53">
        <v>-671424</v>
      </c>
      <c r="H658" s="53">
        <v>1</v>
      </c>
    </row>
    <row r="659" spans="1:8" x14ac:dyDescent="0.7">
      <c r="A659" s="52">
        <v>40</v>
      </c>
      <c r="B659" s="51">
        <v>100000105397</v>
      </c>
      <c r="C659" s="49">
        <v>0</v>
      </c>
      <c r="D659" s="52" t="s">
        <v>255</v>
      </c>
      <c r="E659" s="52" t="s">
        <v>259</v>
      </c>
      <c r="F659" s="53">
        <v>671425</v>
      </c>
      <c r="G659" s="53">
        <v>-671424</v>
      </c>
      <c r="H659" s="53">
        <v>1</v>
      </c>
    </row>
    <row r="660" spans="1:8" x14ac:dyDescent="0.7">
      <c r="A660" s="52">
        <v>41</v>
      </c>
      <c r="B660" s="51">
        <v>100000105398</v>
      </c>
      <c r="C660" s="49">
        <v>0</v>
      </c>
      <c r="D660" s="52" t="s">
        <v>255</v>
      </c>
      <c r="E660" s="52" t="s">
        <v>260</v>
      </c>
      <c r="F660" s="53">
        <v>671425</v>
      </c>
      <c r="G660" s="53">
        <v>-671424</v>
      </c>
      <c r="H660" s="53">
        <v>1</v>
      </c>
    </row>
    <row r="661" spans="1:8" x14ac:dyDescent="0.7">
      <c r="A661" s="52">
        <v>42</v>
      </c>
      <c r="B661" s="51">
        <v>100000105399</v>
      </c>
      <c r="C661" s="49">
        <v>0</v>
      </c>
      <c r="D661" s="52" t="s">
        <v>255</v>
      </c>
      <c r="E661" s="52" t="s">
        <v>261</v>
      </c>
      <c r="F661" s="53">
        <v>671425</v>
      </c>
      <c r="G661" s="53">
        <v>-671424</v>
      </c>
      <c r="H661" s="53">
        <v>1</v>
      </c>
    </row>
    <row r="662" spans="1:8" x14ac:dyDescent="0.7">
      <c r="A662" s="52">
        <v>43</v>
      </c>
      <c r="B662" s="51">
        <v>100000108229</v>
      </c>
      <c r="C662" s="49">
        <v>0</v>
      </c>
      <c r="D662" s="52" t="s">
        <v>262</v>
      </c>
      <c r="E662" s="52" t="s">
        <v>263</v>
      </c>
      <c r="F662" s="53">
        <v>632665</v>
      </c>
      <c r="G662" s="53">
        <v>-632664</v>
      </c>
      <c r="H662" s="53">
        <v>1</v>
      </c>
    </row>
    <row r="663" spans="1:8" x14ac:dyDescent="0.7">
      <c r="A663" s="52">
        <v>44</v>
      </c>
      <c r="B663" s="51">
        <v>100000108230</v>
      </c>
      <c r="C663" s="49">
        <v>0</v>
      </c>
      <c r="D663" s="52" t="s">
        <v>262</v>
      </c>
      <c r="E663" s="52" t="s">
        <v>263</v>
      </c>
      <c r="F663" s="53">
        <v>632665</v>
      </c>
      <c r="G663" s="53">
        <v>-632664</v>
      </c>
      <c r="H663" s="53">
        <v>1</v>
      </c>
    </row>
    <row r="664" spans="1:8" x14ac:dyDescent="0.7">
      <c r="A664" s="52">
        <v>45</v>
      </c>
      <c r="B664" s="51">
        <v>100000108231</v>
      </c>
      <c r="C664" s="49">
        <v>0</v>
      </c>
      <c r="D664" s="52" t="s">
        <v>262</v>
      </c>
      <c r="E664" s="52" t="s">
        <v>263</v>
      </c>
      <c r="F664" s="53">
        <v>632665</v>
      </c>
      <c r="G664" s="53">
        <v>-632664</v>
      </c>
      <c r="H664" s="53">
        <v>1</v>
      </c>
    </row>
    <row r="665" spans="1:8" x14ac:dyDescent="0.7">
      <c r="A665" s="52">
        <v>46</v>
      </c>
      <c r="B665" s="51">
        <v>100000110757</v>
      </c>
      <c r="C665" s="49">
        <v>0</v>
      </c>
      <c r="D665" s="52" t="s">
        <v>264</v>
      </c>
      <c r="E665" s="52" t="s">
        <v>265</v>
      </c>
      <c r="F665" s="53">
        <v>647885</v>
      </c>
      <c r="G665" s="53">
        <v>-647884</v>
      </c>
      <c r="H665" s="53">
        <v>1</v>
      </c>
    </row>
    <row r="666" spans="1:8" x14ac:dyDescent="0.7">
      <c r="A666" s="52">
        <v>47</v>
      </c>
      <c r="B666" s="51">
        <v>100000110758</v>
      </c>
      <c r="C666" s="49">
        <v>0</v>
      </c>
      <c r="D666" s="52" t="s">
        <v>264</v>
      </c>
      <c r="E666" s="52" t="s">
        <v>266</v>
      </c>
      <c r="F666" s="53">
        <v>647885</v>
      </c>
      <c r="G666" s="53">
        <v>-647884</v>
      </c>
      <c r="H666" s="53">
        <v>1</v>
      </c>
    </row>
    <row r="667" spans="1:8" x14ac:dyDescent="0.7">
      <c r="A667" s="52">
        <v>48</v>
      </c>
      <c r="B667" s="51">
        <v>100000110759</v>
      </c>
      <c r="C667" s="49">
        <v>0</v>
      </c>
      <c r="D667" s="52" t="s">
        <v>264</v>
      </c>
      <c r="E667" s="52" t="s">
        <v>267</v>
      </c>
      <c r="F667" s="53">
        <v>647885</v>
      </c>
      <c r="G667" s="53">
        <v>-647884</v>
      </c>
      <c r="H667" s="53">
        <v>1</v>
      </c>
    </row>
    <row r="668" spans="1:8" x14ac:dyDescent="0.7">
      <c r="A668" s="52">
        <v>49</v>
      </c>
      <c r="B668" s="51">
        <v>100000110760</v>
      </c>
      <c r="C668" s="49">
        <v>0</v>
      </c>
      <c r="D668" s="52" t="s">
        <v>264</v>
      </c>
      <c r="E668" s="52" t="s">
        <v>268</v>
      </c>
      <c r="F668" s="53">
        <v>647885</v>
      </c>
      <c r="G668" s="53">
        <v>-647884</v>
      </c>
      <c r="H668" s="53">
        <v>1</v>
      </c>
    </row>
    <row r="669" spans="1:8" x14ac:dyDescent="0.7">
      <c r="A669" s="52">
        <v>50</v>
      </c>
      <c r="B669" s="51">
        <v>100000131950</v>
      </c>
      <c r="C669" s="49">
        <v>0</v>
      </c>
      <c r="D669" s="52" t="s">
        <v>269</v>
      </c>
      <c r="E669" s="52" t="s">
        <v>270</v>
      </c>
      <c r="F669" s="53">
        <v>669820</v>
      </c>
      <c r="G669" s="53">
        <v>-669819</v>
      </c>
      <c r="H669" s="53">
        <v>1</v>
      </c>
    </row>
    <row r="670" spans="1:8" x14ac:dyDescent="0.7">
      <c r="A670" s="52">
        <v>51</v>
      </c>
      <c r="B670" s="51">
        <v>100000131951</v>
      </c>
      <c r="C670" s="49">
        <v>0</v>
      </c>
      <c r="D670" s="52" t="s">
        <v>269</v>
      </c>
      <c r="E670" s="52" t="s">
        <v>271</v>
      </c>
      <c r="F670" s="53">
        <v>588500</v>
      </c>
      <c r="G670" s="53">
        <v>-588499</v>
      </c>
      <c r="H670" s="53">
        <v>1</v>
      </c>
    </row>
    <row r="671" spans="1:8" x14ac:dyDescent="0.7">
      <c r="A671" s="52">
        <v>52</v>
      </c>
      <c r="B671" s="51">
        <v>100000131952</v>
      </c>
      <c r="C671" s="49">
        <v>0</v>
      </c>
      <c r="D671" s="52" t="s">
        <v>269</v>
      </c>
      <c r="E671" s="52" t="s">
        <v>272</v>
      </c>
      <c r="F671" s="53">
        <v>588500</v>
      </c>
      <c r="G671" s="53">
        <v>-588499</v>
      </c>
      <c r="H671" s="53">
        <v>1</v>
      </c>
    </row>
    <row r="672" spans="1:8" x14ac:dyDescent="0.7">
      <c r="A672" s="52">
        <v>53</v>
      </c>
      <c r="B672" s="51">
        <v>100000134737</v>
      </c>
      <c r="C672" s="49">
        <v>0</v>
      </c>
      <c r="D672" s="52" t="s">
        <v>273</v>
      </c>
      <c r="E672" s="52" t="s">
        <v>274</v>
      </c>
      <c r="F672" s="53">
        <v>626700</v>
      </c>
      <c r="G672" s="53">
        <v>-626699</v>
      </c>
      <c r="H672" s="53">
        <v>1</v>
      </c>
    </row>
    <row r="673" spans="1:8" x14ac:dyDescent="0.7">
      <c r="A673" s="52">
        <v>54</v>
      </c>
      <c r="B673" s="51">
        <v>100000134738</v>
      </c>
      <c r="C673" s="49">
        <v>0</v>
      </c>
      <c r="D673" s="52" t="s">
        <v>273</v>
      </c>
      <c r="E673" s="52" t="s">
        <v>275</v>
      </c>
      <c r="F673" s="53">
        <v>626700</v>
      </c>
      <c r="G673" s="53">
        <v>-626699</v>
      </c>
      <c r="H673" s="53">
        <v>1</v>
      </c>
    </row>
    <row r="674" spans="1:8" x14ac:dyDescent="0.7">
      <c r="A674" s="52">
        <v>55</v>
      </c>
      <c r="B674" s="51">
        <v>100000134739</v>
      </c>
      <c r="C674" s="49">
        <v>0</v>
      </c>
      <c r="D674" s="52" t="s">
        <v>273</v>
      </c>
      <c r="E674" s="52" t="s">
        <v>276</v>
      </c>
      <c r="F674" s="53">
        <v>626700</v>
      </c>
      <c r="G674" s="53">
        <v>-626699</v>
      </c>
      <c r="H674" s="53">
        <v>1</v>
      </c>
    </row>
    <row r="675" spans="1:8" x14ac:dyDescent="0.7">
      <c r="A675" s="52">
        <v>56</v>
      </c>
      <c r="B675" s="51">
        <v>100000134740</v>
      </c>
      <c r="C675" s="49">
        <v>0</v>
      </c>
      <c r="D675" s="52" t="s">
        <v>273</v>
      </c>
      <c r="E675" s="52" t="s">
        <v>277</v>
      </c>
      <c r="F675" s="53">
        <v>626700</v>
      </c>
      <c r="G675" s="53">
        <v>-626699</v>
      </c>
      <c r="H675" s="53">
        <v>1</v>
      </c>
    </row>
    <row r="676" spans="1:8" x14ac:dyDescent="0.7">
      <c r="A676" s="52">
        <v>57</v>
      </c>
      <c r="B676" s="51">
        <v>100000134741</v>
      </c>
      <c r="C676" s="49">
        <v>0</v>
      </c>
      <c r="D676" s="52" t="s">
        <v>273</v>
      </c>
      <c r="E676" s="52" t="s">
        <v>278</v>
      </c>
      <c r="F676" s="53">
        <v>626700</v>
      </c>
      <c r="G676" s="53">
        <v>-626699</v>
      </c>
      <c r="H676" s="53">
        <v>1</v>
      </c>
    </row>
    <row r="677" spans="1:8" x14ac:dyDescent="0.7">
      <c r="A677" s="52">
        <v>58</v>
      </c>
      <c r="B677" s="51">
        <v>100000143651</v>
      </c>
      <c r="C677" s="49">
        <v>0</v>
      </c>
      <c r="D677" s="52" t="s">
        <v>279</v>
      </c>
      <c r="E677" s="52" t="s">
        <v>280</v>
      </c>
      <c r="F677" s="53">
        <v>32100</v>
      </c>
      <c r="G677" s="53">
        <v>-32099</v>
      </c>
      <c r="H677" s="53">
        <v>1</v>
      </c>
    </row>
    <row r="678" spans="1:8" x14ac:dyDescent="0.7">
      <c r="A678" s="52">
        <v>59</v>
      </c>
      <c r="B678" s="51">
        <v>100000143652</v>
      </c>
      <c r="C678" s="49">
        <v>0</v>
      </c>
      <c r="D678" s="52" t="s">
        <v>279</v>
      </c>
      <c r="E678" s="52" t="s">
        <v>281</v>
      </c>
      <c r="F678" s="53">
        <v>32100</v>
      </c>
      <c r="G678" s="53">
        <v>-32099</v>
      </c>
      <c r="H678" s="53">
        <v>1</v>
      </c>
    </row>
    <row r="679" spans="1:8" x14ac:dyDescent="0.7">
      <c r="A679" s="52">
        <v>60</v>
      </c>
      <c r="B679" s="51">
        <v>100000143653</v>
      </c>
      <c r="C679" s="49">
        <v>0</v>
      </c>
      <c r="D679" s="52" t="s">
        <v>279</v>
      </c>
      <c r="E679" s="52" t="s">
        <v>282</v>
      </c>
      <c r="F679" s="53">
        <v>32100</v>
      </c>
      <c r="G679" s="53">
        <v>-32099</v>
      </c>
      <c r="H679" s="53">
        <v>1</v>
      </c>
    </row>
    <row r="680" spans="1:8" x14ac:dyDescent="0.7">
      <c r="A680" s="52">
        <v>61</v>
      </c>
      <c r="B680" s="51">
        <v>100000143654</v>
      </c>
      <c r="C680" s="49">
        <v>0</v>
      </c>
      <c r="D680" s="52" t="s">
        <v>279</v>
      </c>
      <c r="E680" s="52" t="s">
        <v>283</v>
      </c>
      <c r="F680" s="53">
        <v>32100</v>
      </c>
      <c r="G680" s="53">
        <v>-32099</v>
      </c>
      <c r="H680" s="53">
        <v>1</v>
      </c>
    </row>
    <row r="681" spans="1:8" x14ac:dyDescent="0.7">
      <c r="A681" s="52">
        <v>62</v>
      </c>
      <c r="B681" s="51">
        <v>100000143655</v>
      </c>
      <c r="C681" s="49">
        <v>0</v>
      </c>
      <c r="D681" s="52" t="s">
        <v>279</v>
      </c>
      <c r="E681" s="52" t="s">
        <v>284</v>
      </c>
      <c r="F681" s="53">
        <v>32100</v>
      </c>
      <c r="G681" s="53">
        <v>-32099</v>
      </c>
      <c r="H681" s="53">
        <v>1</v>
      </c>
    </row>
    <row r="682" spans="1:8" x14ac:dyDescent="0.7">
      <c r="A682" s="52">
        <v>63</v>
      </c>
      <c r="B682" s="51">
        <v>100000143656</v>
      </c>
      <c r="C682" s="49">
        <v>0</v>
      </c>
      <c r="D682" s="52" t="s">
        <v>279</v>
      </c>
      <c r="E682" s="52" t="s">
        <v>285</v>
      </c>
      <c r="F682" s="53">
        <v>32100</v>
      </c>
      <c r="G682" s="53">
        <v>-32099</v>
      </c>
      <c r="H682" s="53">
        <v>1</v>
      </c>
    </row>
    <row r="683" spans="1:8" x14ac:dyDescent="0.7">
      <c r="A683" s="52">
        <v>64</v>
      </c>
      <c r="B683" s="51">
        <v>100000143657</v>
      </c>
      <c r="C683" s="49">
        <v>0</v>
      </c>
      <c r="D683" s="52" t="s">
        <v>279</v>
      </c>
      <c r="E683" s="52" t="s">
        <v>286</v>
      </c>
      <c r="F683" s="53">
        <v>32100</v>
      </c>
      <c r="G683" s="53">
        <v>-32099</v>
      </c>
      <c r="H683" s="53">
        <v>1</v>
      </c>
    </row>
    <row r="684" spans="1:8" x14ac:dyDescent="0.7">
      <c r="A684" s="52">
        <v>65</v>
      </c>
      <c r="B684" s="51">
        <v>100000143658</v>
      </c>
      <c r="C684" s="49">
        <v>0</v>
      </c>
      <c r="D684" s="52" t="s">
        <v>279</v>
      </c>
      <c r="E684" s="52" t="s">
        <v>287</v>
      </c>
      <c r="F684" s="53">
        <v>32100</v>
      </c>
      <c r="G684" s="53">
        <v>-32099</v>
      </c>
      <c r="H684" s="53">
        <v>1</v>
      </c>
    </row>
    <row r="685" spans="1:8" x14ac:dyDescent="0.7">
      <c r="A685" s="52">
        <v>66</v>
      </c>
      <c r="B685" s="51">
        <v>100000143659</v>
      </c>
      <c r="C685" s="49">
        <v>0</v>
      </c>
      <c r="D685" s="52" t="s">
        <v>279</v>
      </c>
      <c r="E685" s="52" t="s">
        <v>288</v>
      </c>
      <c r="F685" s="53">
        <v>32100</v>
      </c>
      <c r="G685" s="53">
        <v>-32099</v>
      </c>
      <c r="H685" s="53">
        <v>1</v>
      </c>
    </row>
    <row r="686" spans="1:8" x14ac:dyDescent="0.7">
      <c r="A686" s="52">
        <v>67</v>
      </c>
      <c r="B686" s="51">
        <v>100000148816</v>
      </c>
      <c r="C686" s="49">
        <v>0</v>
      </c>
      <c r="D686" s="52" t="s">
        <v>289</v>
      </c>
      <c r="E686" s="52" t="s">
        <v>290</v>
      </c>
      <c r="F686" s="53">
        <v>998000</v>
      </c>
      <c r="G686" s="53">
        <v>-997999</v>
      </c>
      <c r="H686" s="53">
        <v>1</v>
      </c>
    </row>
    <row r="687" spans="1:8" x14ac:dyDescent="0.7">
      <c r="A687" s="52">
        <v>68</v>
      </c>
      <c r="B687" s="51">
        <v>100000159415</v>
      </c>
      <c r="C687" s="49">
        <v>0</v>
      </c>
      <c r="D687" s="52" t="s">
        <v>291</v>
      </c>
      <c r="E687" s="52" t="s">
        <v>292</v>
      </c>
      <c r="F687" s="53">
        <v>671425</v>
      </c>
      <c r="G687" s="53">
        <v>-671424</v>
      </c>
      <c r="H687" s="53">
        <v>1</v>
      </c>
    </row>
    <row r="688" spans="1:8" x14ac:dyDescent="0.7">
      <c r="A688" s="52">
        <v>69</v>
      </c>
      <c r="B688" s="51">
        <v>100000159419</v>
      </c>
      <c r="C688" s="49">
        <v>0</v>
      </c>
      <c r="D688" s="52" t="s">
        <v>291</v>
      </c>
      <c r="E688" s="52" t="s">
        <v>293</v>
      </c>
      <c r="F688" s="53">
        <v>828750</v>
      </c>
      <c r="G688" s="53">
        <v>-828749</v>
      </c>
      <c r="H688" s="53">
        <v>1</v>
      </c>
    </row>
    <row r="689" spans="1:8" x14ac:dyDescent="0.7">
      <c r="A689" s="52">
        <v>70</v>
      </c>
      <c r="B689" s="51">
        <v>100000159420</v>
      </c>
      <c r="C689" s="49">
        <v>0</v>
      </c>
      <c r="D689" s="52" t="s">
        <v>291</v>
      </c>
      <c r="E689" s="52" t="s">
        <v>294</v>
      </c>
      <c r="F689" s="53">
        <v>828750</v>
      </c>
      <c r="G689" s="53">
        <v>-828749</v>
      </c>
      <c r="H689" s="53">
        <v>1</v>
      </c>
    </row>
    <row r="690" spans="1:8" x14ac:dyDescent="0.7">
      <c r="A690" s="52">
        <v>71</v>
      </c>
      <c r="B690" s="51">
        <v>100000159421</v>
      </c>
      <c r="C690" s="49">
        <v>0</v>
      </c>
      <c r="D690" s="52" t="s">
        <v>291</v>
      </c>
      <c r="E690" s="52" t="s">
        <v>295</v>
      </c>
      <c r="F690" s="53">
        <v>828750</v>
      </c>
      <c r="G690" s="53">
        <v>-828749</v>
      </c>
      <c r="H690" s="53">
        <v>1</v>
      </c>
    </row>
    <row r="691" spans="1:8" x14ac:dyDescent="0.7">
      <c r="A691" s="52">
        <v>72</v>
      </c>
      <c r="B691" s="51">
        <v>100000159423</v>
      </c>
      <c r="C691" s="49">
        <v>0</v>
      </c>
      <c r="D691" s="52" t="s">
        <v>291</v>
      </c>
      <c r="E691" s="52" t="s">
        <v>296</v>
      </c>
      <c r="F691" s="53">
        <v>828750</v>
      </c>
      <c r="G691" s="53">
        <v>-828749</v>
      </c>
      <c r="H691" s="53">
        <v>1</v>
      </c>
    </row>
    <row r="692" spans="1:8" x14ac:dyDescent="0.7">
      <c r="A692" s="52">
        <v>73</v>
      </c>
      <c r="B692" s="51">
        <v>100000159429</v>
      </c>
      <c r="C692" s="49">
        <v>0</v>
      </c>
      <c r="D692" s="52" t="s">
        <v>291</v>
      </c>
      <c r="E692" s="52" t="s">
        <v>297</v>
      </c>
      <c r="F692" s="53">
        <v>737490</v>
      </c>
      <c r="G692" s="53">
        <v>-737489</v>
      </c>
      <c r="H692" s="53">
        <v>1</v>
      </c>
    </row>
    <row r="693" spans="1:8" x14ac:dyDescent="0.7">
      <c r="A693" s="52">
        <v>74</v>
      </c>
      <c r="B693" s="51">
        <v>100000159430</v>
      </c>
      <c r="C693" s="49">
        <v>0</v>
      </c>
      <c r="D693" s="52" t="s">
        <v>291</v>
      </c>
      <c r="E693" s="52" t="s">
        <v>298</v>
      </c>
      <c r="F693" s="53">
        <v>776000</v>
      </c>
      <c r="G693" s="53">
        <v>-775999</v>
      </c>
      <c r="H693" s="53">
        <v>1</v>
      </c>
    </row>
    <row r="694" spans="1:8" x14ac:dyDescent="0.7">
      <c r="A694" s="52">
        <v>75</v>
      </c>
      <c r="B694" s="51">
        <v>100000195648</v>
      </c>
      <c r="C694" s="49">
        <v>0</v>
      </c>
      <c r="D694" s="52" t="s">
        <v>299</v>
      </c>
      <c r="E694" s="52" t="s">
        <v>300</v>
      </c>
      <c r="F694" s="53">
        <v>84000</v>
      </c>
      <c r="G694" s="53">
        <v>-83999</v>
      </c>
      <c r="H694" s="53">
        <v>1</v>
      </c>
    </row>
    <row r="695" spans="1:8" x14ac:dyDescent="0.7">
      <c r="A695" s="52">
        <v>76</v>
      </c>
      <c r="B695" s="51">
        <v>100000195649</v>
      </c>
      <c r="C695" s="49">
        <v>0</v>
      </c>
      <c r="D695" s="52" t="s">
        <v>299</v>
      </c>
      <c r="E695" s="52" t="s">
        <v>300</v>
      </c>
      <c r="F695" s="53">
        <v>84000</v>
      </c>
      <c r="G695" s="53">
        <v>-83999</v>
      </c>
      <c r="H695" s="53">
        <v>1</v>
      </c>
    </row>
    <row r="696" spans="1:8" x14ac:dyDescent="0.7">
      <c r="A696" s="52">
        <v>77</v>
      </c>
      <c r="B696" s="51">
        <v>100000195650</v>
      </c>
      <c r="C696" s="49">
        <v>0</v>
      </c>
      <c r="D696" s="52" t="s">
        <v>299</v>
      </c>
      <c r="E696" s="52" t="s">
        <v>300</v>
      </c>
      <c r="F696" s="53">
        <v>84000</v>
      </c>
      <c r="G696" s="53">
        <v>-83999</v>
      </c>
      <c r="H696" s="53">
        <v>1</v>
      </c>
    </row>
    <row r="697" spans="1:8" x14ac:dyDescent="0.7">
      <c r="A697" s="52">
        <v>78</v>
      </c>
      <c r="B697" s="51">
        <v>100000195651</v>
      </c>
      <c r="C697" s="49">
        <v>0</v>
      </c>
      <c r="D697" s="52" t="s">
        <v>299</v>
      </c>
      <c r="E697" s="52" t="s">
        <v>300</v>
      </c>
      <c r="F697" s="53">
        <v>84000</v>
      </c>
      <c r="G697" s="53">
        <v>-83999</v>
      </c>
      <c r="H697" s="53">
        <v>1</v>
      </c>
    </row>
    <row r="698" spans="1:8" x14ac:dyDescent="0.7">
      <c r="A698" s="52">
        <v>79</v>
      </c>
      <c r="B698" s="51">
        <v>100000195652</v>
      </c>
      <c r="C698" s="49">
        <v>0</v>
      </c>
      <c r="D698" s="52" t="s">
        <v>299</v>
      </c>
      <c r="E698" s="52" t="s">
        <v>300</v>
      </c>
      <c r="F698" s="53">
        <v>84000</v>
      </c>
      <c r="G698" s="53">
        <v>-83999</v>
      </c>
      <c r="H698" s="53">
        <v>1</v>
      </c>
    </row>
    <row r="699" spans="1:8" x14ac:dyDescent="0.7">
      <c r="A699" s="52">
        <v>80</v>
      </c>
      <c r="B699" s="51">
        <v>100000195653</v>
      </c>
      <c r="C699" s="49">
        <v>0</v>
      </c>
      <c r="D699" s="52" t="s">
        <v>299</v>
      </c>
      <c r="E699" s="52" t="s">
        <v>300</v>
      </c>
      <c r="F699" s="53">
        <v>84000</v>
      </c>
      <c r="G699" s="53">
        <v>-83999</v>
      </c>
      <c r="H699" s="53">
        <v>1</v>
      </c>
    </row>
    <row r="700" spans="1:8" x14ac:dyDescent="0.7">
      <c r="A700" s="52">
        <v>81</v>
      </c>
      <c r="B700" s="51">
        <v>100000195654</v>
      </c>
      <c r="C700" s="49">
        <v>0</v>
      </c>
      <c r="D700" s="52" t="s">
        <v>299</v>
      </c>
      <c r="E700" s="52" t="s">
        <v>300</v>
      </c>
      <c r="F700" s="53">
        <v>84000</v>
      </c>
      <c r="G700" s="53">
        <v>-83999</v>
      </c>
      <c r="H700" s="53">
        <v>1</v>
      </c>
    </row>
    <row r="701" spans="1:8" x14ac:dyDescent="0.7">
      <c r="A701" s="52">
        <v>82</v>
      </c>
      <c r="B701" s="51">
        <v>100000195655</v>
      </c>
      <c r="C701" s="49">
        <v>0</v>
      </c>
      <c r="D701" s="52" t="s">
        <v>299</v>
      </c>
      <c r="E701" s="52" t="s">
        <v>300</v>
      </c>
      <c r="F701" s="53">
        <v>84000</v>
      </c>
      <c r="G701" s="53">
        <v>-83999</v>
      </c>
      <c r="H701" s="53">
        <v>1</v>
      </c>
    </row>
    <row r="702" spans="1:8" x14ac:dyDescent="0.7">
      <c r="A702" s="52">
        <v>83</v>
      </c>
      <c r="B702" s="51">
        <v>100000195656</v>
      </c>
      <c r="C702" s="49">
        <v>0</v>
      </c>
      <c r="D702" s="52" t="s">
        <v>299</v>
      </c>
      <c r="E702" s="52" t="s">
        <v>300</v>
      </c>
      <c r="F702" s="53">
        <v>84000</v>
      </c>
      <c r="G702" s="53">
        <v>-83999</v>
      </c>
      <c r="H702" s="53">
        <v>1</v>
      </c>
    </row>
    <row r="703" spans="1:8" x14ac:dyDescent="0.7">
      <c r="A703" s="52">
        <v>84</v>
      </c>
      <c r="B703" s="51">
        <v>100000195657</v>
      </c>
      <c r="C703" s="49">
        <v>0</v>
      </c>
      <c r="D703" s="52" t="s">
        <v>299</v>
      </c>
      <c r="E703" s="52" t="s">
        <v>300</v>
      </c>
      <c r="F703" s="53">
        <v>84000</v>
      </c>
      <c r="G703" s="53">
        <v>-83999</v>
      </c>
      <c r="H703" s="53">
        <v>1</v>
      </c>
    </row>
    <row r="704" spans="1:8" x14ac:dyDescent="0.7">
      <c r="A704" s="52">
        <v>85</v>
      </c>
      <c r="B704" s="51">
        <v>100000195658</v>
      </c>
      <c r="C704" s="49">
        <v>0</v>
      </c>
      <c r="D704" s="52" t="s">
        <v>299</v>
      </c>
      <c r="E704" s="52" t="s">
        <v>300</v>
      </c>
      <c r="F704" s="53">
        <v>84000</v>
      </c>
      <c r="G704" s="53">
        <v>-83999</v>
      </c>
      <c r="H704" s="53">
        <v>1</v>
      </c>
    </row>
    <row r="705" spans="1:8" x14ac:dyDescent="0.7">
      <c r="A705" s="52">
        <v>86</v>
      </c>
      <c r="B705" s="51">
        <v>100000195659</v>
      </c>
      <c r="C705" s="49">
        <v>0</v>
      </c>
      <c r="D705" s="52" t="s">
        <v>299</v>
      </c>
      <c r="E705" s="52" t="s">
        <v>300</v>
      </c>
      <c r="F705" s="53">
        <v>84000</v>
      </c>
      <c r="G705" s="53">
        <v>-83999</v>
      </c>
      <c r="H705" s="53">
        <v>1</v>
      </c>
    </row>
    <row r="706" spans="1:8" x14ac:dyDescent="0.7">
      <c r="A706" s="52">
        <v>87</v>
      </c>
      <c r="B706" s="51">
        <v>100000195660</v>
      </c>
      <c r="C706" s="49">
        <v>0</v>
      </c>
      <c r="D706" s="52" t="s">
        <v>299</v>
      </c>
      <c r="E706" s="52" t="s">
        <v>300</v>
      </c>
      <c r="F706" s="53">
        <v>84000</v>
      </c>
      <c r="G706" s="53">
        <v>-83999</v>
      </c>
      <c r="H706" s="53">
        <v>1</v>
      </c>
    </row>
    <row r="707" spans="1:8" x14ac:dyDescent="0.7">
      <c r="A707" s="52">
        <v>88</v>
      </c>
      <c r="B707" s="51">
        <v>100000195661</v>
      </c>
      <c r="C707" s="49">
        <v>0</v>
      </c>
      <c r="D707" s="52" t="s">
        <v>299</v>
      </c>
      <c r="E707" s="52" t="s">
        <v>300</v>
      </c>
      <c r="F707" s="53">
        <v>84000</v>
      </c>
      <c r="G707" s="53">
        <v>-83999</v>
      </c>
      <c r="H707" s="53">
        <v>1</v>
      </c>
    </row>
    <row r="708" spans="1:8" x14ac:dyDescent="0.7">
      <c r="A708" s="52">
        <v>89</v>
      </c>
      <c r="B708" s="51">
        <v>100000195662</v>
      </c>
      <c r="C708" s="49">
        <v>0</v>
      </c>
      <c r="D708" s="52" t="s">
        <v>299</v>
      </c>
      <c r="E708" s="52" t="s">
        <v>300</v>
      </c>
      <c r="F708" s="53">
        <v>84000</v>
      </c>
      <c r="G708" s="53">
        <v>-83999</v>
      </c>
      <c r="H708" s="53">
        <v>1</v>
      </c>
    </row>
    <row r="709" spans="1:8" x14ac:dyDescent="0.7">
      <c r="A709" s="52">
        <v>90</v>
      </c>
      <c r="B709" s="51">
        <v>100000195663</v>
      </c>
      <c r="C709" s="49">
        <v>0</v>
      </c>
      <c r="D709" s="52" t="s">
        <v>299</v>
      </c>
      <c r="E709" s="52" t="s">
        <v>300</v>
      </c>
      <c r="F709" s="53">
        <v>84000</v>
      </c>
      <c r="G709" s="53">
        <v>-83999</v>
      </c>
      <c r="H709" s="53">
        <v>1</v>
      </c>
    </row>
    <row r="710" spans="1:8" x14ac:dyDescent="0.7">
      <c r="A710" s="52">
        <v>91</v>
      </c>
      <c r="B710" s="51">
        <v>100000195664</v>
      </c>
      <c r="C710" s="49">
        <v>0</v>
      </c>
      <c r="D710" s="52" t="s">
        <v>299</v>
      </c>
      <c r="E710" s="52" t="s">
        <v>300</v>
      </c>
      <c r="F710" s="53">
        <v>84000</v>
      </c>
      <c r="G710" s="53">
        <v>-83999</v>
      </c>
      <c r="H710" s="53">
        <v>1</v>
      </c>
    </row>
    <row r="711" spans="1:8" x14ac:dyDescent="0.7">
      <c r="A711" s="52">
        <v>92</v>
      </c>
      <c r="B711" s="51">
        <v>100000195665</v>
      </c>
      <c r="C711" s="49">
        <v>0</v>
      </c>
      <c r="D711" s="52" t="s">
        <v>299</v>
      </c>
      <c r="E711" s="52" t="s">
        <v>300</v>
      </c>
      <c r="F711" s="53">
        <v>84000</v>
      </c>
      <c r="G711" s="53">
        <v>-83999</v>
      </c>
      <c r="H711" s="53">
        <v>1</v>
      </c>
    </row>
    <row r="712" spans="1:8" x14ac:dyDescent="0.7">
      <c r="A712" s="52">
        <v>93</v>
      </c>
      <c r="B712" s="51">
        <v>100000195666</v>
      </c>
      <c r="C712" s="49">
        <v>0</v>
      </c>
      <c r="D712" s="52" t="s">
        <v>299</v>
      </c>
      <c r="E712" s="52" t="s">
        <v>300</v>
      </c>
      <c r="F712" s="53">
        <v>84000</v>
      </c>
      <c r="G712" s="53">
        <v>-83999</v>
      </c>
      <c r="H712" s="53">
        <v>1</v>
      </c>
    </row>
    <row r="713" spans="1:8" x14ac:dyDescent="0.7">
      <c r="A713" s="52">
        <v>94</v>
      </c>
      <c r="B713" s="51">
        <v>100000195667</v>
      </c>
      <c r="C713" s="49">
        <v>0</v>
      </c>
      <c r="D713" s="52" t="s">
        <v>299</v>
      </c>
      <c r="E713" s="52" t="s">
        <v>300</v>
      </c>
      <c r="F713" s="53">
        <v>84000</v>
      </c>
      <c r="G713" s="53">
        <v>-83999</v>
      </c>
      <c r="H713" s="53">
        <v>1</v>
      </c>
    </row>
    <row r="714" spans="1:8" x14ac:dyDescent="0.7">
      <c r="A714" s="52">
        <v>95</v>
      </c>
      <c r="B714" s="51">
        <v>100000195668</v>
      </c>
      <c r="C714" s="49">
        <v>0</v>
      </c>
      <c r="D714" s="52" t="s">
        <v>299</v>
      </c>
      <c r="E714" s="52" t="s">
        <v>300</v>
      </c>
      <c r="F714" s="53">
        <v>84000</v>
      </c>
      <c r="G714" s="53">
        <v>-83999</v>
      </c>
      <c r="H714" s="53">
        <v>1</v>
      </c>
    </row>
    <row r="715" spans="1:8" x14ac:dyDescent="0.7">
      <c r="A715" s="52">
        <v>96</v>
      </c>
      <c r="B715" s="51">
        <v>100000195669</v>
      </c>
      <c r="C715" s="49">
        <v>0</v>
      </c>
      <c r="D715" s="52" t="s">
        <v>299</v>
      </c>
      <c r="E715" s="52" t="s">
        <v>300</v>
      </c>
      <c r="F715" s="53">
        <v>84000</v>
      </c>
      <c r="G715" s="53">
        <v>-83999</v>
      </c>
      <c r="H715" s="53">
        <v>1</v>
      </c>
    </row>
    <row r="716" spans="1:8" x14ac:dyDescent="0.7">
      <c r="A716" s="52">
        <v>97</v>
      </c>
      <c r="B716" s="51">
        <v>100000195670</v>
      </c>
      <c r="C716" s="49">
        <v>0</v>
      </c>
      <c r="D716" s="52" t="s">
        <v>299</v>
      </c>
      <c r="E716" s="52" t="s">
        <v>300</v>
      </c>
      <c r="F716" s="53">
        <v>84000</v>
      </c>
      <c r="G716" s="53">
        <v>-83999</v>
      </c>
      <c r="H716" s="53">
        <v>1</v>
      </c>
    </row>
    <row r="717" spans="1:8" x14ac:dyDescent="0.7">
      <c r="A717" s="52">
        <v>98</v>
      </c>
      <c r="B717" s="51">
        <v>100000195671</v>
      </c>
      <c r="C717" s="49">
        <v>0</v>
      </c>
      <c r="D717" s="52" t="s">
        <v>299</v>
      </c>
      <c r="E717" s="52" t="s">
        <v>300</v>
      </c>
      <c r="F717" s="53">
        <v>84000</v>
      </c>
      <c r="G717" s="53">
        <v>-83999</v>
      </c>
      <c r="H717" s="53">
        <v>1</v>
      </c>
    </row>
    <row r="718" spans="1:8" x14ac:dyDescent="0.7">
      <c r="A718" s="52">
        <v>99</v>
      </c>
      <c r="B718" s="51">
        <v>100000195672</v>
      </c>
      <c r="C718" s="49">
        <v>0</v>
      </c>
      <c r="D718" s="52" t="s">
        <v>299</v>
      </c>
      <c r="E718" s="52" t="s">
        <v>300</v>
      </c>
      <c r="F718" s="53">
        <v>84000</v>
      </c>
      <c r="G718" s="53">
        <v>-83999</v>
      </c>
      <c r="H718" s="53">
        <v>1</v>
      </c>
    </row>
    <row r="719" spans="1:8" x14ac:dyDescent="0.7">
      <c r="A719" s="52">
        <v>100</v>
      </c>
      <c r="B719" s="51">
        <v>100000195673</v>
      </c>
      <c r="C719" s="49">
        <v>0</v>
      </c>
      <c r="D719" s="52" t="s">
        <v>299</v>
      </c>
      <c r="E719" s="52" t="s">
        <v>300</v>
      </c>
      <c r="F719" s="53">
        <v>84000</v>
      </c>
      <c r="G719" s="53">
        <v>-83999</v>
      </c>
      <c r="H719" s="53">
        <v>1</v>
      </c>
    </row>
    <row r="720" spans="1:8" x14ac:dyDescent="0.7">
      <c r="A720" s="52">
        <v>101</v>
      </c>
      <c r="B720" s="51">
        <v>100000195674</v>
      </c>
      <c r="C720" s="49">
        <v>0</v>
      </c>
      <c r="D720" s="52" t="s">
        <v>299</v>
      </c>
      <c r="E720" s="52" t="s">
        <v>300</v>
      </c>
      <c r="F720" s="53">
        <v>84000</v>
      </c>
      <c r="G720" s="53">
        <v>-83999</v>
      </c>
      <c r="H720" s="53">
        <v>1</v>
      </c>
    </row>
    <row r="721" spans="1:8" x14ac:dyDescent="0.7">
      <c r="A721" s="52">
        <v>102</v>
      </c>
      <c r="B721" s="51">
        <v>100000195675</v>
      </c>
      <c r="C721" s="49">
        <v>0</v>
      </c>
      <c r="D721" s="52" t="s">
        <v>299</v>
      </c>
      <c r="E721" s="52" t="s">
        <v>300</v>
      </c>
      <c r="F721" s="53">
        <v>84000</v>
      </c>
      <c r="G721" s="53">
        <v>-83999</v>
      </c>
      <c r="H721" s="53">
        <v>1</v>
      </c>
    </row>
    <row r="722" spans="1:8" x14ac:dyDescent="0.7">
      <c r="A722" s="52">
        <v>103</v>
      </c>
      <c r="B722" s="51">
        <v>100000195676</v>
      </c>
      <c r="C722" s="49">
        <v>0</v>
      </c>
      <c r="D722" s="52" t="s">
        <v>299</v>
      </c>
      <c r="E722" s="52" t="s">
        <v>300</v>
      </c>
      <c r="F722" s="53">
        <v>84000</v>
      </c>
      <c r="G722" s="53">
        <v>-83999</v>
      </c>
      <c r="H722" s="53">
        <v>1</v>
      </c>
    </row>
    <row r="723" spans="1:8" x14ac:dyDescent="0.7">
      <c r="A723" s="52">
        <v>104</v>
      </c>
      <c r="B723" s="51">
        <v>100000195677</v>
      </c>
      <c r="C723" s="49">
        <v>0</v>
      </c>
      <c r="D723" s="52" t="s">
        <v>299</v>
      </c>
      <c r="E723" s="52" t="s">
        <v>300</v>
      </c>
      <c r="F723" s="53">
        <v>84000</v>
      </c>
      <c r="G723" s="53">
        <v>-83999</v>
      </c>
      <c r="H723" s="53">
        <v>1</v>
      </c>
    </row>
    <row r="724" spans="1:8" x14ac:dyDescent="0.7">
      <c r="A724" s="52">
        <v>105</v>
      </c>
      <c r="B724" s="51">
        <v>100000195678</v>
      </c>
      <c r="C724" s="49">
        <v>0</v>
      </c>
      <c r="D724" s="52" t="s">
        <v>299</v>
      </c>
      <c r="E724" s="52" t="s">
        <v>300</v>
      </c>
      <c r="F724" s="53">
        <v>84000</v>
      </c>
      <c r="G724" s="53">
        <v>-83999</v>
      </c>
      <c r="H724" s="53">
        <v>1</v>
      </c>
    </row>
    <row r="725" spans="1:8" x14ac:dyDescent="0.7">
      <c r="A725" s="52">
        <v>106</v>
      </c>
      <c r="B725" s="51">
        <v>100000195679</v>
      </c>
      <c r="C725" s="49">
        <v>0</v>
      </c>
      <c r="D725" s="52" t="s">
        <v>299</v>
      </c>
      <c r="E725" s="52" t="s">
        <v>300</v>
      </c>
      <c r="F725" s="53">
        <v>84000</v>
      </c>
      <c r="G725" s="53">
        <v>-83999</v>
      </c>
      <c r="H725" s="53">
        <v>1</v>
      </c>
    </row>
    <row r="726" spans="1:8" x14ac:dyDescent="0.7">
      <c r="A726" s="52">
        <v>107</v>
      </c>
      <c r="B726" s="51">
        <v>100000195680</v>
      </c>
      <c r="C726" s="49">
        <v>0</v>
      </c>
      <c r="D726" s="52" t="s">
        <v>299</v>
      </c>
      <c r="E726" s="52" t="s">
        <v>300</v>
      </c>
      <c r="F726" s="53">
        <v>84000</v>
      </c>
      <c r="G726" s="53">
        <v>-83999</v>
      </c>
      <c r="H726" s="53">
        <v>1</v>
      </c>
    </row>
    <row r="727" spans="1:8" x14ac:dyDescent="0.7">
      <c r="A727" s="52">
        <v>108</v>
      </c>
      <c r="B727" s="51">
        <v>100000195681</v>
      </c>
      <c r="C727" s="49">
        <v>0</v>
      </c>
      <c r="D727" s="52" t="s">
        <v>299</v>
      </c>
      <c r="E727" s="52" t="s">
        <v>300</v>
      </c>
      <c r="F727" s="53">
        <v>84000</v>
      </c>
      <c r="G727" s="53">
        <v>-83999</v>
      </c>
      <c r="H727" s="53">
        <v>1</v>
      </c>
    </row>
    <row r="728" spans="1:8" x14ac:dyDescent="0.7">
      <c r="A728" s="52">
        <v>109</v>
      </c>
      <c r="B728" s="51">
        <v>100000195682</v>
      </c>
      <c r="C728" s="49">
        <v>0</v>
      </c>
      <c r="D728" s="52" t="s">
        <v>299</v>
      </c>
      <c r="E728" s="52" t="s">
        <v>300</v>
      </c>
      <c r="F728" s="53">
        <v>84000</v>
      </c>
      <c r="G728" s="53">
        <v>-83999</v>
      </c>
      <c r="H728" s="53">
        <v>1</v>
      </c>
    </row>
    <row r="729" spans="1:8" x14ac:dyDescent="0.7">
      <c r="A729" s="52">
        <v>110</v>
      </c>
      <c r="B729" s="51">
        <v>100000195683</v>
      </c>
      <c r="C729" s="49">
        <v>0</v>
      </c>
      <c r="D729" s="52" t="s">
        <v>299</v>
      </c>
      <c r="E729" s="52" t="s">
        <v>300</v>
      </c>
      <c r="F729" s="53">
        <v>84000</v>
      </c>
      <c r="G729" s="53">
        <v>-83999</v>
      </c>
      <c r="H729" s="53">
        <v>1</v>
      </c>
    </row>
    <row r="730" spans="1:8" x14ac:dyDescent="0.7">
      <c r="A730" s="52">
        <v>111</v>
      </c>
      <c r="B730" s="51">
        <v>100000195684</v>
      </c>
      <c r="C730" s="49">
        <v>0</v>
      </c>
      <c r="D730" s="52" t="s">
        <v>299</v>
      </c>
      <c r="E730" s="52" t="s">
        <v>300</v>
      </c>
      <c r="F730" s="53">
        <v>84000</v>
      </c>
      <c r="G730" s="53">
        <v>-83999</v>
      </c>
      <c r="H730" s="53">
        <v>1</v>
      </c>
    </row>
    <row r="731" spans="1:8" x14ac:dyDescent="0.7">
      <c r="A731" s="52">
        <v>112</v>
      </c>
      <c r="B731" s="51">
        <v>100000195685</v>
      </c>
      <c r="C731" s="49">
        <v>0</v>
      </c>
      <c r="D731" s="52" t="s">
        <v>299</v>
      </c>
      <c r="E731" s="52" t="s">
        <v>300</v>
      </c>
      <c r="F731" s="53">
        <v>84000</v>
      </c>
      <c r="G731" s="53">
        <v>-83999</v>
      </c>
      <c r="H731" s="53">
        <v>1</v>
      </c>
    </row>
    <row r="732" spans="1:8" x14ac:dyDescent="0.7">
      <c r="A732" s="52">
        <v>113</v>
      </c>
      <c r="B732" s="51">
        <v>100000195686</v>
      </c>
      <c r="C732" s="49">
        <v>0</v>
      </c>
      <c r="D732" s="52" t="s">
        <v>299</v>
      </c>
      <c r="E732" s="52" t="s">
        <v>300</v>
      </c>
      <c r="F732" s="53">
        <v>84000</v>
      </c>
      <c r="G732" s="53">
        <v>-83999</v>
      </c>
      <c r="H732" s="53">
        <v>1</v>
      </c>
    </row>
    <row r="733" spans="1:8" x14ac:dyDescent="0.7">
      <c r="A733" s="52">
        <v>114</v>
      </c>
      <c r="B733" s="51">
        <v>100000195687</v>
      </c>
      <c r="C733" s="49">
        <v>0</v>
      </c>
      <c r="D733" s="52" t="s">
        <v>299</v>
      </c>
      <c r="E733" s="52" t="s">
        <v>300</v>
      </c>
      <c r="F733" s="53">
        <v>84000</v>
      </c>
      <c r="G733" s="53">
        <v>-83999</v>
      </c>
      <c r="H733" s="53">
        <v>1</v>
      </c>
    </row>
    <row r="734" spans="1:8" x14ac:dyDescent="0.7">
      <c r="A734" s="52">
        <v>115</v>
      </c>
      <c r="B734" s="51">
        <v>100000195688</v>
      </c>
      <c r="C734" s="49">
        <v>0</v>
      </c>
      <c r="D734" s="52" t="s">
        <v>299</v>
      </c>
      <c r="E734" s="52" t="s">
        <v>300</v>
      </c>
      <c r="F734" s="53">
        <v>84000</v>
      </c>
      <c r="G734" s="53">
        <v>-83999</v>
      </c>
      <c r="H734" s="53">
        <v>1</v>
      </c>
    </row>
    <row r="735" spans="1:8" x14ac:dyDescent="0.7">
      <c r="A735" s="52">
        <v>116</v>
      </c>
      <c r="B735" s="51">
        <v>100000195689</v>
      </c>
      <c r="C735" s="49">
        <v>0</v>
      </c>
      <c r="D735" s="52" t="s">
        <v>299</v>
      </c>
      <c r="E735" s="52" t="s">
        <v>300</v>
      </c>
      <c r="F735" s="53">
        <v>84000</v>
      </c>
      <c r="G735" s="53">
        <v>-83999</v>
      </c>
      <c r="H735" s="53">
        <v>1</v>
      </c>
    </row>
    <row r="736" spans="1:8" x14ac:dyDescent="0.7">
      <c r="A736" s="52">
        <v>117</v>
      </c>
      <c r="B736" s="51">
        <v>100000195690</v>
      </c>
      <c r="C736" s="49">
        <v>0</v>
      </c>
      <c r="D736" s="52" t="s">
        <v>299</v>
      </c>
      <c r="E736" s="52" t="s">
        <v>300</v>
      </c>
      <c r="F736" s="53">
        <v>84000</v>
      </c>
      <c r="G736" s="53">
        <v>-83999</v>
      </c>
      <c r="H736" s="53">
        <v>1</v>
      </c>
    </row>
    <row r="737" spans="1:8" x14ac:dyDescent="0.7">
      <c r="A737" s="52">
        <v>118</v>
      </c>
      <c r="B737" s="51">
        <v>100000195691</v>
      </c>
      <c r="C737" s="49">
        <v>0</v>
      </c>
      <c r="D737" s="52" t="s">
        <v>299</v>
      </c>
      <c r="E737" s="52" t="s">
        <v>300</v>
      </c>
      <c r="F737" s="53">
        <v>84000</v>
      </c>
      <c r="G737" s="53">
        <v>-83999</v>
      </c>
      <c r="H737" s="53">
        <v>1</v>
      </c>
    </row>
    <row r="738" spans="1:8" x14ac:dyDescent="0.7">
      <c r="A738" s="52">
        <v>119</v>
      </c>
      <c r="B738" s="51">
        <v>100000195692</v>
      </c>
      <c r="C738" s="49">
        <v>0</v>
      </c>
      <c r="D738" s="52" t="s">
        <v>299</v>
      </c>
      <c r="E738" s="52" t="s">
        <v>300</v>
      </c>
      <c r="F738" s="53">
        <v>84000</v>
      </c>
      <c r="G738" s="53">
        <v>-83999</v>
      </c>
      <c r="H738" s="53">
        <v>1</v>
      </c>
    </row>
    <row r="739" spans="1:8" x14ac:dyDescent="0.7">
      <c r="A739" s="52">
        <v>120</v>
      </c>
      <c r="B739" s="51">
        <v>100000195693</v>
      </c>
      <c r="C739" s="49">
        <v>0</v>
      </c>
      <c r="D739" s="52" t="s">
        <v>299</v>
      </c>
      <c r="E739" s="52" t="s">
        <v>300</v>
      </c>
      <c r="F739" s="53">
        <v>84000</v>
      </c>
      <c r="G739" s="53">
        <v>-83999</v>
      </c>
      <c r="H739" s="53">
        <v>1</v>
      </c>
    </row>
    <row r="740" spans="1:8" x14ac:dyDescent="0.7">
      <c r="A740" s="52">
        <v>121</v>
      </c>
      <c r="B740" s="51">
        <v>100000195694</v>
      </c>
      <c r="C740" s="49">
        <v>0</v>
      </c>
      <c r="D740" s="52" t="s">
        <v>299</v>
      </c>
      <c r="E740" s="52" t="s">
        <v>300</v>
      </c>
      <c r="F740" s="53">
        <v>84000</v>
      </c>
      <c r="G740" s="53">
        <v>-83999</v>
      </c>
      <c r="H740" s="53">
        <v>1</v>
      </c>
    </row>
    <row r="741" spans="1:8" x14ac:dyDescent="0.7">
      <c r="A741" s="52">
        <v>122</v>
      </c>
      <c r="B741" s="51">
        <v>100000195695</v>
      </c>
      <c r="C741" s="49">
        <v>0</v>
      </c>
      <c r="D741" s="52" t="s">
        <v>299</v>
      </c>
      <c r="E741" s="52" t="s">
        <v>300</v>
      </c>
      <c r="F741" s="53">
        <v>84000</v>
      </c>
      <c r="G741" s="53">
        <v>-83999</v>
      </c>
      <c r="H741" s="53">
        <v>1</v>
      </c>
    </row>
    <row r="742" spans="1:8" x14ac:dyDescent="0.7">
      <c r="A742" s="52">
        <v>123</v>
      </c>
      <c r="B742" s="51">
        <v>100000195696</v>
      </c>
      <c r="C742" s="49">
        <v>0</v>
      </c>
      <c r="D742" s="52" t="s">
        <v>299</v>
      </c>
      <c r="E742" s="52" t="s">
        <v>300</v>
      </c>
      <c r="F742" s="53">
        <v>84000</v>
      </c>
      <c r="G742" s="53">
        <v>-83999</v>
      </c>
      <c r="H742" s="53">
        <v>1</v>
      </c>
    </row>
    <row r="743" spans="1:8" x14ac:dyDescent="0.7">
      <c r="A743" s="52">
        <v>124</v>
      </c>
      <c r="B743" s="51">
        <v>100000195697</v>
      </c>
      <c r="C743" s="49">
        <v>0</v>
      </c>
      <c r="D743" s="52" t="s">
        <v>299</v>
      </c>
      <c r="E743" s="52" t="s">
        <v>300</v>
      </c>
      <c r="F743" s="53">
        <v>84000</v>
      </c>
      <c r="G743" s="53">
        <v>-83999</v>
      </c>
      <c r="H743" s="53">
        <v>1</v>
      </c>
    </row>
    <row r="744" spans="1:8" x14ac:dyDescent="0.7">
      <c r="A744" s="52">
        <v>125</v>
      </c>
      <c r="B744" s="51">
        <v>100000195698</v>
      </c>
      <c r="C744" s="49">
        <v>0</v>
      </c>
      <c r="D744" s="52" t="s">
        <v>299</v>
      </c>
      <c r="E744" s="52" t="s">
        <v>300</v>
      </c>
      <c r="F744" s="53">
        <v>83487.5</v>
      </c>
      <c r="G744" s="53">
        <v>-83486.5</v>
      </c>
      <c r="H744" s="53">
        <v>1</v>
      </c>
    </row>
    <row r="745" spans="1:8" x14ac:dyDescent="0.7">
      <c r="A745" s="52">
        <v>126</v>
      </c>
      <c r="B745" s="51">
        <v>100000195699</v>
      </c>
      <c r="C745" s="49">
        <v>0</v>
      </c>
      <c r="D745" s="52" t="s">
        <v>299</v>
      </c>
      <c r="E745" s="52" t="s">
        <v>300</v>
      </c>
      <c r="F745" s="53">
        <v>83487.5</v>
      </c>
      <c r="G745" s="53">
        <v>-83486.5</v>
      </c>
      <c r="H745" s="53">
        <v>1</v>
      </c>
    </row>
    <row r="746" spans="1:8" x14ac:dyDescent="0.7">
      <c r="A746" s="52">
        <v>127</v>
      </c>
      <c r="B746" s="51">
        <v>100000195700</v>
      </c>
      <c r="C746" s="49">
        <v>0</v>
      </c>
      <c r="D746" s="52" t="s">
        <v>299</v>
      </c>
      <c r="E746" s="52" t="s">
        <v>300</v>
      </c>
      <c r="F746" s="53">
        <v>83487.5</v>
      </c>
      <c r="G746" s="53">
        <v>-83486.5</v>
      </c>
      <c r="H746" s="53">
        <v>1</v>
      </c>
    </row>
    <row r="747" spans="1:8" x14ac:dyDescent="0.7">
      <c r="A747" s="52">
        <v>128</v>
      </c>
      <c r="B747" s="51">
        <v>100000195701</v>
      </c>
      <c r="C747" s="49">
        <v>0</v>
      </c>
      <c r="D747" s="52" t="s">
        <v>299</v>
      </c>
      <c r="E747" s="52" t="s">
        <v>300</v>
      </c>
      <c r="F747" s="53">
        <v>83487.5</v>
      </c>
      <c r="G747" s="53">
        <v>-83486.5</v>
      </c>
      <c r="H747" s="53">
        <v>1</v>
      </c>
    </row>
    <row r="748" spans="1:8" x14ac:dyDescent="0.7">
      <c r="A748" s="52">
        <v>129</v>
      </c>
      <c r="B748" s="51">
        <v>100000195702</v>
      </c>
      <c r="C748" s="49">
        <v>0</v>
      </c>
      <c r="D748" s="52" t="s">
        <v>299</v>
      </c>
      <c r="E748" s="52" t="s">
        <v>300</v>
      </c>
      <c r="F748" s="53">
        <v>83487.5</v>
      </c>
      <c r="G748" s="53">
        <v>-83486.5</v>
      </c>
      <c r="H748" s="53">
        <v>1</v>
      </c>
    </row>
    <row r="749" spans="1:8" x14ac:dyDescent="0.7">
      <c r="A749" s="52">
        <v>130</v>
      </c>
      <c r="B749" s="51">
        <v>100000195703</v>
      </c>
      <c r="C749" s="49">
        <v>0</v>
      </c>
      <c r="D749" s="52" t="s">
        <v>299</v>
      </c>
      <c r="E749" s="52" t="s">
        <v>300</v>
      </c>
      <c r="F749" s="53">
        <v>83487.5</v>
      </c>
      <c r="G749" s="53">
        <v>-83486.5</v>
      </c>
      <c r="H749" s="53">
        <v>1</v>
      </c>
    </row>
    <row r="750" spans="1:8" x14ac:dyDescent="0.7">
      <c r="A750" s="52">
        <v>131</v>
      </c>
      <c r="B750" s="51">
        <v>100000195704</v>
      </c>
      <c r="C750" s="49">
        <v>0</v>
      </c>
      <c r="D750" s="52" t="s">
        <v>299</v>
      </c>
      <c r="E750" s="52" t="s">
        <v>300</v>
      </c>
      <c r="F750" s="53">
        <v>83487.5</v>
      </c>
      <c r="G750" s="53">
        <v>-83486.5</v>
      </c>
      <c r="H750" s="53">
        <v>1</v>
      </c>
    </row>
    <row r="751" spans="1:8" x14ac:dyDescent="0.7">
      <c r="A751" s="52">
        <v>132</v>
      </c>
      <c r="B751" s="51">
        <v>100000195705</v>
      </c>
      <c r="C751" s="49">
        <v>0</v>
      </c>
      <c r="D751" s="52" t="s">
        <v>299</v>
      </c>
      <c r="E751" s="52" t="s">
        <v>300</v>
      </c>
      <c r="F751" s="53">
        <v>83487.5</v>
      </c>
      <c r="G751" s="53">
        <v>-83486.5</v>
      </c>
      <c r="H751" s="53">
        <v>1</v>
      </c>
    </row>
    <row r="752" spans="1:8" x14ac:dyDescent="0.7">
      <c r="A752" s="52">
        <v>133</v>
      </c>
      <c r="B752" s="51">
        <v>100000195706</v>
      </c>
      <c r="C752" s="49">
        <v>0</v>
      </c>
      <c r="D752" s="52" t="s">
        <v>299</v>
      </c>
      <c r="E752" s="52" t="s">
        <v>300</v>
      </c>
      <c r="F752" s="53">
        <v>83487.5</v>
      </c>
      <c r="G752" s="53">
        <v>-83486.5</v>
      </c>
      <c r="H752" s="53">
        <v>1</v>
      </c>
    </row>
    <row r="753" spans="1:8" x14ac:dyDescent="0.7">
      <c r="A753" s="52">
        <v>134</v>
      </c>
      <c r="B753" s="51">
        <v>100000195707</v>
      </c>
      <c r="C753" s="49">
        <v>0</v>
      </c>
      <c r="D753" s="52" t="s">
        <v>299</v>
      </c>
      <c r="E753" s="52" t="s">
        <v>300</v>
      </c>
      <c r="F753" s="53">
        <v>83487.5</v>
      </c>
      <c r="G753" s="53">
        <v>-83486.5</v>
      </c>
      <c r="H753" s="53">
        <v>1</v>
      </c>
    </row>
    <row r="754" spans="1:8" x14ac:dyDescent="0.7">
      <c r="A754" s="52">
        <v>135</v>
      </c>
      <c r="B754" s="51">
        <v>100000195708</v>
      </c>
      <c r="C754" s="49">
        <v>0</v>
      </c>
      <c r="D754" s="52" t="s">
        <v>299</v>
      </c>
      <c r="E754" s="52" t="s">
        <v>300</v>
      </c>
      <c r="F754" s="53">
        <v>83487.5</v>
      </c>
      <c r="G754" s="53">
        <v>-83486.5</v>
      </c>
      <c r="H754" s="53">
        <v>1</v>
      </c>
    </row>
    <row r="755" spans="1:8" x14ac:dyDescent="0.7">
      <c r="A755" s="52">
        <v>136</v>
      </c>
      <c r="B755" s="51">
        <v>100000195709</v>
      </c>
      <c r="C755" s="49">
        <v>0</v>
      </c>
      <c r="D755" s="52" t="s">
        <v>299</v>
      </c>
      <c r="E755" s="52" t="s">
        <v>300</v>
      </c>
      <c r="F755" s="53">
        <v>83487.5</v>
      </c>
      <c r="G755" s="53">
        <v>-83486.5</v>
      </c>
      <c r="H755" s="53">
        <v>1</v>
      </c>
    </row>
    <row r="756" spans="1:8" x14ac:dyDescent="0.7">
      <c r="A756" s="52">
        <v>137</v>
      </c>
      <c r="B756" s="51">
        <v>100000195710</v>
      </c>
      <c r="C756" s="49">
        <v>0</v>
      </c>
      <c r="D756" s="52" t="s">
        <v>299</v>
      </c>
      <c r="E756" s="52" t="s">
        <v>300</v>
      </c>
      <c r="F756" s="53">
        <v>83487.5</v>
      </c>
      <c r="G756" s="53">
        <v>-83486.5</v>
      </c>
      <c r="H756" s="53">
        <v>1</v>
      </c>
    </row>
    <row r="757" spans="1:8" x14ac:dyDescent="0.7">
      <c r="A757" s="52">
        <v>138</v>
      </c>
      <c r="B757" s="51">
        <v>100000195711</v>
      </c>
      <c r="C757" s="49">
        <v>0</v>
      </c>
      <c r="D757" s="52" t="s">
        <v>299</v>
      </c>
      <c r="E757" s="52" t="s">
        <v>300</v>
      </c>
      <c r="F757" s="53">
        <v>83487.5</v>
      </c>
      <c r="G757" s="53">
        <v>-83486.5</v>
      </c>
      <c r="H757" s="53">
        <v>1</v>
      </c>
    </row>
    <row r="758" spans="1:8" x14ac:dyDescent="0.7">
      <c r="A758" s="52">
        <v>139</v>
      </c>
      <c r="B758" s="51">
        <v>100000195712</v>
      </c>
      <c r="C758" s="49">
        <v>0</v>
      </c>
      <c r="D758" s="52" t="s">
        <v>299</v>
      </c>
      <c r="E758" s="52" t="s">
        <v>300</v>
      </c>
      <c r="F758" s="53">
        <v>83487.5</v>
      </c>
      <c r="G758" s="53">
        <v>-83486.5</v>
      </c>
      <c r="H758" s="53">
        <v>1</v>
      </c>
    </row>
    <row r="759" spans="1:8" x14ac:dyDescent="0.7">
      <c r="A759" s="52">
        <v>140</v>
      </c>
      <c r="B759" s="51">
        <v>100000195713</v>
      </c>
      <c r="C759" s="49">
        <v>0</v>
      </c>
      <c r="D759" s="52" t="s">
        <v>299</v>
      </c>
      <c r="E759" s="52" t="s">
        <v>300</v>
      </c>
      <c r="F759" s="53">
        <v>83487.5</v>
      </c>
      <c r="G759" s="53">
        <v>-83486.5</v>
      </c>
      <c r="H759" s="53">
        <v>1</v>
      </c>
    </row>
    <row r="760" spans="1:8" x14ac:dyDescent="0.7">
      <c r="A760" s="52">
        <v>141</v>
      </c>
      <c r="B760" s="51">
        <v>100000195714</v>
      </c>
      <c r="C760" s="49">
        <v>0</v>
      </c>
      <c r="D760" s="52" t="s">
        <v>299</v>
      </c>
      <c r="E760" s="52" t="s">
        <v>300</v>
      </c>
      <c r="F760" s="53">
        <v>83487.5</v>
      </c>
      <c r="G760" s="53">
        <v>-83486.5</v>
      </c>
      <c r="H760" s="53">
        <v>1</v>
      </c>
    </row>
    <row r="761" spans="1:8" x14ac:dyDescent="0.7">
      <c r="A761" s="52">
        <v>142</v>
      </c>
      <c r="B761" s="51">
        <v>100000195715</v>
      </c>
      <c r="C761" s="49">
        <v>0</v>
      </c>
      <c r="D761" s="52" t="s">
        <v>299</v>
      </c>
      <c r="E761" s="52" t="s">
        <v>300</v>
      </c>
      <c r="F761" s="53">
        <v>83487.5</v>
      </c>
      <c r="G761" s="53">
        <v>-83486.5</v>
      </c>
      <c r="H761" s="53">
        <v>1</v>
      </c>
    </row>
    <row r="762" spans="1:8" x14ac:dyDescent="0.7">
      <c r="A762" s="52">
        <v>143</v>
      </c>
      <c r="B762" s="51">
        <v>100000195716</v>
      </c>
      <c r="C762" s="49">
        <v>0</v>
      </c>
      <c r="D762" s="52" t="s">
        <v>299</v>
      </c>
      <c r="E762" s="52" t="s">
        <v>300</v>
      </c>
      <c r="F762" s="53">
        <v>83487.5</v>
      </c>
      <c r="G762" s="53">
        <v>-83486.5</v>
      </c>
      <c r="H762" s="53">
        <v>1</v>
      </c>
    </row>
    <row r="763" spans="1:8" x14ac:dyDescent="0.7">
      <c r="A763" s="52">
        <v>144</v>
      </c>
      <c r="B763" s="51">
        <v>100000195717</v>
      </c>
      <c r="C763" s="49">
        <v>0</v>
      </c>
      <c r="D763" s="52" t="s">
        <v>299</v>
      </c>
      <c r="E763" s="52" t="s">
        <v>300</v>
      </c>
      <c r="F763" s="53">
        <v>83487.5</v>
      </c>
      <c r="G763" s="53">
        <v>-83486.5</v>
      </c>
      <c r="H763" s="53">
        <v>1</v>
      </c>
    </row>
    <row r="764" spans="1:8" x14ac:dyDescent="0.7">
      <c r="A764" s="52">
        <v>145</v>
      </c>
      <c r="B764" s="51">
        <v>100000195718</v>
      </c>
      <c r="C764" s="49">
        <v>0</v>
      </c>
      <c r="D764" s="52" t="s">
        <v>299</v>
      </c>
      <c r="E764" s="52" t="s">
        <v>300</v>
      </c>
      <c r="F764" s="53">
        <v>83487.5</v>
      </c>
      <c r="G764" s="53">
        <v>-83486.5</v>
      </c>
      <c r="H764" s="53">
        <v>1</v>
      </c>
    </row>
    <row r="765" spans="1:8" x14ac:dyDescent="0.7">
      <c r="A765" s="52">
        <v>146</v>
      </c>
      <c r="B765" s="51">
        <v>100000195719</v>
      </c>
      <c r="C765" s="49">
        <v>0</v>
      </c>
      <c r="D765" s="52" t="s">
        <v>299</v>
      </c>
      <c r="E765" s="52" t="s">
        <v>300</v>
      </c>
      <c r="F765" s="53">
        <v>83487.5</v>
      </c>
      <c r="G765" s="53">
        <v>-83486.5</v>
      </c>
      <c r="H765" s="53">
        <v>1</v>
      </c>
    </row>
    <row r="766" spans="1:8" x14ac:dyDescent="0.7">
      <c r="A766" s="52">
        <v>147</v>
      </c>
      <c r="B766" s="51">
        <v>100000195720</v>
      </c>
      <c r="C766" s="49">
        <v>0</v>
      </c>
      <c r="D766" s="52" t="s">
        <v>299</v>
      </c>
      <c r="E766" s="52" t="s">
        <v>300</v>
      </c>
      <c r="F766" s="53">
        <v>83487.5</v>
      </c>
      <c r="G766" s="53">
        <v>-83486.5</v>
      </c>
      <c r="H766" s="53">
        <v>1</v>
      </c>
    </row>
    <row r="767" spans="1:8" x14ac:dyDescent="0.7">
      <c r="A767" s="52">
        <v>148</v>
      </c>
      <c r="B767" s="51">
        <v>100000195721</v>
      </c>
      <c r="C767" s="49">
        <v>0</v>
      </c>
      <c r="D767" s="52" t="s">
        <v>299</v>
      </c>
      <c r="E767" s="52" t="s">
        <v>300</v>
      </c>
      <c r="F767" s="53">
        <v>83487.5</v>
      </c>
      <c r="G767" s="53">
        <v>-83486.5</v>
      </c>
      <c r="H767" s="53">
        <v>1</v>
      </c>
    </row>
    <row r="768" spans="1:8" x14ac:dyDescent="0.7">
      <c r="A768" s="52">
        <v>149</v>
      </c>
      <c r="B768" s="51">
        <v>100000195722</v>
      </c>
      <c r="C768" s="49">
        <v>0</v>
      </c>
      <c r="D768" s="52" t="s">
        <v>299</v>
      </c>
      <c r="E768" s="52" t="s">
        <v>300</v>
      </c>
      <c r="F768" s="53">
        <v>83487.5</v>
      </c>
      <c r="G768" s="53">
        <v>-83486.5</v>
      </c>
      <c r="H768" s="53">
        <v>1</v>
      </c>
    </row>
    <row r="769" spans="1:8" x14ac:dyDescent="0.7">
      <c r="A769" s="52">
        <v>150</v>
      </c>
      <c r="B769" s="51">
        <v>100000195723</v>
      </c>
      <c r="C769" s="49">
        <v>0</v>
      </c>
      <c r="D769" s="52" t="s">
        <v>299</v>
      </c>
      <c r="E769" s="52" t="s">
        <v>300</v>
      </c>
      <c r="F769" s="53">
        <v>83487.5</v>
      </c>
      <c r="G769" s="53">
        <v>-83486.5</v>
      </c>
      <c r="H769" s="53">
        <v>1</v>
      </c>
    </row>
    <row r="770" spans="1:8" x14ac:dyDescent="0.7">
      <c r="A770" s="52">
        <v>151</v>
      </c>
      <c r="B770" s="51">
        <v>100000195724</v>
      </c>
      <c r="C770" s="49">
        <v>0</v>
      </c>
      <c r="D770" s="52" t="s">
        <v>299</v>
      </c>
      <c r="E770" s="52" t="s">
        <v>300</v>
      </c>
      <c r="F770" s="53">
        <v>83487.5</v>
      </c>
      <c r="G770" s="53">
        <v>-83486.5</v>
      </c>
      <c r="H770" s="53">
        <v>1</v>
      </c>
    </row>
    <row r="771" spans="1:8" x14ac:dyDescent="0.7">
      <c r="A771" s="52">
        <v>152</v>
      </c>
      <c r="B771" s="51">
        <v>100000195725</v>
      </c>
      <c r="C771" s="49">
        <v>0</v>
      </c>
      <c r="D771" s="52" t="s">
        <v>299</v>
      </c>
      <c r="E771" s="52" t="s">
        <v>300</v>
      </c>
      <c r="F771" s="53">
        <v>83487.5</v>
      </c>
      <c r="G771" s="53">
        <v>-83486.5</v>
      </c>
      <c r="H771" s="53">
        <v>1</v>
      </c>
    </row>
    <row r="772" spans="1:8" x14ac:dyDescent="0.7">
      <c r="A772" s="52">
        <v>153</v>
      </c>
      <c r="B772" s="51">
        <v>100000195726</v>
      </c>
      <c r="C772" s="49">
        <v>0</v>
      </c>
      <c r="D772" s="52" t="s">
        <v>299</v>
      </c>
      <c r="E772" s="52" t="s">
        <v>300</v>
      </c>
      <c r="F772" s="53">
        <v>83487.5</v>
      </c>
      <c r="G772" s="53">
        <v>-83486.5</v>
      </c>
      <c r="H772" s="53">
        <v>1</v>
      </c>
    </row>
    <row r="773" spans="1:8" x14ac:dyDescent="0.7">
      <c r="A773" s="52">
        <v>154</v>
      </c>
      <c r="B773" s="51">
        <v>100000195727</v>
      </c>
      <c r="C773" s="49">
        <v>0</v>
      </c>
      <c r="D773" s="52" t="s">
        <v>299</v>
      </c>
      <c r="E773" s="52" t="s">
        <v>300</v>
      </c>
      <c r="F773" s="53">
        <v>83487.5</v>
      </c>
      <c r="G773" s="53">
        <v>-83486.5</v>
      </c>
      <c r="H773" s="53">
        <v>1</v>
      </c>
    </row>
    <row r="774" spans="1:8" x14ac:dyDescent="0.7">
      <c r="A774" s="52">
        <v>155</v>
      </c>
      <c r="B774" s="51">
        <v>100000195728</v>
      </c>
      <c r="C774" s="49">
        <v>0</v>
      </c>
      <c r="D774" s="52" t="s">
        <v>299</v>
      </c>
      <c r="E774" s="52" t="s">
        <v>300</v>
      </c>
      <c r="F774" s="53">
        <v>83487.5</v>
      </c>
      <c r="G774" s="53">
        <v>-83486.5</v>
      </c>
      <c r="H774" s="53">
        <v>1</v>
      </c>
    </row>
    <row r="775" spans="1:8" x14ac:dyDescent="0.7">
      <c r="A775" s="52">
        <v>156</v>
      </c>
      <c r="B775" s="51">
        <v>100000195729</v>
      </c>
      <c r="C775" s="49">
        <v>0</v>
      </c>
      <c r="D775" s="52" t="s">
        <v>299</v>
      </c>
      <c r="E775" s="52" t="s">
        <v>300</v>
      </c>
      <c r="F775" s="53">
        <v>83487.5</v>
      </c>
      <c r="G775" s="53">
        <v>-83486.5</v>
      </c>
      <c r="H775" s="53">
        <v>1</v>
      </c>
    </row>
    <row r="776" spans="1:8" x14ac:dyDescent="0.7">
      <c r="A776" s="52">
        <v>157</v>
      </c>
      <c r="B776" s="51">
        <v>100000195730</v>
      </c>
      <c r="C776" s="49">
        <v>0</v>
      </c>
      <c r="D776" s="52" t="s">
        <v>299</v>
      </c>
      <c r="E776" s="52" t="s">
        <v>300</v>
      </c>
      <c r="F776" s="53">
        <v>83487.5</v>
      </c>
      <c r="G776" s="53">
        <v>-83486.5</v>
      </c>
      <c r="H776" s="53">
        <v>1</v>
      </c>
    </row>
    <row r="777" spans="1:8" x14ac:dyDescent="0.7">
      <c r="A777" s="52">
        <v>158</v>
      </c>
      <c r="B777" s="51">
        <v>100000195731</v>
      </c>
      <c r="C777" s="49">
        <v>0</v>
      </c>
      <c r="D777" s="52" t="s">
        <v>299</v>
      </c>
      <c r="E777" s="52" t="s">
        <v>300</v>
      </c>
      <c r="F777" s="53">
        <v>83487.5</v>
      </c>
      <c r="G777" s="53">
        <v>-83486.5</v>
      </c>
      <c r="H777" s="53">
        <v>1</v>
      </c>
    </row>
    <row r="778" spans="1:8" x14ac:dyDescent="0.7">
      <c r="A778" s="52">
        <v>159</v>
      </c>
      <c r="B778" s="51">
        <v>100000195732</v>
      </c>
      <c r="C778" s="49">
        <v>0</v>
      </c>
      <c r="D778" s="52" t="s">
        <v>299</v>
      </c>
      <c r="E778" s="52" t="s">
        <v>300</v>
      </c>
      <c r="F778" s="53">
        <v>83487.5</v>
      </c>
      <c r="G778" s="53">
        <v>-83486.5</v>
      </c>
      <c r="H778" s="53">
        <v>1</v>
      </c>
    </row>
    <row r="779" spans="1:8" x14ac:dyDescent="0.7">
      <c r="A779" s="52">
        <v>160</v>
      </c>
      <c r="B779" s="51">
        <v>100000195733</v>
      </c>
      <c r="C779" s="49">
        <v>0</v>
      </c>
      <c r="D779" s="52" t="s">
        <v>299</v>
      </c>
      <c r="E779" s="52" t="s">
        <v>300</v>
      </c>
      <c r="F779" s="53">
        <v>83487.5</v>
      </c>
      <c r="G779" s="53">
        <v>-83486.5</v>
      </c>
      <c r="H779" s="53">
        <v>1</v>
      </c>
    </row>
    <row r="780" spans="1:8" x14ac:dyDescent="0.7">
      <c r="A780" s="52">
        <v>161</v>
      </c>
      <c r="B780" s="51">
        <v>100000195734</v>
      </c>
      <c r="C780" s="49">
        <v>0</v>
      </c>
      <c r="D780" s="52" t="s">
        <v>299</v>
      </c>
      <c r="E780" s="52" t="s">
        <v>300</v>
      </c>
      <c r="F780" s="53">
        <v>83487.5</v>
      </c>
      <c r="G780" s="53">
        <v>-83486.5</v>
      </c>
      <c r="H780" s="53">
        <v>1</v>
      </c>
    </row>
    <row r="781" spans="1:8" x14ac:dyDescent="0.7">
      <c r="A781" s="52">
        <v>162</v>
      </c>
      <c r="B781" s="51">
        <v>100000195735</v>
      </c>
      <c r="C781" s="49">
        <v>0</v>
      </c>
      <c r="D781" s="52" t="s">
        <v>299</v>
      </c>
      <c r="E781" s="52" t="s">
        <v>300</v>
      </c>
      <c r="F781" s="53">
        <v>83487.5</v>
      </c>
      <c r="G781" s="53">
        <v>-83486.5</v>
      </c>
      <c r="H781" s="53">
        <v>1</v>
      </c>
    </row>
    <row r="782" spans="1:8" x14ac:dyDescent="0.7">
      <c r="A782" s="52">
        <v>163</v>
      </c>
      <c r="B782" s="51">
        <v>100000195736</v>
      </c>
      <c r="C782" s="49">
        <v>0</v>
      </c>
      <c r="D782" s="52" t="s">
        <v>299</v>
      </c>
      <c r="E782" s="52" t="s">
        <v>300</v>
      </c>
      <c r="F782" s="53">
        <v>83487.5</v>
      </c>
      <c r="G782" s="53">
        <v>-83486.5</v>
      </c>
      <c r="H782" s="53">
        <v>1</v>
      </c>
    </row>
    <row r="783" spans="1:8" x14ac:dyDescent="0.7">
      <c r="A783" s="52">
        <v>164</v>
      </c>
      <c r="B783" s="51">
        <v>100000195737</v>
      </c>
      <c r="C783" s="49">
        <v>0</v>
      </c>
      <c r="D783" s="52" t="s">
        <v>299</v>
      </c>
      <c r="E783" s="52" t="s">
        <v>300</v>
      </c>
      <c r="F783" s="53">
        <v>83487.5</v>
      </c>
      <c r="G783" s="53">
        <v>-83486.5</v>
      </c>
      <c r="H783" s="53">
        <v>1</v>
      </c>
    </row>
    <row r="784" spans="1:8" x14ac:dyDescent="0.7">
      <c r="A784" s="52">
        <v>165</v>
      </c>
      <c r="B784" s="51">
        <v>100000204087</v>
      </c>
      <c r="C784" s="49">
        <v>0</v>
      </c>
      <c r="D784" s="52" t="s">
        <v>301</v>
      </c>
      <c r="E784" s="52" t="s">
        <v>302</v>
      </c>
      <c r="F784" s="53">
        <v>892900</v>
      </c>
      <c r="G784" s="53">
        <v>-892899</v>
      </c>
      <c r="H784" s="53">
        <v>1</v>
      </c>
    </row>
    <row r="785" spans="1:8" x14ac:dyDescent="0.7">
      <c r="A785" s="52">
        <v>166</v>
      </c>
      <c r="B785" s="51">
        <v>100000204088</v>
      </c>
      <c r="C785" s="49">
        <v>0</v>
      </c>
      <c r="D785" s="52" t="s">
        <v>301</v>
      </c>
      <c r="E785" s="52" t="s">
        <v>302</v>
      </c>
      <c r="F785" s="53">
        <v>892900</v>
      </c>
      <c r="G785" s="53">
        <v>-892899</v>
      </c>
      <c r="H785" s="53">
        <v>1</v>
      </c>
    </row>
    <row r="786" spans="1:8" x14ac:dyDescent="0.7">
      <c r="A786" s="52">
        <v>167</v>
      </c>
      <c r="B786" s="51">
        <v>100000204089</v>
      </c>
      <c r="C786" s="49">
        <v>0</v>
      </c>
      <c r="D786" s="52" t="s">
        <v>301</v>
      </c>
      <c r="E786" s="52" t="s">
        <v>302</v>
      </c>
      <c r="F786" s="53">
        <v>892900</v>
      </c>
      <c r="G786" s="53">
        <v>-892899</v>
      </c>
      <c r="H786" s="53">
        <v>1</v>
      </c>
    </row>
    <row r="787" spans="1:8" x14ac:dyDescent="0.7">
      <c r="A787" s="52">
        <v>168</v>
      </c>
      <c r="B787" s="51">
        <v>100000204090</v>
      </c>
      <c r="C787" s="49">
        <v>0</v>
      </c>
      <c r="D787" s="52" t="s">
        <v>301</v>
      </c>
      <c r="E787" s="52" t="s">
        <v>302</v>
      </c>
      <c r="F787" s="53">
        <v>892900</v>
      </c>
      <c r="G787" s="53">
        <v>-892899</v>
      </c>
      <c r="H787" s="53">
        <v>1</v>
      </c>
    </row>
    <row r="788" spans="1:8" x14ac:dyDescent="0.7">
      <c r="A788" s="52">
        <v>169</v>
      </c>
      <c r="B788" s="51">
        <v>100000204091</v>
      </c>
      <c r="C788" s="49">
        <v>0</v>
      </c>
      <c r="D788" s="52" t="s">
        <v>301</v>
      </c>
      <c r="E788" s="52" t="s">
        <v>302</v>
      </c>
      <c r="F788" s="53">
        <v>892900</v>
      </c>
      <c r="G788" s="53">
        <v>-892899</v>
      </c>
      <c r="H788" s="53">
        <v>1</v>
      </c>
    </row>
    <row r="789" spans="1:8" x14ac:dyDescent="0.7">
      <c r="A789" s="52">
        <v>170</v>
      </c>
      <c r="B789" s="51">
        <v>100000204092</v>
      </c>
      <c r="C789" s="49">
        <v>0</v>
      </c>
      <c r="D789" s="52" t="s">
        <v>301</v>
      </c>
      <c r="E789" s="52" t="s">
        <v>302</v>
      </c>
      <c r="F789" s="53">
        <v>892900</v>
      </c>
      <c r="G789" s="53">
        <v>-892899</v>
      </c>
      <c r="H789" s="53">
        <v>1</v>
      </c>
    </row>
    <row r="790" spans="1:8" x14ac:dyDescent="0.7">
      <c r="A790" s="52">
        <v>171</v>
      </c>
      <c r="B790" s="51">
        <v>100000204093</v>
      </c>
      <c r="C790" s="49">
        <v>0</v>
      </c>
      <c r="D790" s="52" t="s">
        <v>301</v>
      </c>
      <c r="E790" s="52" t="s">
        <v>302</v>
      </c>
      <c r="F790" s="53">
        <v>892900</v>
      </c>
      <c r="G790" s="53">
        <v>-892899</v>
      </c>
      <c r="H790" s="53">
        <v>1</v>
      </c>
    </row>
    <row r="791" spans="1:8" x14ac:dyDescent="0.7">
      <c r="A791" s="52">
        <v>172</v>
      </c>
      <c r="B791" s="51">
        <v>100000204094</v>
      </c>
      <c r="C791" s="49">
        <v>0</v>
      </c>
      <c r="D791" s="52" t="s">
        <v>301</v>
      </c>
      <c r="E791" s="52" t="s">
        <v>302</v>
      </c>
      <c r="F791" s="53">
        <v>892900</v>
      </c>
      <c r="G791" s="53">
        <v>-892899</v>
      </c>
      <c r="H791" s="53">
        <v>1</v>
      </c>
    </row>
    <row r="792" spans="1:8" x14ac:dyDescent="0.7">
      <c r="A792" s="52">
        <v>173</v>
      </c>
      <c r="B792" s="51">
        <v>100000204095</v>
      </c>
      <c r="C792" s="49">
        <v>0</v>
      </c>
      <c r="D792" s="52" t="s">
        <v>301</v>
      </c>
      <c r="E792" s="52" t="s">
        <v>302</v>
      </c>
      <c r="F792" s="53">
        <v>892900</v>
      </c>
      <c r="G792" s="53">
        <v>-892899</v>
      </c>
      <c r="H792" s="53">
        <v>1</v>
      </c>
    </row>
    <row r="793" spans="1:8" x14ac:dyDescent="0.7">
      <c r="A793" s="52">
        <v>174</v>
      </c>
      <c r="B793" s="51">
        <v>100000204096</v>
      </c>
      <c r="C793" s="49">
        <v>0</v>
      </c>
      <c r="D793" s="52" t="s">
        <v>301</v>
      </c>
      <c r="E793" s="52" t="s">
        <v>302</v>
      </c>
      <c r="F793" s="53">
        <v>892900</v>
      </c>
      <c r="G793" s="53">
        <v>-892899</v>
      </c>
      <c r="H793" s="53">
        <v>1</v>
      </c>
    </row>
    <row r="794" spans="1:8" x14ac:dyDescent="0.7">
      <c r="A794" s="52">
        <v>175</v>
      </c>
      <c r="B794" s="51">
        <v>100000204097</v>
      </c>
      <c r="C794" s="49">
        <v>0</v>
      </c>
      <c r="D794" s="52" t="s">
        <v>301</v>
      </c>
      <c r="E794" s="52" t="s">
        <v>302</v>
      </c>
      <c r="F794" s="53">
        <v>892900</v>
      </c>
      <c r="G794" s="53">
        <v>-892899</v>
      </c>
      <c r="H794" s="53">
        <v>1</v>
      </c>
    </row>
    <row r="795" spans="1:8" x14ac:dyDescent="0.7">
      <c r="A795" s="52">
        <v>176</v>
      </c>
      <c r="B795" s="51">
        <v>100000204098</v>
      </c>
      <c r="C795" s="49">
        <v>0</v>
      </c>
      <c r="D795" s="52" t="s">
        <v>301</v>
      </c>
      <c r="E795" s="52" t="s">
        <v>302</v>
      </c>
      <c r="F795" s="53">
        <v>892900</v>
      </c>
      <c r="G795" s="53">
        <v>-892899</v>
      </c>
      <c r="H795" s="53">
        <v>1</v>
      </c>
    </row>
    <row r="796" spans="1:8" x14ac:dyDescent="0.7">
      <c r="A796" s="52">
        <v>177</v>
      </c>
      <c r="B796" s="51">
        <v>100000204099</v>
      </c>
      <c r="C796" s="49">
        <v>0</v>
      </c>
      <c r="D796" s="52" t="s">
        <v>301</v>
      </c>
      <c r="E796" s="52" t="s">
        <v>302</v>
      </c>
      <c r="F796" s="53">
        <v>892900</v>
      </c>
      <c r="G796" s="53">
        <v>-892899</v>
      </c>
      <c r="H796" s="53">
        <v>1</v>
      </c>
    </row>
    <row r="797" spans="1:8" x14ac:dyDescent="0.7">
      <c r="A797" s="52">
        <v>178</v>
      </c>
      <c r="B797" s="51">
        <v>100000204100</v>
      </c>
      <c r="C797" s="49">
        <v>0</v>
      </c>
      <c r="D797" s="52" t="s">
        <v>301</v>
      </c>
      <c r="E797" s="52" t="s">
        <v>302</v>
      </c>
      <c r="F797" s="53">
        <v>892900</v>
      </c>
      <c r="G797" s="53">
        <v>-892899</v>
      </c>
      <c r="H797" s="53">
        <v>1</v>
      </c>
    </row>
    <row r="798" spans="1:8" x14ac:dyDescent="0.7">
      <c r="A798" s="52">
        <v>179</v>
      </c>
      <c r="B798" s="51">
        <v>100000204101</v>
      </c>
      <c r="C798" s="49">
        <v>0</v>
      </c>
      <c r="D798" s="52" t="s">
        <v>301</v>
      </c>
      <c r="E798" s="52" t="s">
        <v>302</v>
      </c>
      <c r="F798" s="53">
        <v>892900</v>
      </c>
      <c r="G798" s="53">
        <v>-892899</v>
      </c>
      <c r="H798" s="53">
        <v>1</v>
      </c>
    </row>
    <row r="799" spans="1:8" x14ac:dyDescent="0.7">
      <c r="A799" s="52">
        <v>180</v>
      </c>
      <c r="B799" s="51">
        <v>100000204102</v>
      </c>
      <c r="C799" s="49">
        <v>0</v>
      </c>
      <c r="D799" s="52" t="s">
        <v>301</v>
      </c>
      <c r="E799" s="52" t="s">
        <v>302</v>
      </c>
      <c r="F799" s="53">
        <v>892900</v>
      </c>
      <c r="G799" s="53">
        <v>-892899</v>
      </c>
      <c r="H799" s="53">
        <v>1</v>
      </c>
    </row>
    <row r="800" spans="1:8" x14ac:dyDescent="0.7">
      <c r="A800" s="52">
        <v>181</v>
      </c>
      <c r="B800" s="51">
        <v>100000204103</v>
      </c>
      <c r="C800" s="49">
        <v>0</v>
      </c>
      <c r="D800" s="52" t="s">
        <v>301</v>
      </c>
      <c r="E800" s="52" t="s">
        <v>302</v>
      </c>
      <c r="F800" s="53">
        <v>892900</v>
      </c>
      <c r="G800" s="53">
        <v>-892899</v>
      </c>
      <c r="H800" s="53">
        <v>1</v>
      </c>
    </row>
    <row r="801" spans="1:8" x14ac:dyDescent="0.7">
      <c r="A801" s="52">
        <v>182</v>
      </c>
      <c r="B801" s="51">
        <v>100000204104</v>
      </c>
      <c r="C801" s="49">
        <v>0</v>
      </c>
      <c r="D801" s="52" t="s">
        <v>301</v>
      </c>
      <c r="E801" s="52" t="s">
        <v>302</v>
      </c>
      <c r="F801" s="53">
        <v>892900</v>
      </c>
      <c r="G801" s="53">
        <v>-892899</v>
      </c>
      <c r="H801" s="53">
        <v>1</v>
      </c>
    </row>
    <row r="802" spans="1:8" x14ac:dyDescent="0.7">
      <c r="A802" s="52">
        <v>183</v>
      </c>
      <c r="B802" s="51">
        <v>100000204105</v>
      </c>
      <c r="C802" s="49">
        <v>0</v>
      </c>
      <c r="D802" s="52" t="s">
        <v>301</v>
      </c>
      <c r="E802" s="52" t="s">
        <v>302</v>
      </c>
      <c r="F802" s="53">
        <v>892900</v>
      </c>
      <c r="G802" s="53">
        <v>-892899</v>
      </c>
      <c r="H802" s="53">
        <v>1</v>
      </c>
    </row>
    <row r="803" spans="1:8" x14ac:dyDescent="0.7">
      <c r="A803" s="52">
        <v>184</v>
      </c>
      <c r="B803" s="51">
        <v>100000204106</v>
      </c>
      <c r="C803" s="49">
        <v>0</v>
      </c>
      <c r="D803" s="52" t="s">
        <v>301</v>
      </c>
      <c r="E803" s="52" t="s">
        <v>302</v>
      </c>
      <c r="F803" s="53">
        <v>892900</v>
      </c>
      <c r="G803" s="53">
        <v>-892899</v>
      </c>
      <c r="H803" s="53">
        <v>1</v>
      </c>
    </row>
    <row r="804" spans="1:8" x14ac:dyDescent="0.7">
      <c r="A804" s="52">
        <v>185</v>
      </c>
      <c r="B804" s="51">
        <v>100000207203</v>
      </c>
      <c r="C804" s="49">
        <v>0</v>
      </c>
      <c r="D804" s="52" t="s">
        <v>303</v>
      </c>
      <c r="E804" s="52" t="s">
        <v>304</v>
      </c>
      <c r="F804" s="53">
        <v>83777.77</v>
      </c>
      <c r="G804" s="53">
        <v>-83776.77</v>
      </c>
      <c r="H804" s="53">
        <v>1</v>
      </c>
    </row>
    <row r="805" spans="1:8" x14ac:dyDescent="0.7">
      <c r="A805" s="52">
        <v>186</v>
      </c>
      <c r="B805" s="51">
        <v>100000207204</v>
      </c>
      <c r="C805" s="49">
        <v>0</v>
      </c>
      <c r="D805" s="52" t="s">
        <v>303</v>
      </c>
      <c r="E805" s="52" t="s">
        <v>304</v>
      </c>
      <c r="F805" s="53">
        <v>83777.77</v>
      </c>
      <c r="G805" s="53">
        <v>-83776.77</v>
      </c>
      <c r="H805" s="53">
        <v>1</v>
      </c>
    </row>
    <row r="806" spans="1:8" x14ac:dyDescent="0.7">
      <c r="A806" s="52">
        <v>187</v>
      </c>
      <c r="B806" s="51">
        <v>100000207205</v>
      </c>
      <c r="C806" s="49">
        <v>0</v>
      </c>
      <c r="D806" s="52" t="s">
        <v>303</v>
      </c>
      <c r="E806" s="52" t="s">
        <v>304</v>
      </c>
      <c r="F806" s="53">
        <v>83777.77</v>
      </c>
      <c r="G806" s="53">
        <v>-83776.77</v>
      </c>
      <c r="H806" s="53">
        <v>1</v>
      </c>
    </row>
    <row r="807" spans="1:8" x14ac:dyDescent="0.7">
      <c r="A807" s="52">
        <v>188</v>
      </c>
      <c r="B807" s="51">
        <v>100000207206</v>
      </c>
      <c r="C807" s="49">
        <v>0</v>
      </c>
      <c r="D807" s="52" t="s">
        <v>303</v>
      </c>
      <c r="E807" s="52" t="s">
        <v>304</v>
      </c>
      <c r="F807" s="53">
        <v>83777.77</v>
      </c>
      <c r="G807" s="53">
        <v>-83776.77</v>
      </c>
      <c r="H807" s="53">
        <v>1</v>
      </c>
    </row>
    <row r="808" spans="1:8" x14ac:dyDescent="0.7">
      <c r="A808" s="52">
        <v>189</v>
      </c>
      <c r="B808" s="51">
        <v>100000207207</v>
      </c>
      <c r="C808" s="49">
        <v>0</v>
      </c>
      <c r="D808" s="52" t="s">
        <v>303</v>
      </c>
      <c r="E808" s="52" t="s">
        <v>304</v>
      </c>
      <c r="F808" s="53">
        <v>83777.77</v>
      </c>
      <c r="G808" s="53">
        <v>-83776.77</v>
      </c>
      <c r="H808" s="53">
        <v>1</v>
      </c>
    </row>
    <row r="809" spans="1:8" x14ac:dyDescent="0.7">
      <c r="A809" s="52">
        <v>190</v>
      </c>
      <c r="B809" s="51">
        <v>100000207208</v>
      </c>
      <c r="C809" s="49">
        <v>0</v>
      </c>
      <c r="D809" s="52" t="s">
        <v>303</v>
      </c>
      <c r="E809" s="52" t="s">
        <v>304</v>
      </c>
      <c r="F809" s="53">
        <v>83777.77</v>
      </c>
      <c r="G809" s="53">
        <v>-83776.77</v>
      </c>
      <c r="H809" s="53">
        <v>1</v>
      </c>
    </row>
    <row r="810" spans="1:8" x14ac:dyDescent="0.7">
      <c r="A810" s="52">
        <v>191</v>
      </c>
      <c r="B810" s="51">
        <v>100000207209</v>
      </c>
      <c r="C810" s="49">
        <v>0</v>
      </c>
      <c r="D810" s="52" t="s">
        <v>303</v>
      </c>
      <c r="E810" s="52" t="s">
        <v>304</v>
      </c>
      <c r="F810" s="53">
        <v>83777.77</v>
      </c>
      <c r="G810" s="53">
        <v>-83776.77</v>
      </c>
      <c r="H810" s="53">
        <v>1</v>
      </c>
    </row>
    <row r="811" spans="1:8" x14ac:dyDescent="0.7">
      <c r="A811" s="52">
        <v>192</v>
      </c>
      <c r="B811" s="51">
        <v>100000207210</v>
      </c>
      <c r="C811" s="49">
        <v>0</v>
      </c>
      <c r="D811" s="52" t="s">
        <v>303</v>
      </c>
      <c r="E811" s="52" t="s">
        <v>304</v>
      </c>
      <c r="F811" s="53">
        <v>83777.77</v>
      </c>
      <c r="G811" s="53">
        <v>-83776.77</v>
      </c>
      <c r="H811" s="53">
        <v>1</v>
      </c>
    </row>
    <row r="812" spans="1:8" x14ac:dyDescent="0.7">
      <c r="A812" s="52">
        <v>193</v>
      </c>
      <c r="B812" s="51">
        <v>100000207211</v>
      </c>
      <c r="C812" s="49">
        <v>0</v>
      </c>
      <c r="D812" s="52" t="s">
        <v>303</v>
      </c>
      <c r="E812" s="52" t="s">
        <v>304</v>
      </c>
      <c r="F812" s="53">
        <v>83777.77</v>
      </c>
      <c r="G812" s="53">
        <v>-83776.77</v>
      </c>
      <c r="H812" s="53">
        <v>1</v>
      </c>
    </row>
    <row r="813" spans="1:8" x14ac:dyDescent="0.7">
      <c r="A813" s="52">
        <v>194</v>
      </c>
      <c r="B813" s="51">
        <v>100000207212</v>
      </c>
      <c r="C813" s="49">
        <v>0</v>
      </c>
      <c r="D813" s="52" t="s">
        <v>303</v>
      </c>
      <c r="E813" s="52" t="s">
        <v>304</v>
      </c>
      <c r="F813" s="53">
        <v>83777.77</v>
      </c>
      <c r="G813" s="53">
        <v>-83776.77</v>
      </c>
      <c r="H813" s="53">
        <v>1</v>
      </c>
    </row>
    <row r="814" spans="1:8" x14ac:dyDescent="0.7">
      <c r="A814" s="52">
        <v>195</v>
      </c>
      <c r="B814" s="51">
        <v>100000207213</v>
      </c>
      <c r="C814" s="49">
        <v>0</v>
      </c>
      <c r="D814" s="52" t="s">
        <v>303</v>
      </c>
      <c r="E814" s="52" t="s">
        <v>304</v>
      </c>
      <c r="F814" s="53">
        <v>83777.77</v>
      </c>
      <c r="G814" s="53">
        <v>-83776.77</v>
      </c>
      <c r="H814" s="53">
        <v>1</v>
      </c>
    </row>
    <row r="815" spans="1:8" x14ac:dyDescent="0.7">
      <c r="A815" s="52">
        <v>196</v>
      </c>
      <c r="B815" s="51">
        <v>100000207214</v>
      </c>
      <c r="C815" s="49">
        <v>0</v>
      </c>
      <c r="D815" s="52" t="s">
        <v>303</v>
      </c>
      <c r="E815" s="52" t="s">
        <v>304</v>
      </c>
      <c r="F815" s="53">
        <v>83777.77</v>
      </c>
      <c r="G815" s="53">
        <v>-83776.77</v>
      </c>
      <c r="H815" s="53">
        <v>1</v>
      </c>
    </row>
    <row r="816" spans="1:8" x14ac:dyDescent="0.7">
      <c r="A816" s="52">
        <v>197</v>
      </c>
      <c r="B816" s="51">
        <v>100000207215</v>
      </c>
      <c r="C816" s="49">
        <v>0</v>
      </c>
      <c r="D816" s="52" t="s">
        <v>303</v>
      </c>
      <c r="E816" s="52" t="s">
        <v>304</v>
      </c>
      <c r="F816" s="53">
        <v>83777.77</v>
      </c>
      <c r="G816" s="53">
        <v>-83776.77</v>
      </c>
      <c r="H816" s="53">
        <v>1</v>
      </c>
    </row>
    <row r="817" spans="1:8" x14ac:dyDescent="0.7">
      <c r="A817" s="52">
        <v>198</v>
      </c>
      <c r="B817" s="51">
        <v>100000207216</v>
      </c>
      <c r="C817" s="49">
        <v>0</v>
      </c>
      <c r="D817" s="52" t="s">
        <v>303</v>
      </c>
      <c r="E817" s="52" t="s">
        <v>304</v>
      </c>
      <c r="F817" s="53">
        <v>83777.77</v>
      </c>
      <c r="G817" s="53">
        <v>-83776.77</v>
      </c>
      <c r="H817" s="53">
        <v>1</v>
      </c>
    </row>
    <row r="818" spans="1:8" x14ac:dyDescent="0.7">
      <c r="A818" s="52">
        <v>199</v>
      </c>
      <c r="B818" s="51">
        <v>100000207217</v>
      </c>
      <c r="C818" s="49">
        <v>0</v>
      </c>
      <c r="D818" s="52" t="s">
        <v>303</v>
      </c>
      <c r="E818" s="52" t="s">
        <v>304</v>
      </c>
      <c r="F818" s="53">
        <v>83777.77</v>
      </c>
      <c r="G818" s="53">
        <v>-83776.77</v>
      </c>
      <c r="H818" s="53">
        <v>1</v>
      </c>
    </row>
    <row r="819" spans="1:8" x14ac:dyDescent="0.7">
      <c r="A819" s="52">
        <v>200</v>
      </c>
      <c r="B819" s="51">
        <v>100000207218</v>
      </c>
      <c r="C819" s="49">
        <v>0</v>
      </c>
      <c r="D819" s="52" t="s">
        <v>303</v>
      </c>
      <c r="E819" s="52" t="s">
        <v>304</v>
      </c>
      <c r="F819" s="53">
        <v>83777.77</v>
      </c>
      <c r="G819" s="53">
        <v>-83776.77</v>
      </c>
      <c r="H819" s="53">
        <v>1</v>
      </c>
    </row>
    <row r="820" spans="1:8" x14ac:dyDescent="0.7">
      <c r="A820" s="52">
        <v>201</v>
      </c>
      <c r="B820" s="51">
        <v>100000207219</v>
      </c>
      <c r="C820" s="49">
        <v>0</v>
      </c>
      <c r="D820" s="52" t="s">
        <v>303</v>
      </c>
      <c r="E820" s="52" t="s">
        <v>304</v>
      </c>
      <c r="F820" s="53">
        <v>83777.77</v>
      </c>
      <c r="G820" s="53">
        <v>-83776.77</v>
      </c>
      <c r="H820" s="53">
        <v>1</v>
      </c>
    </row>
    <row r="821" spans="1:8" x14ac:dyDescent="0.7">
      <c r="A821" s="52">
        <v>202</v>
      </c>
      <c r="B821" s="51">
        <v>100000207220</v>
      </c>
      <c r="C821" s="49">
        <v>0</v>
      </c>
      <c r="D821" s="52" t="s">
        <v>303</v>
      </c>
      <c r="E821" s="52" t="s">
        <v>304</v>
      </c>
      <c r="F821" s="53">
        <v>83777.77</v>
      </c>
      <c r="G821" s="53">
        <v>-83776.77</v>
      </c>
      <c r="H821" s="53">
        <v>1</v>
      </c>
    </row>
    <row r="822" spans="1:8" x14ac:dyDescent="0.7">
      <c r="A822" s="52">
        <v>203</v>
      </c>
      <c r="B822" s="51">
        <v>100000207221</v>
      </c>
      <c r="C822" s="49">
        <v>0</v>
      </c>
      <c r="D822" s="52" t="s">
        <v>303</v>
      </c>
      <c r="E822" s="52" t="s">
        <v>304</v>
      </c>
      <c r="F822" s="53">
        <v>83777.77</v>
      </c>
      <c r="G822" s="53">
        <v>-83776.77</v>
      </c>
      <c r="H822" s="53">
        <v>1</v>
      </c>
    </row>
    <row r="823" spans="1:8" x14ac:dyDescent="0.7">
      <c r="A823" s="52">
        <v>204</v>
      </c>
      <c r="B823" s="51">
        <v>100000207222</v>
      </c>
      <c r="C823" s="49">
        <v>0</v>
      </c>
      <c r="D823" s="52" t="s">
        <v>303</v>
      </c>
      <c r="E823" s="52" t="s">
        <v>304</v>
      </c>
      <c r="F823" s="53">
        <v>83777.77</v>
      </c>
      <c r="G823" s="53">
        <v>-83776.77</v>
      </c>
      <c r="H823" s="53">
        <v>1</v>
      </c>
    </row>
    <row r="824" spans="1:8" x14ac:dyDescent="0.7">
      <c r="A824" s="52">
        <v>205</v>
      </c>
      <c r="B824" s="51">
        <v>100000207223</v>
      </c>
      <c r="C824" s="49">
        <v>0</v>
      </c>
      <c r="D824" s="52" t="s">
        <v>303</v>
      </c>
      <c r="E824" s="52" t="s">
        <v>304</v>
      </c>
      <c r="F824" s="53">
        <v>83777.77</v>
      </c>
      <c r="G824" s="53">
        <v>-83776.77</v>
      </c>
      <c r="H824" s="53">
        <v>1</v>
      </c>
    </row>
    <row r="825" spans="1:8" x14ac:dyDescent="0.7">
      <c r="A825" s="52">
        <v>206</v>
      </c>
      <c r="B825" s="51">
        <v>100000207224</v>
      </c>
      <c r="C825" s="49">
        <v>0</v>
      </c>
      <c r="D825" s="52" t="s">
        <v>303</v>
      </c>
      <c r="E825" s="52" t="s">
        <v>304</v>
      </c>
      <c r="F825" s="53">
        <v>83777.77</v>
      </c>
      <c r="G825" s="53">
        <v>-83776.77</v>
      </c>
      <c r="H825" s="53">
        <v>1</v>
      </c>
    </row>
    <row r="826" spans="1:8" x14ac:dyDescent="0.7">
      <c r="A826" s="52">
        <v>207</v>
      </c>
      <c r="B826" s="51">
        <v>100000207225</v>
      </c>
      <c r="C826" s="49">
        <v>0</v>
      </c>
      <c r="D826" s="52" t="s">
        <v>303</v>
      </c>
      <c r="E826" s="52" t="s">
        <v>304</v>
      </c>
      <c r="F826" s="53">
        <v>83777.77</v>
      </c>
      <c r="G826" s="53">
        <v>-83776.77</v>
      </c>
      <c r="H826" s="53">
        <v>1</v>
      </c>
    </row>
    <row r="827" spans="1:8" x14ac:dyDescent="0.7">
      <c r="A827" s="52">
        <v>208</v>
      </c>
      <c r="B827" s="51">
        <v>100000207226</v>
      </c>
      <c r="C827" s="49">
        <v>0</v>
      </c>
      <c r="D827" s="52" t="s">
        <v>303</v>
      </c>
      <c r="E827" s="52" t="s">
        <v>304</v>
      </c>
      <c r="F827" s="53">
        <v>83777.77</v>
      </c>
      <c r="G827" s="53">
        <v>-83776.77</v>
      </c>
      <c r="H827" s="53">
        <v>1</v>
      </c>
    </row>
    <row r="828" spans="1:8" x14ac:dyDescent="0.7">
      <c r="A828" s="52">
        <v>209</v>
      </c>
      <c r="B828" s="51">
        <v>100000207227</v>
      </c>
      <c r="C828" s="49">
        <v>0</v>
      </c>
      <c r="D828" s="52" t="s">
        <v>303</v>
      </c>
      <c r="E828" s="52" t="s">
        <v>304</v>
      </c>
      <c r="F828" s="53">
        <v>83777.77</v>
      </c>
      <c r="G828" s="53">
        <v>-83776.77</v>
      </c>
      <c r="H828" s="53">
        <v>1</v>
      </c>
    </row>
    <row r="829" spans="1:8" x14ac:dyDescent="0.7">
      <c r="A829" s="52">
        <v>210</v>
      </c>
      <c r="B829" s="51">
        <v>100000207228</v>
      </c>
      <c r="C829" s="49">
        <v>0</v>
      </c>
      <c r="D829" s="52" t="s">
        <v>303</v>
      </c>
      <c r="E829" s="52" t="s">
        <v>304</v>
      </c>
      <c r="F829" s="53">
        <v>83777.77</v>
      </c>
      <c r="G829" s="53">
        <v>-83776.77</v>
      </c>
      <c r="H829" s="53">
        <v>1</v>
      </c>
    </row>
    <row r="830" spans="1:8" x14ac:dyDescent="0.7">
      <c r="A830" s="52">
        <v>211</v>
      </c>
      <c r="B830" s="51">
        <v>100000207229</v>
      </c>
      <c r="C830" s="49">
        <v>0</v>
      </c>
      <c r="D830" s="52" t="s">
        <v>303</v>
      </c>
      <c r="E830" s="52" t="s">
        <v>304</v>
      </c>
      <c r="F830" s="53">
        <v>83777.77</v>
      </c>
      <c r="G830" s="53">
        <v>-83776.77</v>
      </c>
      <c r="H830" s="53">
        <v>1</v>
      </c>
    </row>
    <row r="831" spans="1:8" x14ac:dyDescent="0.7">
      <c r="A831" s="52">
        <v>212</v>
      </c>
      <c r="B831" s="51">
        <v>100000207230</v>
      </c>
      <c r="C831" s="49">
        <v>0</v>
      </c>
      <c r="D831" s="52" t="s">
        <v>303</v>
      </c>
      <c r="E831" s="52" t="s">
        <v>304</v>
      </c>
      <c r="F831" s="53">
        <v>83777.77</v>
      </c>
      <c r="G831" s="53">
        <v>-83776.77</v>
      </c>
      <c r="H831" s="53">
        <v>1</v>
      </c>
    </row>
    <row r="832" spans="1:8" x14ac:dyDescent="0.7">
      <c r="A832" s="52">
        <v>213</v>
      </c>
      <c r="B832" s="51">
        <v>100000207231</v>
      </c>
      <c r="C832" s="49">
        <v>0</v>
      </c>
      <c r="D832" s="52" t="s">
        <v>303</v>
      </c>
      <c r="E832" s="52" t="s">
        <v>304</v>
      </c>
      <c r="F832" s="53">
        <v>83777.77</v>
      </c>
      <c r="G832" s="53">
        <v>-83776.77</v>
      </c>
      <c r="H832" s="53">
        <v>1</v>
      </c>
    </row>
    <row r="833" spans="1:8" x14ac:dyDescent="0.7">
      <c r="A833" s="52">
        <v>214</v>
      </c>
      <c r="B833" s="51">
        <v>100000207232</v>
      </c>
      <c r="C833" s="49">
        <v>0</v>
      </c>
      <c r="D833" s="52" t="s">
        <v>303</v>
      </c>
      <c r="E833" s="52" t="s">
        <v>304</v>
      </c>
      <c r="F833" s="53">
        <v>83777.77</v>
      </c>
      <c r="G833" s="53">
        <v>-83776.77</v>
      </c>
      <c r="H833" s="53">
        <v>1</v>
      </c>
    </row>
    <row r="834" spans="1:8" x14ac:dyDescent="0.7">
      <c r="A834" s="52">
        <v>215</v>
      </c>
      <c r="B834" s="51">
        <v>100000207233</v>
      </c>
      <c r="C834" s="49">
        <v>0</v>
      </c>
      <c r="D834" s="52" t="s">
        <v>303</v>
      </c>
      <c r="E834" s="52" t="s">
        <v>304</v>
      </c>
      <c r="F834" s="53">
        <v>83777.77</v>
      </c>
      <c r="G834" s="53">
        <v>-83776.77</v>
      </c>
      <c r="H834" s="53">
        <v>1</v>
      </c>
    </row>
    <row r="835" spans="1:8" x14ac:dyDescent="0.7">
      <c r="A835" s="52">
        <v>216</v>
      </c>
      <c r="B835" s="51">
        <v>100000207234</v>
      </c>
      <c r="C835" s="49">
        <v>0</v>
      </c>
      <c r="D835" s="52" t="s">
        <v>303</v>
      </c>
      <c r="E835" s="52" t="s">
        <v>304</v>
      </c>
      <c r="F835" s="53">
        <v>83777.77</v>
      </c>
      <c r="G835" s="53">
        <v>-83776.77</v>
      </c>
      <c r="H835" s="53">
        <v>1</v>
      </c>
    </row>
    <row r="836" spans="1:8" x14ac:dyDescent="0.7">
      <c r="A836" s="52">
        <v>217</v>
      </c>
      <c r="B836" s="51">
        <v>100000207235</v>
      </c>
      <c r="C836" s="49">
        <v>0</v>
      </c>
      <c r="D836" s="52" t="s">
        <v>303</v>
      </c>
      <c r="E836" s="52" t="s">
        <v>304</v>
      </c>
      <c r="F836" s="53">
        <v>83777.77</v>
      </c>
      <c r="G836" s="53">
        <v>-83776.77</v>
      </c>
      <c r="H836" s="53">
        <v>1</v>
      </c>
    </row>
    <row r="837" spans="1:8" x14ac:dyDescent="0.7">
      <c r="A837" s="52">
        <v>218</v>
      </c>
      <c r="B837" s="51">
        <v>100000207236</v>
      </c>
      <c r="C837" s="49">
        <v>0</v>
      </c>
      <c r="D837" s="52" t="s">
        <v>303</v>
      </c>
      <c r="E837" s="52" t="s">
        <v>304</v>
      </c>
      <c r="F837" s="53">
        <v>83777.77</v>
      </c>
      <c r="G837" s="53">
        <v>-83776.77</v>
      </c>
      <c r="H837" s="53">
        <v>1</v>
      </c>
    </row>
    <row r="838" spans="1:8" x14ac:dyDescent="0.7">
      <c r="A838" s="52">
        <v>219</v>
      </c>
      <c r="B838" s="51">
        <v>100000207237</v>
      </c>
      <c r="C838" s="49">
        <v>0</v>
      </c>
      <c r="D838" s="52" t="s">
        <v>303</v>
      </c>
      <c r="E838" s="52" t="s">
        <v>304</v>
      </c>
      <c r="F838" s="53">
        <v>83777.77</v>
      </c>
      <c r="G838" s="53">
        <v>-83776.77</v>
      </c>
      <c r="H838" s="53">
        <v>1</v>
      </c>
    </row>
    <row r="839" spans="1:8" x14ac:dyDescent="0.7">
      <c r="A839" s="52">
        <v>220</v>
      </c>
      <c r="B839" s="51">
        <v>100000207238</v>
      </c>
      <c r="C839" s="49">
        <v>0</v>
      </c>
      <c r="D839" s="52" t="s">
        <v>303</v>
      </c>
      <c r="E839" s="52" t="s">
        <v>304</v>
      </c>
      <c r="F839" s="53">
        <v>83777.77</v>
      </c>
      <c r="G839" s="53">
        <v>-83776.77</v>
      </c>
      <c r="H839" s="53">
        <v>1</v>
      </c>
    </row>
    <row r="840" spans="1:8" x14ac:dyDescent="0.7">
      <c r="A840" s="52">
        <v>221</v>
      </c>
      <c r="B840" s="51">
        <v>100000207239</v>
      </c>
      <c r="C840" s="49">
        <v>0</v>
      </c>
      <c r="D840" s="52" t="s">
        <v>303</v>
      </c>
      <c r="E840" s="52" t="s">
        <v>304</v>
      </c>
      <c r="F840" s="53">
        <v>83777.77</v>
      </c>
      <c r="G840" s="53">
        <v>-83776.77</v>
      </c>
      <c r="H840" s="53">
        <v>1</v>
      </c>
    </row>
    <row r="841" spans="1:8" x14ac:dyDescent="0.7">
      <c r="A841" s="52">
        <v>222</v>
      </c>
      <c r="B841" s="51">
        <v>100000207240</v>
      </c>
      <c r="C841" s="49">
        <v>0</v>
      </c>
      <c r="D841" s="52" t="s">
        <v>303</v>
      </c>
      <c r="E841" s="52" t="s">
        <v>304</v>
      </c>
      <c r="F841" s="53">
        <v>83777.77</v>
      </c>
      <c r="G841" s="53">
        <v>-83776.77</v>
      </c>
      <c r="H841" s="53">
        <v>1</v>
      </c>
    </row>
    <row r="842" spans="1:8" x14ac:dyDescent="0.7">
      <c r="A842" s="52">
        <v>223</v>
      </c>
      <c r="B842" s="51">
        <v>100000207241</v>
      </c>
      <c r="C842" s="49">
        <v>0</v>
      </c>
      <c r="D842" s="52" t="s">
        <v>303</v>
      </c>
      <c r="E842" s="52" t="s">
        <v>304</v>
      </c>
      <c r="F842" s="53">
        <v>83777.77</v>
      </c>
      <c r="G842" s="53">
        <v>-83776.77</v>
      </c>
      <c r="H842" s="53">
        <v>1</v>
      </c>
    </row>
    <row r="843" spans="1:8" x14ac:dyDescent="0.7">
      <c r="A843" s="52">
        <v>224</v>
      </c>
      <c r="B843" s="51">
        <v>100000207242</v>
      </c>
      <c r="C843" s="49">
        <v>0</v>
      </c>
      <c r="D843" s="52" t="s">
        <v>303</v>
      </c>
      <c r="E843" s="52" t="s">
        <v>304</v>
      </c>
      <c r="F843" s="53">
        <v>83777.77</v>
      </c>
      <c r="G843" s="53">
        <v>-83776.77</v>
      </c>
      <c r="H843" s="53">
        <v>1</v>
      </c>
    </row>
    <row r="844" spans="1:8" x14ac:dyDescent="0.7">
      <c r="A844" s="52">
        <v>225</v>
      </c>
      <c r="B844" s="51">
        <v>100000207243</v>
      </c>
      <c r="C844" s="49">
        <v>0</v>
      </c>
      <c r="D844" s="52" t="s">
        <v>303</v>
      </c>
      <c r="E844" s="52" t="s">
        <v>304</v>
      </c>
      <c r="F844" s="53">
        <v>83777.77</v>
      </c>
      <c r="G844" s="53">
        <v>-83776.77</v>
      </c>
      <c r="H844" s="53">
        <v>1</v>
      </c>
    </row>
    <row r="845" spans="1:8" x14ac:dyDescent="0.7">
      <c r="A845" s="52">
        <v>226</v>
      </c>
      <c r="B845" s="51">
        <v>100000207244</v>
      </c>
      <c r="C845" s="49">
        <v>0</v>
      </c>
      <c r="D845" s="52" t="s">
        <v>303</v>
      </c>
      <c r="E845" s="52" t="s">
        <v>304</v>
      </c>
      <c r="F845" s="53">
        <v>83777.77</v>
      </c>
      <c r="G845" s="53">
        <v>-83776.77</v>
      </c>
      <c r="H845" s="53">
        <v>1</v>
      </c>
    </row>
    <row r="846" spans="1:8" x14ac:dyDescent="0.7">
      <c r="A846" s="52">
        <v>227</v>
      </c>
      <c r="B846" s="51">
        <v>100000207245</v>
      </c>
      <c r="C846" s="49">
        <v>0</v>
      </c>
      <c r="D846" s="52" t="s">
        <v>303</v>
      </c>
      <c r="E846" s="52" t="s">
        <v>304</v>
      </c>
      <c r="F846" s="53">
        <v>83777.77</v>
      </c>
      <c r="G846" s="53">
        <v>-83776.77</v>
      </c>
      <c r="H846" s="53">
        <v>1</v>
      </c>
    </row>
    <row r="847" spans="1:8" x14ac:dyDescent="0.7">
      <c r="A847" s="52">
        <v>228</v>
      </c>
      <c r="B847" s="51">
        <v>100000207246</v>
      </c>
      <c r="C847" s="49">
        <v>0</v>
      </c>
      <c r="D847" s="52" t="s">
        <v>303</v>
      </c>
      <c r="E847" s="52" t="s">
        <v>304</v>
      </c>
      <c r="F847" s="53">
        <v>83777.77</v>
      </c>
      <c r="G847" s="53">
        <v>-83776.77</v>
      </c>
      <c r="H847" s="53">
        <v>1</v>
      </c>
    </row>
    <row r="848" spans="1:8" x14ac:dyDescent="0.7">
      <c r="A848" s="52">
        <v>229</v>
      </c>
      <c r="B848" s="51">
        <v>100000207247</v>
      </c>
      <c r="C848" s="49">
        <v>0</v>
      </c>
      <c r="D848" s="52" t="s">
        <v>303</v>
      </c>
      <c r="E848" s="52" t="s">
        <v>304</v>
      </c>
      <c r="F848" s="53">
        <v>83777.77</v>
      </c>
      <c r="G848" s="53">
        <v>-83776.77</v>
      </c>
      <c r="H848" s="53">
        <v>1</v>
      </c>
    </row>
    <row r="849" spans="1:8" x14ac:dyDescent="0.7">
      <c r="A849" s="52">
        <v>230</v>
      </c>
      <c r="B849" s="51">
        <v>100000207248</v>
      </c>
      <c r="C849" s="49">
        <v>0</v>
      </c>
      <c r="D849" s="52" t="s">
        <v>303</v>
      </c>
      <c r="E849" s="52" t="s">
        <v>304</v>
      </c>
      <c r="F849" s="53">
        <v>83777.77</v>
      </c>
      <c r="G849" s="53">
        <v>-83776.77</v>
      </c>
      <c r="H849" s="53">
        <v>1</v>
      </c>
    </row>
    <row r="850" spans="1:8" x14ac:dyDescent="0.7">
      <c r="A850" s="52">
        <v>231</v>
      </c>
      <c r="B850" s="51">
        <v>100000207249</v>
      </c>
      <c r="C850" s="49">
        <v>0</v>
      </c>
      <c r="D850" s="52" t="s">
        <v>303</v>
      </c>
      <c r="E850" s="52" t="s">
        <v>304</v>
      </c>
      <c r="F850" s="53">
        <v>83777.77</v>
      </c>
      <c r="G850" s="53">
        <v>-83776.77</v>
      </c>
      <c r="H850" s="53">
        <v>1</v>
      </c>
    </row>
    <row r="851" spans="1:8" x14ac:dyDescent="0.7">
      <c r="A851" s="52">
        <v>232</v>
      </c>
      <c r="B851" s="51">
        <v>100000207250</v>
      </c>
      <c r="C851" s="49">
        <v>0</v>
      </c>
      <c r="D851" s="52" t="s">
        <v>303</v>
      </c>
      <c r="E851" s="52" t="s">
        <v>304</v>
      </c>
      <c r="F851" s="53">
        <v>83777.77</v>
      </c>
      <c r="G851" s="53">
        <v>-83776.77</v>
      </c>
      <c r="H851" s="53">
        <v>1</v>
      </c>
    </row>
    <row r="852" spans="1:8" x14ac:dyDescent="0.7">
      <c r="A852" s="52">
        <v>233</v>
      </c>
      <c r="B852" s="51">
        <v>100000207251</v>
      </c>
      <c r="C852" s="49">
        <v>0</v>
      </c>
      <c r="D852" s="52" t="s">
        <v>303</v>
      </c>
      <c r="E852" s="52" t="s">
        <v>304</v>
      </c>
      <c r="F852" s="53">
        <v>83777.77</v>
      </c>
      <c r="G852" s="53">
        <v>-83776.77</v>
      </c>
      <c r="H852" s="53">
        <v>1</v>
      </c>
    </row>
    <row r="853" spans="1:8" x14ac:dyDescent="0.7">
      <c r="A853" s="52">
        <v>234</v>
      </c>
      <c r="B853" s="51">
        <v>100000207252</v>
      </c>
      <c r="C853" s="49">
        <v>0</v>
      </c>
      <c r="D853" s="52" t="s">
        <v>303</v>
      </c>
      <c r="E853" s="52" t="s">
        <v>304</v>
      </c>
      <c r="F853" s="53">
        <v>83777.77</v>
      </c>
      <c r="G853" s="53">
        <v>-83776.77</v>
      </c>
      <c r="H853" s="53">
        <v>1</v>
      </c>
    </row>
    <row r="854" spans="1:8" x14ac:dyDescent="0.7">
      <c r="A854" s="52">
        <v>235</v>
      </c>
      <c r="B854" s="51">
        <v>100000207253</v>
      </c>
      <c r="C854" s="49">
        <v>0</v>
      </c>
      <c r="D854" s="52" t="s">
        <v>303</v>
      </c>
      <c r="E854" s="52" t="s">
        <v>304</v>
      </c>
      <c r="F854" s="53">
        <v>83777.77</v>
      </c>
      <c r="G854" s="53">
        <v>-83776.77</v>
      </c>
      <c r="H854" s="53">
        <v>1</v>
      </c>
    </row>
    <row r="855" spans="1:8" x14ac:dyDescent="0.7">
      <c r="A855" s="52">
        <v>236</v>
      </c>
      <c r="B855" s="51">
        <v>100000207254</v>
      </c>
      <c r="C855" s="49">
        <v>0</v>
      </c>
      <c r="D855" s="52" t="s">
        <v>303</v>
      </c>
      <c r="E855" s="52" t="s">
        <v>304</v>
      </c>
      <c r="F855" s="53">
        <v>83777.77</v>
      </c>
      <c r="G855" s="53">
        <v>-83776.77</v>
      </c>
      <c r="H855" s="53">
        <v>1</v>
      </c>
    </row>
    <row r="856" spans="1:8" x14ac:dyDescent="0.7">
      <c r="A856" s="52">
        <v>237</v>
      </c>
      <c r="B856" s="51">
        <v>100000207255</v>
      </c>
      <c r="C856" s="49">
        <v>0</v>
      </c>
      <c r="D856" s="52" t="s">
        <v>303</v>
      </c>
      <c r="E856" s="52" t="s">
        <v>304</v>
      </c>
      <c r="F856" s="53">
        <v>83777.77</v>
      </c>
      <c r="G856" s="53">
        <v>-83776.77</v>
      </c>
      <c r="H856" s="53">
        <v>1</v>
      </c>
    </row>
    <row r="857" spans="1:8" x14ac:dyDescent="0.7">
      <c r="A857" s="52">
        <v>238</v>
      </c>
      <c r="B857" s="51">
        <v>100000207256</v>
      </c>
      <c r="C857" s="49">
        <v>0</v>
      </c>
      <c r="D857" s="52" t="s">
        <v>303</v>
      </c>
      <c r="E857" s="52" t="s">
        <v>304</v>
      </c>
      <c r="F857" s="53">
        <v>83777.77</v>
      </c>
      <c r="G857" s="53">
        <v>-83776.77</v>
      </c>
      <c r="H857" s="53">
        <v>1</v>
      </c>
    </row>
    <row r="858" spans="1:8" x14ac:dyDescent="0.7">
      <c r="A858" s="52">
        <v>239</v>
      </c>
      <c r="B858" s="51">
        <v>100000207257</v>
      </c>
      <c r="C858" s="49">
        <v>0</v>
      </c>
      <c r="D858" s="52" t="s">
        <v>303</v>
      </c>
      <c r="E858" s="52" t="s">
        <v>304</v>
      </c>
      <c r="F858" s="53">
        <v>83777.77</v>
      </c>
      <c r="G858" s="53">
        <v>-83776.77</v>
      </c>
      <c r="H858" s="53">
        <v>1</v>
      </c>
    </row>
    <row r="859" spans="1:8" x14ac:dyDescent="0.7">
      <c r="A859" s="52">
        <v>240</v>
      </c>
      <c r="B859" s="51">
        <v>100000207258</v>
      </c>
      <c r="C859" s="49">
        <v>0</v>
      </c>
      <c r="D859" s="52" t="s">
        <v>303</v>
      </c>
      <c r="E859" s="52" t="s">
        <v>304</v>
      </c>
      <c r="F859" s="53">
        <v>83777.77</v>
      </c>
      <c r="G859" s="53">
        <v>-83776.77</v>
      </c>
      <c r="H859" s="53">
        <v>1</v>
      </c>
    </row>
    <row r="860" spans="1:8" x14ac:dyDescent="0.7">
      <c r="A860" s="52">
        <v>241</v>
      </c>
      <c r="B860" s="51">
        <v>100000207259</v>
      </c>
      <c r="C860" s="49">
        <v>0</v>
      </c>
      <c r="D860" s="52" t="s">
        <v>303</v>
      </c>
      <c r="E860" s="52" t="s">
        <v>304</v>
      </c>
      <c r="F860" s="53">
        <v>83777.77</v>
      </c>
      <c r="G860" s="53">
        <v>-83776.77</v>
      </c>
      <c r="H860" s="53">
        <v>1</v>
      </c>
    </row>
    <row r="861" spans="1:8" x14ac:dyDescent="0.7">
      <c r="A861" s="52">
        <v>242</v>
      </c>
      <c r="B861" s="51">
        <v>100000207260</v>
      </c>
      <c r="C861" s="49">
        <v>0</v>
      </c>
      <c r="D861" s="52" t="s">
        <v>303</v>
      </c>
      <c r="E861" s="52" t="s">
        <v>304</v>
      </c>
      <c r="F861" s="53">
        <v>83777.77</v>
      </c>
      <c r="G861" s="53">
        <v>-83776.77</v>
      </c>
      <c r="H861" s="53">
        <v>1</v>
      </c>
    </row>
    <row r="862" spans="1:8" x14ac:dyDescent="0.7">
      <c r="A862" s="52">
        <v>243</v>
      </c>
      <c r="B862" s="51">
        <v>100000207261</v>
      </c>
      <c r="C862" s="49">
        <v>0</v>
      </c>
      <c r="D862" s="52" t="s">
        <v>303</v>
      </c>
      <c r="E862" s="52" t="s">
        <v>304</v>
      </c>
      <c r="F862" s="53">
        <v>83777.77</v>
      </c>
      <c r="G862" s="53">
        <v>-83776.77</v>
      </c>
      <c r="H862" s="53">
        <v>1</v>
      </c>
    </row>
    <row r="863" spans="1:8" x14ac:dyDescent="0.7">
      <c r="A863" s="52">
        <v>244</v>
      </c>
      <c r="B863" s="51">
        <v>100000207262</v>
      </c>
      <c r="C863" s="49">
        <v>0</v>
      </c>
      <c r="D863" s="52" t="s">
        <v>303</v>
      </c>
      <c r="E863" s="52" t="s">
        <v>304</v>
      </c>
      <c r="F863" s="53">
        <v>83777.77</v>
      </c>
      <c r="G863" s="53">
        <v>-83776.77</v>
      </c>
      <c r="H863" s="53">
        <v>1</v>
      </c>
    </row>
    <row r="864" spans="1:8" x14ac:dyDescent="0.7">
      <c r="A864" s="52">
        <v>245</v>
      </c>
      <c r="B864" s="51">
        <v>100000207263</v>
      </c>
      <c r="C864" s="49">
        <v>0</v>
      </c>
      <c r="D864" s="52" t="s">
        <v>303</v>
      </c>
      <c r="E864" s="52" t="s">
        <v>304</v>
      </c>
      <c r="F864" s="53">
        <v>83777.77</v>
      </c>
      <c r="G864" s="53">
        <v>-83776.77</v>
      </c>
      <c r="H864" s="53">
        <v>1</v>
      </c>
    </row>
    <row r="865" spans="1:8" x14ac:dyDescent="0.7">
      <c r="A865" s="52">
        <v>246</v>
      </c>
      <c r="B865" s="51">
        <v>100000207264</v>
      </c>
      <c r="C865" s="49">
        <v>0</v>
      </c>
      <c r="D865" s="52" t="s">
        <v>303</v>
      </c>
      <c r="E865" s="52" t="s">
        <v>304</v>
      </c>
      <c r="F865" s="53">
        <v>83777.77</v>
      </c>
      <c r="G865" s="53">
        <v>-83776.77</v>
      </c>
      <c r="H865" s="53">
        <v>1</v>
      </c>
    </row>
    <row r="866" spans="1:8" x14ac:dyDescent="0.7">
      <c r="A866" s="52">
        <v>247</v>
      </c>
      <c r="B866" s="51">
        <v>100000207265</v>
      </c>
      <c r="C866" s="49">
        <v>0</v>
      </c>
      <c r="D866" s="52" t="s">
        <v>303</v>
      </c>
      <c r="E866" s="52" t="s">
        <v>304</v>
      </c>
      <c r="F866" s="53">
        <v>83777.77</v>
      </c>
      <c r="G866" s="53">
        <v>-83776.77</v>
      </c>
      <c r="H866" s="53">
        <v>1</v>
      </c>
    </row>
    <row r="867" spans="1:8" x14ac:dyDescent="0.7">
      <c r="A867" s="52">
        <v>248</v>
      </c>
      <c r="B867" s="51">
        <v>100000207266</v>
      </c>
      <c r="C867" s="49">
        <v>0</v>
      </c>
      <c r="D867" s="52" t="s">
        <v>303</v>
      </c>
      <c r="E867" s="52" t="s">
        <v>304</v>
      </c>
      <c r="F867" s="53">
        <v>83777.77</v>
      </c>
      <c r="G867" s="53">
        <v>-83776.77</v>
      </c>
      <c r="H867" s="53">
        <v>1</v>
      </c>
    </row>
    <row r="868" spans="1:8" x14ac:dyDescent="0.7">
      <c r="A868" s="52">
        <v>249</v>
      </c>
      <c r="B868" s="51">
        <v>100000207267</v>
      </c>
      <c r="C868" s="49">
        <v>0</v>
      </c>
      <c r="D868" s="52" t="s">
        <v>303</v>
      </c>
      <c r="E868" s="52" t="s">
        <v>304</v>
      </c>
      <c r="F868" s="53">
        <v>83777.77</v>
      </c>
      <c r="G868" s="53">
        <v>-83776.77</v>
      </c>
      <c r="H868" s="53">
        <v>1</v>
      </c>
    </row>
    <row r="869" spans="1:8" x14ac:dyDescent="0.7">
      <c r="A869" s="52">
        <v>250</v>
      </c>
      <c r="B869" s="51">
        <v>100000207268</v>
      </c>
      <c r="C869" s="49">
        <v>0</v>
      </c>
      <c r="D869" s="52" t="s">
        <v>303</v>
      </c>
      <c r="E869" s="52" t="s">
        <v>304</v>
      </c>
      <c r="F869" s="53">
        <v>83777.77</v>
      </c>
      <c r="G869" s="53">
        <v>-83776.77</v>
      </c>
      <c r="H869" s="53">
        <v>1</v>
      </c>
    </row>
    <row r="870" spans="1:8" x14ac:dyDescent="0.7">
      <c r="A870" s="52">
        <v>251</v>
      </c>
      <c r="B870" s="51">
        <v>100000207269</v>
      </c>
      <c r="C870" s="49">
        <v>0</v>
      </c>
      <c r="D870" s="52" t="s">
        <v>303</v>
      </c>
      <c r="E870" s="52" t="s">
        <v>304</v>
      </c>
      <c r="F870" s="53">
        <v>83777.77</v>
      </c>
      <c r="G870" s="53">
        <v>-83776.77</v>
      </c>
      <c r="H870" s="53">
        <v>1</v>
      </c>
    </row>
    <row r="871" spans="1:8" x14ac:dyDescent="0.7">
      <c r="A871" s="52">
        <v>252</v>
      </c>
      <c r="B871" s="51">
        <v>100000207270</v>
      </c>
      <c r="C871" s="49">
        <v>0</v>
      </c>
      <c r="D871" s="52" t="s">
        <v>303</v>
      </c>
      <c r="E871" s="52" t="s">
        <v>304</v>
      </c>
      <c r="F871" s="53">
        <v>83777.77</v>
      </c>
      <c r="G871" s="53">
        <v>-83776.77</v>
      </c>
      <c r="H871" s="53">
        <v>1</v>
      </c>
    </row>
    <row r="872" spans="1:8" x14ac:dyDescent="0.7">
      <c r="A872" s="52">
        <v>253</v>
      </c>
      <c r="B872" s="51">
        <v>100000207271</v>
      </c>
      <c r="C872" s="49">
        <v>0</v>
      </c>
      <c r="D872" s="52" t="s">
        <v>303</v>
      </c>
      <c r="E872" s="52" t="s">
        <v>304</v>
      </c>
      <c r="F872" s="53">
        <v>83777.77</v>
      </c>
      <c r="G872" s="53">
        <v>-83776.77</v>
      </c>
      <c r="H872" s="53">
        <v>1</v>
      </c>
    </row>
    <row r="873" spans="1:8" x14ac:dyDescent="0.7">
      <c r="A873" s="52">
        <v>254</v>
      </c>
      <c r="B873" s="51">
        <v>100000207272</v>
      </c>
      <c r="C873" s="49">
        <v>0</v>
      </c>
      <c r="D873" s="52" t="s">
        <v>303</v>
      </c>
      <c r="E873" s="52" t="s">
        <v>304</v>
      </c>
      <c r="F873" s="53">
        <v>83777.77</v>
      </c>
      <c r="G873" s="53">
        <v>-83776.77</v>
      </c>
      <c r="H873" s="53">
        <v>1</v>
      </c>
    </row>
    <row r="874" spans="1:8" x14ac:dyDescent="0.7">
      <c r="A874" s="52">
        <v>255</v>
      </c>
      <c r="B874" s="51">
        <v>100000207273</v>
      </c>
      <c r="C874" s="49">
        <v>0</v>
      </c>
      <c r="D874" s="52" t="s">
        <v>303</v>
      </c>
      <c r="E874" s="52" t="s">
        <v>304</v>
      </c>
      <c r="F874" s="53">
        <v>83777.77</v>
      </c>
      <c r="G874" s="53">
        <v>-83776.77</v>
      </c>
      <c r="H874" s="53">
        <v>1</v>
      </c>
    </row>
    <row r="875" spans="1:8" x14ac:dyDescent="0.7">
      <c r="A875" s="52">
        <v>256</v>
      </c>
      <c r="B875" s="51">
        <v>100000207274</v>
      </c>
      <c r="C875" s="49">
        <v>0</v>
      </c>
      <c r="D875" s="52" t="s">
        <v>303</v>
      </c>
      <c r="E875" s="52" t="s">
        <v>304</v>
      </c>
      <c r="F875" s="53">
        <v>83777.77</v>
      </c>
      <c r="G875" s="53">
        <v>-83776.77</v>
      </c>
      <c r="H875" s="53">
        <v>1</v>
      </c>
    </row>
    <row r="876" spans="1:8" x14ac:dyDescent="0.7">
      <c r="A876" s="52">
        <v>257</v>
      </c>
      <c r="B876" s="51">
        <v>100000207275</v>
      </c>
      <c r="C876" s="49">
        <v>0</v>
      </c>
      <c r="D876" s="52" t="s">
        <v>303</v>
      </c>
      <c r="E876" s="52" t="s">
        <v>304</v>
      </c>
      <c r="F876" s="53">
        <v>83777.77</v>
      </c>
      <c r="G876" s="53">
        <v>-83776.77</v>
      </c>
      <c r="H876" s="53">
        <v>1</v>
      </c>
    </row>
    <row r="877" spans="1:8" x14ac:dyDescent="0.7">
      <c r="A877" s="52">
        <v>258</v>
      </c>
      <c r="B877" s="51">
        <v>100000207276</v>
      </c>
      <c r="C877" s="49">
        <v>0</v>
      </c>
      <c r="D877" s="52" t="s">
        <v>303</v>
      </c>
      <c r="E877" s="52" t="s">
        <v>304</v>
      </c>
      <c r="F877" s="53">
        <v>83777.77</v>
      </c>
      <c r="G877" s="53">
        <v>-83776.77</v>
      </c>
      <c r="H877" s="53">
        <v>1</v>
      </c>
    </row>
    <row r="878" spans="1:8" x14ac:dyDescent="0.7">
      <c r="A878" s="52">
        <v>259</v>
      </c>
      <c r="B878" s="51">
        <v>100000207277</v>
      </c>
      <c r="C878" s="49">
        <v>0</v>
      </c>
      <c r="D878" s="52" t="s">
        <v>303</v>
      </c>
      <c r="E878" s="52" t="s">
        <v>304</v>
      </c>
      <c r="F878" s="53">
        <v>83777.77</v>
      </c>
      <c r="G878" s="53">
        <v>-83776.77</v>
      </c>
      <c r="H878" s="53">
        <v>1</v>
      </c>
    </row>
    <row r="879" spans="1:8" x14ac:dyDescent="0.7">
      <c r="A879" s="52">
        <v>260</v>
      </c>
      <c r="B879" s="51">
        <v>100000207278</v>
      </c>
      <c r="C879" s="49">
        <v>0</v>
      </c>
      <c r="D879" s="52" t="s">
        <v>303</v>
      </c>
      <c r="E879" s="52" t="s">
        <v>304</v>
      </c>
      <c r="F879" s="53">
        <v>83777.77</v>
      </c>
      <c r="G879" s="53">
        <v>-83776.77</v>
      </c>
      <c r="H879" s="53">
        <v>1</v>
      </c>
    </row>
    <row r="880" spans="1:8" x14ac:dyDescent="0.7">
      <c r="A880" s="52">
        <v>261</v>
      </c>
      <c r="B880" s="51">
        <v>100000207279</v>
      </c>
      <c r="C880" s="49">
        <v>0</v>
      </c>
      <c r="D880" s="52" t="s">
        <v>303</v>
      </c>
      <c r="E880" s="52" t="s">
        <v>304</v>
      </c>
      <c r="F880" s="53">
        <v>83777.77</v>
      </c>
      <c r="G880" s="53">
        <v>-83776.77</v>
      </c>
      <c r="H880" s="53">
        <v>1</v>
      </c>
    </row>
    <row r="881" spans="1:8" x14ac:dyDescent="0.7">
      <c r="A881" s="52">
        <v>262</v>
      </c>
      <c r="B881" s="51">
        <v>100000207280</v>
      </c>
      <c r="C881" s="49">
        <v>0</v>
      </c>
      <c r="D881" s="52" t="s">
        <v>303</v>
      </c>
      <c r="E881" s="52" t="s">
        <v>304</v>
      </c>
      <c r="F881" s="53">
        <v>83777.77</v>
      </c>
      <c r="G881" s="53">
        <v>-83776.77</v>
      </c>
      <c r="H881" s="53">
        <v>1</v>
      </c>
    </row>
    <row r="882" spans="1:8" x14ac:dyDescent="0.7">
      <c r="A882" s="52">
        <v>263</v>
      </c>
      <c r="B882" s="51">
        <v>100000207281</v>
      </c>
      <c r="C882" s="49">
        <v>0</v>
      </c>
      <c r="D882" s="52" t="s">
        <v>303</v>
      </c>
      <c r="E882" s="52" t="s">
        <v>304</v>
      </c>
      <c r="F882" s="53">
        <v>83777.77</v>
      </c>
      <c r="G882" s="53">
        <v>-83776.77</v>
      </c>
      <c r="H882" s="53">
        <v>1</v>
      </c>
    </row>
    <row r="883" spans="1:8" x14ac:dyDescent="0.7">
      <c r="A883" s="52">
        <v>264</v>
      </c>
      <c r="B883" s="51">
        <v>100000207282</v>
      </c>
      <c r="C883" s="49">
        <v>0</v>
      </c>
      <c r="D883" s="52" t="s">
        <v>303</v>
      </c>
      <c r="E883" s="52" t="s">
        <v>304</v>
      </c>
      <c r="F883" s="53">
        <v>83777.77</v>
      </c>
      <c r="G883" s="53">
        <v>-83776.77</v>
      </c>
      <c r="H883" s="53">
        <v>1</v>
      </c>
    </row>
    <row r="884" spans="1:8" x14ac:dyDescent="0.7">
      <c r="A884" s="52">
        <v>265</v>
      </c>
      <c r="B884" s="51">
        <v>100000207283</v>
      </c>
      <c r="C884" s="49">
        <v>0</v>
      </c>
      <c r="D884" s="52" t="s">
        <v>303</v>
      </c>
      <c r="E884" s="52" t="s">
        <v>304</v>
      </c>
      <c r="F884" s="53">
        <v>83777.77</v>
      </c>
      <c r="G884" s="53">
        <v>-83776.77</v>
      </c>
      <c r="H884" s="53">
        <v>1</v>
      </c>
    </row>
    <row r="885" spans="1:8" x14ac:dyDescent="0.7">
      <c r="A885" s="52">
        <v>266</v>
      </c>
      <c r="B885" s="51">
        <v>100000207284</v>
      </c>
      <c r="C885" s="49">
        <v>0</v>
      </c>
      <c r="D885" s="52" t="s">
        <v>303</v>
      </c>
      <c r="E885" s="52" t="s">
        <v>304</v>
      </c>
      <c r="F885" s="53">
        <v>83777.77</v>
      </c>
      <c r="G885" s="53">
        <v>-83776.77</v>
      </c>
      <c r="H885" s="53">
        <v>1</v>
      </c>
    </row>
    <row r="886" spans="1:8" x14ac:dyDescent="0.7">
      <c r="A886" s="52">
        <v>267</v>
      </c>
      <c r="B886" s="51">
        <v>100000207285</v>
      </c>
      <c r="C886" s="49">
        <v>0</v>
      </c>
      <c r="D886" s="52" t="s">
        <v>303</v>
      </c>
      <c r="E886" s="52" t="s">
        <v>304</v>
      </c>
      <c r="F886" s="53">
        <v>83777.77</v>
      </c>
      <c r="G886" s="53">
        <v>-83776.77</v>
      </c>
      <c r="H886" s="53">
        <v>1</v>
      </c>
    </row>
    <row r="887" spans="1:8" x14ac:dyDescent="0.7">
      <c r="A887" s="52">
        <v>268</v>
      </c>
      <c r="B887" s="51">
        <v>100000207286</v>
      </c>
      <c r="C887" s="49">
        <v>0</v>
      </c>
      <c r="D887" s="52" t="s">
        <v>303</v>
      </c>
      <c r="E887" s="52" t="s">
        <v>304</v>
      </c>
      <c r="F887" s="53">
        <v>83777.77</v>
      </c>
      <c r="G887" s="53">
        <v>-83776.77</v>
      </c>
      <c r="H887" s="53">
        <v>1</v>
      </c>
    </row>
    <row r="888" spans="1:8" x14ac:dyDescent="0.7">
      <c r="A888" s="52">
        <v>269</v>
      </c>
      <c r="B888" s="51">
        <v>100000207287</v>
      </c>
      <c r="C888" s="49">
        <v>0</v>
      </c>
      <c r="D888" s="52" t="s">
        <v>303</v>
      </c>
      <c r="E888" s="52" t="s">
        <v>304</v>
      </c>
      <c r="F888" s="53">
        <v>83777.77</v>
      </c>
      <c r="G888" s="53">
        <v>-83776.77</v>
      </c>
      <c r="H888" s="53">
        <v>1</v>
      </c>
    </row>
    <row r="889" spans="1:8" x14ac:dyDescent="0.7">
      <c r="A889" s="52">
        <v>270</v>
      </c>
      <c r="B889" s="51">
        <v>100000207288</v>
      </c>
      <c r="C889" s="49">
        <v>0</v>
      </c>
      <c r="D889" s="52" t="s">
        <v>303</v>
      </c>
      <c r="E889" s="52" t="s">
        <v>304</v>
      </c>
      <c r="F889" s="53">
        <v>83777.77</v>
      </c>
      <c r="G889" s="53">
        <v>-83776.77</v>
      </c>
      <c r="H889" s="53">
        <v>1</v>
      </c>
    </row>
    <row r="890" spans="1:8" x14ac:dyDescent="0.7">
      <c r="A890" s="52">
        <v>271</v>
      </c>
      <c r="B890" s="51">
        <v>100000207289</v>
      </c>
      <c r="C890" s="49">
        <v>0</v>
      </c>
      <c r="D890" s="52" t="s">
        <v>303</v>
      </c>
      <c r="E890" s="52" t="s">
        <v>304</v>
      </c>
      <c r="F890" s="53">
        <v>83777.77</v>
      </c>
      <c r="G890" s="53">
        <v>-83776.77</v>
      </c>
      <c r="H890" s="53">
        <v>1</v>
      </c>
    </row>
    <row r="891" spans="1:8" x14ac:dyDescent="0.7">
      <c r="A891" s="52">
        <v>272</v>
      </c>
      <c r="B891" s="51">
        <v>100000207290</v>
      </c>
      <c r="C891" s="49">
        <v>0</v>
      </c>
      <c r="D891" s="52" t="s">
        <v>303</v>
      </c>
      <c r="E891" s="52" t="s">
        <v>304</v>
      </c>
      <c r="F891" s="53">
        <v>83777.77</v>
      </c>
      <c r="G891" s="53">
        <v>-83776.77</v>
      </c>
      <c r="H891" s="53">
        <v>1</v>
      </c>
    </row>
    <row r="892" spans="1:8" x14ac:dyDescent="0.7">
      <c r="A892" s="52">
        <v>273</v>
      </c>
      <c r="B892" s="51">
        <v>100000207291</v>
      </c>
      <c r="C892" s="49">
        <v>0</v>
      </c>
      <c r="D892" s="52" t="s">
        <v>303</v>
      </c>
      <c r="E892" s="52" t="s">
        <v>304</v>
      </c>
      <c r="F892" s="53">
        <v>83777.77</v>
      </c>
      <c r="G892" s="53">
        <v>-83776.77</v>
      </c>
      <c r="H892" s="53">
        <v>1</v>
      </c>
    </row>
    <row r="893" spans="1:8" x14ac:dyDescent="0.7">
      <c r="A893" s="52">
        <v>274</v>
      </c>
      <c r="B893" s="51">
        <v>100000207292</v>
      </c>
      <c r="C893" s="49">
        <v>0</v>
      </c>
      <c r="D893" s="52" t="s">
        <v>303</v>
      </c>
      <c r="E893" s="52" t="s">
        <v>304</v>
      </c>
      <c r="F893" s="53">
        <v>83778.47</v>
      </c>
      <c r="G893" s="53">
        <v>-83777.47</v>
      </c>
      <c r="H893" s="53">
        <v>1</v>
      </c>
    </row>
    <row r="894" spans="1:8" x14ac:dyDescent="0.7">
      <c r="A894" s="52">
        <v>275</v>
      </c>
      <c r="B894" s="51">
        <v>100000271333</v>
      </c>
      <c r="C894" s="49">
        <v>0</v>
      </c>
      <c r="D894" s="52" t="s">
        <v>96</v>
      </c>
      <c r="E894" s="52" t="s">
        <v>305</v>
      </c>
      <c r="F894" s="53">
        <v>61000</v>
      </c>
      <c r="G894" s="53">
        <v>-60999</v>
      </c>
      <c r="H894" s="53">
        <v>1</v>
      </c>
    </row>
    <row r="895" spans="1:8" x14ac:dyDescent="0.7">
      <c r="A895" s="52">
        <v>276</v>
      </c>
      <c r="B895" s="51">
        <v>100000271334</v>
      </c>
      <c r="C895" s="49">
        <v>0</v>
      </c>
      <c r="D895" s="52" t="s">
        <v>96</v>
      </c>
      <c r="E895" s="52" t="s">
        <v>306</v>
      </c>
      <c r="F895" s="53">
        <v>61000</v>
      </c>
      <c r="G895" s="53">
        <v>-60999</v>
      </c>
      <c r="H895" s="53">
        <v>1</v>
      </c>
    </row>
    <row r="896" spans="1:8" x14ac:dyDescent="0.7">
      <c r="A896" s="52">
        <v>277</v>
      </c>
      <c r="B896" s="51">
        <v>100000271335</v>
      </c>
      <c r="C896" s="49">
        <v>0</v>
      </c>
      <c r="D896" s="52" t="s">
        <v>96</v>
      </c>
      <c r="E896" s="52" t="s">
        <v>307</v>
      </c>
      <c r="F896" s="53">
        <v>61000</v>
      </c>
      <c r="G896" s="53">
        <v>-60999</v>
      </c>
      <c r="H896" s="53">
        <v>1</v>
      </c>
    </row>
    <row r="897" spans="1:8" x14ac:dyDescent="0.7">
      <c r="A897" s="52">
        <v>278</v>
      </c>
      <c r="B897" s="51">
        <v>100000403928</v>
      </c>
      <c r="C897" s="49">
        <v>0</v>
      </c>
      <c r="D897" s="52" t="s">
        <v>308</v>
      </c>
      <c r="E897" s="52" t="s">
        <v>309</v>
      </c>
      <c r="F897" s="53">
        <v>1419500</v>
      </c>
      <c r="G897" s="53">
        <v>-1419499</v>
      </c>
      <c r="H897" s="53">
        <v>1</v>
      </c>
    </row>
    <row r="898" spans="1:8" x14ac:dyDescent="0.7">
      <c r="A898" s="52">
        <v>279</v>
      </c>
      <c r="B898" s="51">
        <v>100000413377</v>
      </c>
      <c r="C898" s="49">
        <v>0</v>
      </c>
      <c r="D898" s="52" t="s">
        <v>183</v>
      </c>
      <c r="E898" s="52" t="s">
        <v>310</v>
      </c>
      <c r="F898" s="53">
        <v>616800</v>
      </c>
      <c r="G898" s="53">
        <v>-616799</v>
      </c>
      <c r="H898" s="53">
        <v>1</v>
      </c>
    </row>
    <row r="899" spans="1:8" x14ac:dyDescent="0.7">
      <c r="A899" s="52">
        <v>280</v>
      </c>
      <c r="B899" s="51">
        <v>100000413378</v>
      </c>
      <c r="C899" s="49">
        <v>0</v>
      </c>
      <c r="D899" s="52" t="s">
        <v>183</v>
      </c>
      <c r="E899" s="52" t="s">
        <v>311</v>
      </c>
      <c r="F899" s="53">
        <v>39990</v>
      </c>
      <c r="G899" s="53">
        <v>-39989</v>
      </c>
      <c r="H899" s="53">
        <v>1</v>
      </c>
    </row>
    <row r="900" spans="1:8" x14ac:dyDescent="0.7">
      <c r="A900" s="52">
        <v>281</v>
      </c>
      <c r="B900" s="51">
        <v>100000413379</v>
      </c>
      <c r="C900" s="49">
        <v>0</v>
      </c>
      <c r="D900" s="52" t="s">
        <v>183</v>
      </c>
      <c r="E900" s="52" t="s">
        <v>312</v>
      </c>
      <c r="F900" s="53">
        <v>39990</v>
      </c>
      <c r="G900" s="53">
        <v>-39989</v>
      </c>
      <c r="H900" s="53">
        <v>1</v>
      </c>
    </row>
    <row r="901" spans="1:8" x14ac:dyDescent="0.7">
      <c r="A901" s="52">
        <v>282</v>
      </c>
      <c r="B901" s="51">
        <v>100000413380</v>
      </c>
      <c r="C901" s="49">
        <v>0</v>
      </c>
      <c r="D901" s="52" t="s">
        <v>183</v>
      </c>
      <c r="E901" s="52" t="s">
        <v>313</v>
      </c>
      <c r="F901" s="53">
        <v>39990</v>
      </c>
      <c r="G901" s="53">
        <v>-39989</v>
      </c>
      <c r="H901" s="53">
        <v>1</v>
      </c>
    </row>
    <row r="902" spans="1:8" x14ac:dyDescent="0.7">
      <c r="A902" s="52">
        <v>283</v>
      </c>
      <c r="B902" s="51">
        <v>100000476542</v>
      </c>
      <c r="C902" s="49">
        <v>0</v>
      </c>
      <c r="D902" s="52" t="s">
        <v>314</v>
      </c>
      <c r="E902" s="52" t="s">
        <v>315</v>
      </c>
      <c r="F902" s="53">
        <v>671425</v>
      </c>
      <c r="G902" s="53">
        <v>-671424</v>
      </c>
      <c r="H902" s="53">
        <v>1</v>
      </c>
    </row>
    <row r="903" spans="1:8" x14ac:dyDescent="0.7">
      <c r="A903" s="56" t="s">
        <v>32</v>
      </c>
      <c r="B903" s="81" t="str">
        <f>+A618</f>
        <v>หมวดสินทรัพย์ 12060200 คุรภัณฑ์ยานพาหนะ (ที่หมดอายุการใช้งาน)</v>
      </c>
      <c r="C903" s="82"/>
      <c r="D903" s="82"/>
      <c r="E903" s="83"/>
      <c r="F903" s="53">
        <f>SUM(F620:F902)</f>
        <v>67229725.000000298</v>
      </c>
      <c r="G903" s="53">
        <f>SUM(G620:G902)</f>
        <v>-67229442.000000298</v>
      </c>
      <c r="H903" s="53">
        <f>SUM(H620:H902)</f>
        <v>283</v>
      </c>
    </row>
    <row r="904" spans="1:8" x14ac:dyDescent="0.7">
      <c r="A904" s="52"/>
      <c r="B904" s="84" t="s">
        <v>34</v>
      </c>
      <c r="C904" s="85"/>
      <c r="D904" s="85"/>
      <c r="E904" s="86"/>
      <c r="F904" s="53">
        <f>+F616+F903</f>
        <v>299208708.0000003</v>
      </c>
      <c r="G904" s="53">
        <f>+G616+G903</f>
        <v>-190648437.78000033</v>
      </c>
      <c r="H904" s="53">
        <f>+H616+H903</f>
        <v>108560270.22000006</v>
      </c>
    </row>
    <row r="905" spans="1:8" x14ac:dyDescent="0.7">
      <c r="A905" s="41"/>
      <c r="B905" s="57"/>
      <c r="C905" s="57"/>
      <c r="D905" s="57"/>
      <c r="E905" s="57"/>
      <c r="F905" s="58"/>
      <c r="G905" s="58"/>
      <c r="H905" s="58"/>
    </row>
    <row r="906" spans="1:8" x14ac:dyDescent="0.7">
      <c r="A906" s="41" t="s">
        <v>316</v>
      </c>
      <c r="B906" s="43"/>
      <c r="C906" s="44"/>
      <c r="F906" s="45"/>
      <c r="G906" s="45"/>
      <c r="H906" s="45"/>
    </row>
    <row r="907" spans="1:8" x14ac:dyDescent="0.7">
      <c r="A907" s="49" t="s">
        <v>1</v>
      </c>
      <c r="B907" s="48" t="s">
        <v>54</v>
      </c>
      <c r="C907" s="49" t="s">
        <v>55</v>
      </c>
      <c r="D907" s="49" t="s">
        <v>56</v>
      </c>
      <c r="E907" s="49" t="s">
        <v>57</v>
      </c>
      <c r="F907" s="50" t="s">
        <v>58</v>
      </c>
      <c r="G907" s="50" t="s">
        <v>59</v>
      </c>
      <c r="H907" s="50" t="s">
        <v>60</v>
      </c>
    </row>
    <row r="908" spans="1:8" x14ac:dyDescent="0.7">
      <c r="A908" s="49">
        <v>1</v>
      </c>
      <c r="B908" s="48">
        <v>100000391795</v>
      </c>
      <c r="C908" s="49">
        <v>0</v>
      </c>
      <c r="D908" s="49" t="s">
        <v>317</v>
      </c>
      <c r="E908" s="47" t="s">
        <v>318</v>
      </c>
      <c r="F908" s="50">
        <v>17900</v>
      </c>
      <c r="G908" s="50">
        <v>-11744.29</v>
      </c>
      <c r="H908" s="50">
        <v>6155.71</v>
      </c>
    </row>
    <row r="909" spans="1:8" x14ac:dyDescent="0.7">
      <c r="A909" s="49">
        <v>2</v>
      </c>
      <c r="B909" s="48">
        <v>100000391796</v>
      </c>
      <c r="C909" s="49">
        <v>0</v>
      </c>
      <c r="D909" s="49" t="s">
        <v>317</v>
      </c>
      <c r="E909" s="47" t="s">
        <v>318</v>
      </c>
      <c r="F909" s="50">
        <v>17900</v>
      </c>
      <c r="G909" s="50">
        <v>-11744.28</v>
      </c>
      <c r="H909" s="50">
        <v>6155.72</v>
      </c>
    </row>
    <row r="910" spans="1:8" x14ac:dyDescent="0.7">
      <c r="A910" s="49">
        <v>3</v>
      </c>
      <c r="B910" s="48">
        <v>100000391797</v>
      </c>
      <c r="C910" s="49">
        <v>0</v>
      </c>
      <c r="D910" s="49" t="s">
        <v>317</v>
      </c>
      <c r="E910" s="47" t="s">
        <v>318</v>
      </c>
      <c r="F910" s="50">
        <v>17900</v>
      </c>
      <c r="G910" s="50">
        <v>-11744.29</v>
      </c>
      <c r="H910" s="50">
        <v>6155.71</v>
      </c>
    </row>
    <row r="911" spans="1:8" x14ac:dyDescent="0.7">
      <c r="A911" s="49">
        <v>4</v>
      </c>
      <c r="B911" s="48">
        <v>100000391798</v>
      </c>
      <c r="C911" s="49">
        <v>0</v>
      </c>
      <c r="D911" s="49" t="s">
        <v>317</v>
      </c>
      <c r="E911" s="47" t="s">
        <v>318</v>
      </c>
      <c r="F911" s="50">
        <v>17900</v>
      </c>
      <c r="G911" s="50">
        <v>-11744.28</v>
      </c>
      <c r="H911" s="50">
        <v>6155.72</v>
      </c>
    </row>
    <row r="912" spans="1:8" x14ac:dyDescent="0.7">
      <c r="A912" s="49">
        <v>5</v>
      </c>
      <c r="B912" s="48">
        <v>100000391799</v>
      </c>
      <c r="C912" s="49">
        <v>0</v>
      </c>
      <c r="D912" s="49" t="s">
        <v>317</v>
      </c>
      <c r="E912" s="47" t="s">
        <v>318</v>
      </c>
      <c r="F912" s="50">
        <v>17900</v>
      </c>
      <c r="G912" s="50">
        <v>-11744.29</v>
      </c>
      <c r="H912" s="50">
        <v>6155.71</v>
      </c>
    </row>
    <row r="913" spans="1:8" x14ac:dyDescent="0.7">
      <c r="A913" s="49">
        <v>6</v>
      </c>
      <c r="B913" s="48">
        <v>100000391800</v>
      </c>
      <c r="C913" s="49">
        <v>0</v>
      </c>
      <c r="D913" s="49" t="s">
        <v>317</v>
      </c>
      <c r="E913" s="47" t="s">
        <v>318</v>
      </c>
      <c r="F913" s="50">
        <v>17900</v>
      </c>
      <c r="G913" s="50">
        <v>-11744.28</v>
      </c>
      <c r="H913" s="50">
        <v>6155.72</v>
      </c>
    </row>
    <row r="914" spans="1:8" x14ac:dyDescent="0.7">
      <c r="A914" s="49">
        <v>7</v>
      </c>
      <c r="B914" s="48">
        <v>100000391801</v>
      </c>
      <c r="C914" s="49">
        <v>0</v>
      </c>
      <c r="D914" s="49" t="s">
        <v>317</v>
      </c>
      <c r="E914" s="47" t="s">
        <v>318</v>
      </c>
      <c r="F914" s="50">
        <v>17900</v>
      </c>
      <c r="G914" s="50">
        <v>-11744.28</v>
      </c>
      <c r="H914" s="50">
        <v>6155.72</v>
      </c>
    </row>
    <row r="915" spans="1:8" x14ac:dyDescent="0.7">
      <c r="A915" s="49">
        <v>8</v>
      </c>
      <c r="B915" s="48">
        <v>100000391802</v>
      </c>
      <c r="C915" s="49">
        <v>0</v>
      </c>
      <c r="D915" s="49" t="s">
        <v>317</v>
      </c>
      <c r="E915" s="47" t="s">
        <v>318</v>
      </c>
      <c r="F915" s="50">
        <v>17900</v>
      </c>
      <c r="G915" s="50">
        <v>-11744.29</v>
      </c>
      <c r="H915" s="50">
        <v>6155.71</v>
      </c>
    </row>
    <row r="916" spans="1:8" x14ac:dyDescent="0.7">
      <c r="A916" s="49">
        <v>9</v>
      </c>
      <c r="B916" s="48">
        <v>100000391803</v>
      </c>
      <c r="C916" s="49">
        <v>0</v>
      </c>
      <c r="D916" s="49" t="s">
        <v>317</v>
      </c>
      <c r="E916" s="47" t="s">
        <v>318</v>
      </c>
      <c r="F916" s="50">
        <v>17900</v>
      </c>
      <c r="G916" s="50">
        <v>-11744.28</v>
      </c>
      <c r="H916" s="50">
        <v>6155.72</v>
      </c>
    </row>
    <row r="917" spans="1:8" x14ac:dyDescent="0.7">
      <c r="A917" s="49">
        <v>10</v>
      </c>
      <c r="B917" s="48">
        <v>100000391804</v>
      </c>
      <c r="C917" s="49">
        <v>0</v>
      </c>
      <c r="D917" s="49" t="s">
        <v>317</v>
      </c>
      <c r="E917" s="47" t="s">
        <v>318</v>
      </c>
      <c r="F917" s="50">
        <v>17900</v>
      </c>
      <c r="G917" s="50">
        <v>-11744.29</v>
      </c>
      <c r="H917" s="50">
        <v>6155.71</v>
      </c>
    </row>
    <row r="918" spans="1:8" x14ac:dyDescent="0.7">
      <c r="A918" s="49">
        <v>11</v>
      </c>
      <c r="B918" s="48">
        <v>100000467343</v>
      </c>
      <c r="C918" s="49">
        <v>0</v>
      </c>
      <c r="D918" s="49" t="s">
        <v>319</v>
      </c>
      <c r="E918" s="47" t="s">
        <v>320</v>
      </c>
      <c r="F918" s="50">
        <v>341972</v>
      </c>
      <c r="G918" s="50">
        <v>-160024.16</v>
      </c>
      <c r="H918" s="50">
        <v>181947.84</v>
      </c>
    </row>
    <row r="919" spans="1:8" x14ac:dyDescent="0.7">
      <c r="A919" s="49">
        <v>12</v>
      </c>
      <c r="B919" s="48">
        <v>100000557484</v>
      </c>
      <c r="C919" s="49">
        <v>0</v>
      </c>
      <c r="D919" s="49" t="s">
        <v>321</v>
      </c>
      <c r="E919" s="47" t="s">
        <v>322</v>
      </c>
      <c r="F919" s="50">
        <v>980120</v>
      </c>
      <c r="G919" s="50">
        <v>-293191.05</v>
      </c>
      <c r="H919" s="50">
        <v>686928.95</v>
      </c>
    </row>
    <row r="920" spans="1:8" x14ac:dyDescent="0.7">
      <c r="A920" s="49">
        <v>13</v>
      </c>
      <c r="B920" s="48">
        <v>100000557485</v>
      </c>
      <c r="C920" s="49">
        <v>0</v>
      </c>
      <c r="D920" s="49" t="s">
        <v>321</v>
      </c>
      <c r="E920" s="47" t="s">
        <v>322</v>
      </c>
      <c r="F920" s="50">
        <v>98012</v>
      </c>
      <c r="G920" s="50">
        <v>-29319.11</v>
      </c>
      <c r="H920" s="50">
        <v>68692.89</v>
      </c>
    </row>
    <row r="921" spans="1:8" x14ac:dyDescent="0.7">
      <c r="A921" s="49">
        <v>14</v>
      </c>
      <c r="B921" s="48">
        <v>100000557486</v>
      </c>
      <c r="C921" s="49">
        <v>0</v>
      </c>
      <c r="D921" s="49" t="s">
        <v>321</v>
      </c>
      <c r="E921" s="47" t="s">
        <v>322</v>
      </c>
      <c r="F921" s="50">
        <v>7252888</v>
      </c>
      <c r="G921" s="50">
        <v>-2169613.7599999998</v>
      </c>
      <c r="H921" s="50">
        <v>5083274.24</v>
      </c>
    </row>
    <row r="922" spans="1:8" x14ac:dyDescent="0.7">
      <c r="A922" s="49">
        <v>15</v>
      </c>
      <c r="B922" s="48">
        <v>100000557502</v>
      </c>
      <c r="C922" s="49">
        <v>0</v>
      </c>
      <c r="D922" s="49" t="s">
        <v>321</v>
      </c>
      <c r="E922" s="47" t="s">
        <v>322</v>
      </c>
      <c r="F922" s="50">
        <v>1176144</v>
      </c>
      <c r="G922" s="50">
        <v>-351829.26</v>
      </c>
      <c r="H922" s="50">
        <v>824314.74</v>
      </c>
    </row>
    <row r="923" spans="1:8" x14ac:dyDescent="0.7">
      <c r="A923" s="49">
        <v>16</v>
      </c>
      <c r="B923" s="48">
        <v>100000591117</v>
      </c>
      <c r="C923" s="49">
        <v>0</v>
      </c>
      <c r="D923" s="49" t="s">
        <v>323</v>
      </c>
      <c r="E923" s="47" t="s">
        <v>324</v>
      </c>
      <c r="F923" s="50">
        <v>538000</v>
      </c>
      <c r="G923" s="50">
        <v>-166928.79999999999</v>
      </c>
      <c r="H923" s="50">
        <v>371071.2</v>
      </c>
    </row>
    <row r="924" spans="1:8" x14ac:dyDescent="0.7">
      <c r="A924" s="49">
        <v>17</v>
      </c>
      <c r="B924" s="48">
        <v>100000717644</v>
      </c>
      <c r="C924" s="49">
        <v>0</v>
      </c>
      <c r="D924" s="49" t="s">
        <v>325</v>
      </c>
      <c r="E924" s="47" t="s">
        <v>326</v>
      </c>
      <c r="F924" s="50">
        <v>17900</v>
      </c>
      <c r="G924" s="50">
        <v>-235.4</v>
      </c>
      <c r="H924" s="50">
        <v>17664.599999999999</v>
      </c>
    </row>
    <row r="925" spans="1:8" x14ac:dyDescent="0.7">
      <c r="A925" s="49">
        <v>18</v>
      </c>
      <c r="B925" s="48">
        <v>100000719510</v>
      </c>
      <c r="C925" s="49">
        <v>0</v>
      </c>
      <c r="D925" s="49" t="s">
        <v>325</v>
      </c>
      <c r="E925" s="47" t="s">
        <v>327</v>
      </c>
      <c r="F925" s="50">
        <v>17900</v>
      </c>
      <c r="G925" s="50">
        <v>-235.4</v>
      </c>
      <c r="H925" s="50">
        <v>17664.599999999999</v>
      </c>
    </row>
    <row r="926" spans="1:8" x14ac:dyDescent="0.7">
      <c r="A926" s="49">
        <v>19</v>
      </c>
      <c r="B926" s="48">
        <v>100000719511</v>
      </c>
      <c r="C926" s="49">
        <v>0</v>
      </c>
      <c r="D926" s="49" t="s">
        <v>325</v>
      </c>
      <c r="E926" s="47" t="s">
        <v>327</v>
      </c>
      <c r="F926" s="50">
        <v>17900</v>
      </c>
      <c r="G926" s="50">
        <v>-235.4</v>
      </c>
      <c r="H926" s="50">
        <v>17664.599999999999</v>
      </c>
    </row>
    <row r="927" spans="1:8" x14ac:dyDescent="0.7">
      <c r="A927" s="56" t="s">
        <v>32</v>
      </c>
      <c r="B927" s="81" t="str">
        <f>+A906</f>
        <v>หมวดสินทรัพย์ 12060300 คุรภัณฑ์ไฟฟ้า</v>
      </c>
      <c r="C927" s="82"/>
      <c r="D927" s="82"/>
      <c r="E927" s="83"/>
      <c r="F927" s="53">
        <f>SUM(F908:F926)</f>
        <v>10619836</v>
      </c>
      <c r="G927" s="53">
        <f>SUM(G908:G926)</f>
        <v>-3289055.189999999</v>
      </c>
      <c r="H927" s="53">
        <f>SUM(H908:H926)</f>
        <v>7330780.8099999996</v>
      </c>
    </row>
    <row r="929" spans="1:8" x14ac:dyDescent="0.7">
      <c r="A929" s="41" t="s">
        <v>328</v>
      </c>
      <c r="B929" s="43"/>
      <c r="C929" s="44"/>
      <c r="F929" s="45"/>
      <c r="G929" s="45"/>
      <c r="H929" s="45"/>
    </row>
    <row r="930" spans="1:8" x14ac:dyDescent="0.7">
      <c r="A930" s="52" t="s">
        <v>1</v>
      </c>
      <c r="B930" s="51" t="s">
        <v>54</v>
      </c>
      <c r="C930" s="49" t="s">
        <v>55</v>
      </c>
      <c r="D930" s="52" t="s">
        <v>56</v>
      </c>
      <c r="E930" s="52" t="s">
        <v>57</v>
      </c>
      <c r="F930" s="53" t="s">
        <v>58</v>
      </c>
      <c r="G930" s="53" t="s">
        <v>59</v>
      </c>
      <c r="H930" s="53" t="s">
        <v>60</v>
      </c>
    </row>
    <row r="931" spans="1:8" x14ac:dyDescent="0.7">
      <c r="A931" s="52">
        <v>1</v>
      </c>
      <c r="B931" s="51">
        <v>100000042508</v>
      </c>
      <c r="C931" s="49">
        <v>0</v>
      </c>
      <c r="D931" s="52" t="s">
        <v>329</v>
      </c>
      <c r="E931" s="52" t="s">
        <v>330</v>
      </c>
      <c r="F931" s="53">
        <v>42800</v>
      </c>
      <c r="G931" s="53">
        <v>-42799</v>
      </c>
      <c r="H931" s="53">
        <v>1</v>
      </c>
    </row>
    <row r="932" spans="1:8" x14ac:dyDescent="0.7">
      <c r="A932" s="52">
        <v>2</v>
      </c>
      <c r="B932" s="51">
        <v>100000042509</v>
      </c>
      <c r="C932" s="49">
        <v>0</v>
      </c>
      <c r="D932" s="52" t="s">
        <v>329</v>
      </c>
      <c r="E932" s="52" t="s">
        <v>330</v>
      </c>
      <c r="F932" s="53">
        <v>42800</v>
      </c>
      <c r="G932" s="53">
        <v>-42799</v>
      </c>
      <c r="H932" s="53">
        <v>1</v>
      </c>
    </row>
    <row r="933" spans="1:8" x14ac:dyDescent="0.7">
      <c r="A933" s="52">
        <v>3</v>
      </c>
      <c r="B933" s="51">
        <v>100000042510</v>
      </c>
      <c r="C933" s="49">
        <v>0</v>
      </c>
      <c r="D933" s="52" t="s">
        <v>329</v>
      </c>
      <c r="E933" s="52" t="s">
        <v>330</v>
      </c>
      <c r="F933" s="53">
        <v>42800</v>
      </c>
      <c r="G933" s="53">
        <v>-42799</v>
      </c>
      <c r="H933" s="53">
        <v>1</v>
      </c>
    </row>
    <row r="934" spans="1:8" x14ac:dyDescent="0.7">
      <c r="A934" s="52">
        <v>4</v>
      </c>
      <c r="B934" s="51">
        <v>100000042511</v>
      </c>
      <c r="C934" s="49">
        <v>0</v>
      </c>
      <c r="D934" s="52" t="s">
        <v>329</v>
      </c>
      <c r="E934" s="52" t="s">
        <v>330</v>
      </c>
      <c r="F934" s="53">
        <v>42800</v>
      </c>
      <c r="G934" s="53">
        <v>-42799</v>
      </c>
      <c r="H934" s="53">
        <v>1</v>
      </c>
    </row>
    <row r="935" spans="1:8" x14ac:dyDescent="0.7">
      <c r="A935" s="52">
        <v>5</v>
      </c>
      <c r="B935" s="51">
        <v>100000042512</v>
      </c>
      <c r="C935" s="49">
        <v>0</v>
      </c>
      <c r="D935" s="52" t="s">
        <v>329</v>
      </c>
      <c r="E935" s="52" t="s">
        <v>330</v>
      </c>
      <c r="F935" s="53">
        <v>42800</v>
      </c>
      <c r="G935" s="53">
        <v>-42799</v>
      </c>
      <c r="H935" s="53">
        <v>1</v>
      </c>
    </row>
    <row r="936" spans="1:8" x14ac:dyDescent="0.7">
      <c r="A936" s="52">
        <v>6</v>
      </c>
      <c r="B936" s="51">
        <v>100000048926</v>
      </c>
      <c r="C936" s="49">
        <v>0</v>
      </c>
      <c r="D936" s="52" t="s">
        <v>331</v>
      </c>
      <c r="E936" s="52" t="s">
        <v>332</v>
      </c>
      <c r="F936" s="53">
        <v>49998.96</v>
      </c>
      <c r="G936" s="53">
        <v>-49997.96</v>
      </c>
      <c r="H936" s="53">
        <v>1</v>
      </c>
    </row>
    <row r="937" spans="1:8" x14ac:dyDescent="0.7">
      <c r="A937" s="52">
        <v>7</v>
      </c>
      <c r="B937" s="51">
        <v>100000048927</v>
      </c>
      <c r="C937" s="49">
        <v>0</v>
      </c>
      <c r="D937" s="52" t="s">
        <v>331</v>
      </c>
      <c r="E937" s="52" t="s">
        <v>332</v>
      </c>
      <c r="F937" s="53">
        <v>49998.96</v>
      </c>
      <c r="G937" s="53">
        <v>-49997.96</v>
      </c>
      <c r="H937" s="53">
        <v>1</v>
      </c>
    </row>
    <row r="938" spans="1:8" x14ac:dyDescent="0.7">
      <c r="A938" s="52">
        <v>8</v>
      </c>
      <c r="B938" s="51">
        <v>100000048928</v>
      </c>
      <c r="C938" s="49">
        <v>0</v>
      </c>
      <c r="D938" s="52" t="s">
        <v>331</v>
      </c>
      <c r="E938" s="52" t="s">
        <v>332</v>
      </c>
      <c r="F938" s="53">
        <v>49998.96</v>
      </c>
      <c r="G938" s="53">
        <v>-49997.96</v>
      </c>
      <c r="H938" s="53">
        <v>1</v>
      </c>
    </row>
    <row r="939" spans="1:8" x14ac:dyDescent="0.7">
      <c r="A939" s="52">
        <v>9</v>
      </c>
      <c r="B939" s="51">
        <v>100000048929</v>
      </c>
      <c r="C939" s="49">
        <v>0</v>
      </c>
      <c r="D939" s="52" t="s">
        <v>331</v>
      </c>
      <c r="E939" s="52" t="s">
        <v>332</v>
      </c>
      <c r="F939" s="53">
        <v>49998.96</v>
      </c>
      <c r="G939" s="53">
        <v>-49997.96</v>
      </c>
      <c r="H939" s="53">
        <v>1</v>
      </c>
    </row>
    <row r="940" spans="1:8" x14ac:dyDescent="0.7">
      <c r="A940" s="52">
        <v>10</v>
      </c>
      <c r="B940" s="51">
        <v>100000048930</v>
      </c>
      <c r="C940" s="49">
        <v>0</v>
      </c>
      <c r="D940" s="52" t="s">
        <v>331</v>
      </c>
      <c r="E940" s="52" t="s">
        <v>332</v>
      </c>
      <c r="F940" s="53">
        <v>49998.96</v>
      </c>
      <c r="G940" s="53">
        <v>-49997.96</v>
      </c>
      <c r="H940" s="53">
        <v>1</v>
      </c>
    </row>
    <row r="941" spans="1:8" x14ac:dyDescent="0.7">
      <c r="A941" s="52">
        <v>11</v>
      </c>
      <c r="B941" s="51">
        <v>100000051722</v>
      </c>
      <c r="C941" s="49">
        <v>0</v>
      </c>
      <c r="D941" s="52" t="s">
        <v>333</v>
      </c>
      <c r="E941" s="52" t="s">
        <v>334</v>
      </c>
      <c r="F941" s="53">
        <v>11235</v>
      </c>
      <c r="G941" s="53">
        <v>-11234</v>
      </c>
      <c r="H941" s="53">
        <v>1</v>
      </c>
    </row>
    <row r="942" spans="1:8" x14ac:dyDescent="0.7">
      <c r="A942" s="52">
        <v>12</v>
      </c>
      <c r="B942" s="51">
        <v>100000051723</v>
      </c>
      <c r="C942" s="49">
        <v>0</v>
      </c>
      <c r="D942" s="52" t="s">
        <v>333</v>
      </c>
      <c r="E942" s="52" t="s">
        <v>334</v>
      </c>
      <c r="F942" s="53">
        <v>11235</v>
      </c>
      <c r="G942" s="53">
        <v>-11234</v>
      </c>
      <c r="H942" s="53">
        <v>1</v>
      </c>
    </row>
    <row r="943" spans="1:8" x14ac:dyDescent="0.7">
      <c r="A943" s="52">
        <v>13</v>
      </c>
      <c r="B943" s="51">
        <v>100000051724</v>
      </c>
      <c r="C943" s="49">
        <v>0</v>
      </c>
      <c r="D943" s="52" t="s">
        <v>333</v>
      </c>
      <c r="E943" s="52" t="s">
        <v>334</v>
      </c>
      <c r="F943" s="53">
        <v>11235</v>
      </c>
      <c r="G943" s="53">
        <v>-11234</v>
      </c>
      <c r="H943" s="53">
        <v>1</v>
      </c>
    </row>
    <row r="944" spans="1:8" x14ac:dyDescent="0.7">
      <c r="A944" s="52">
        <v>14</v>
      </c>
      <c r="B944" s="51">
        <v>100000051725</v>
      </c>
      <c r="C944" s="49">
        <v>0</v>
      </c>
      <c r="D944" s="52" t="s">
        <v>333</v>
      </c>
      <c r="E944" s="52" t="s">
        <v>334</v>
      </c>
      <c r="F944" s="53">
        <v>11235</v>
      </c>
      <c r="G944" s="53">
        <v>-11234</v>
      </c>
      <c r="H944" s="53">
        <v>1</v>
      </c>
    </row>
    <row r="945" spans="1:8" x14ac:dyDescent="0.7">
      <c r="A945" s="52">
        <v>15</v>
      </c>
      <c r="B945" s="51">
        <v>100000051726</v>
      </c>
      <c r="C945" s="49">
        <v>0</v>
      </c>
      <c r="D945" s="52" t="s">
        <v>333</v>
      </c>
      <c r="E945" s="52" t="s">
        <v>334</v>
      </c>
      <c r="F945" s="53">
        <v>11235</v>
      </c>
      <c r="G945" s="53">
        <v>-11234</v>
      </c>
      <c r="H945" s="53">
        <v>1</v>
      </c>
    </row>
    <row r="946" spans="1:8" x14ac:dyDescent="0.7">
      <c r="A946" s="52">
        <v>16</v>
      </c>
      <c r="B946" s="51">
        <v>100000051727</v>
      </c>
      <c r="C946" s="49">
        <v>0</v>
      </c>
      <c r="D946" s="52" t="s">
        <v>333</v>
      </c>
      <c r="E946" s="52" t="s">
        <v>334</v>
      </c>
      <c r="F946" s="53">
        <v>11235</v>
      </c>
      <c r="G946" s="53">
        <v>-11234</v>
      </c>
      <c r="H946" s="53">
        <v>1</v>
      </c>
    </row>
    <row r="947" spans="1:8" x14ac:dyDescent="0.7">
      <c r="A947" s="52">
        <v>17</v>
      </c>
      <c r="B947" s="51">
        <v>100000051728</v>
      </c>
      <c r="C947" s="49">
        <v>0</v>
      </c>
      <c r="D947" s="52" t="s">
        <v>333</v>
      </c>
      <c r="E947" s="52" t="s">
        <v>334</v>
      </c>
      <c r="F947" s="53">
        <v>11235</v>
      </c>
      <c r="G947" s="53">
        <v>-11234</v>
      </c>
      <c r="H947" s="53">
        <v>1</v>
      </c>
    </row>
    <row r="948" spans="1:8" x14ac:dyDescent="0.7">
      <c r="A948" s="52">
        <v>18</v>
      </c>
      <c r="B948" s="51">
        <v>100000051729</v>
      </c>
      <c r="C948" s="49">
        <v>0</v>
      </c>
      <c r="D948" s="52" t="s">
        <v>333</v>
      </c>
      <c r="E948" s="52" t="s">
        <v>334</v>
      </c>
      <c r="F948" s="53">
        <v>11235</v>
      </c>
      <c r="G948" s="53">
        <v>-11234</v>
      </c>
      <c r="H948" s="53">
        <v>1</v>
      </c>
    </row>
    <row r="949" spans="1:8" x14ac:dyDescent="0.7">
      <c r="A949" s="52">
        <v>19</v>
      </c>
      <c r="B949" s="51">
        <v>100000051730</v>
      </c>
      <c r="C949" s="49">
        <v>0</v>
      </c>
      <c r="D949" s="52" t="s">
        <v>333</v>
      </c>
      <c r="E949" s="52" t="s">
        <v>334</v>
      </c>
      <c r="F949" s="53">
        <v>11235</v>
      </c>
      <c r="G949" s="53">
        <v>-11234</v>
      </c>
      <c r="H949" s="53">
        <v>1</v>
      </c>
    </row>
    <row r="950" spans="1:8" x14ac:dyDescent="0.7">
      <c r="A950" s="52">
        <v>20</v>
      </c>
      <c r="B950" s="51">
        <v>100000051731</v>
      </c>
      <c r="C950" s="49">
        <v>0</v>
      </c>
      <c r="D950" s="52" t="s">
        <v>333</v>
      </c>
      <c r="E950" s="52" t="s">
        <v>334</v>
      </c>
      <c r="F950" s="53">
        <v>11235</v>
      </c>
      <c r="G950" s="53">
        <v>-11234</v>
      </c>
      <c r="H950" s="53">
        <v>1</v>
      </c>
    </row>
    <row r="951" spans="1:8" x14ac:dyDescent="0.7">
      <c r="A951" s="52">
        <v>21</v>
      </c>
      <c r="B951" s="51">
        <v>100000051732</v>
      </c>
      <c r="C951" s="49">
        <v>0</v>
      </c>
      <c r="D951" s="52" t="s">
        <v>333</v>
      </c>
      <c r="E951" s="52" t="s">
        <v>334</v>
      </c>
      <c r="F951" s="53">
        <v>11235</v>
      </c>
      <c r="G951" s="53">
        <v>-11234</v>
      </c>
      <c r="H951" s="53">
        <v>1</v>
      </c>
    </row>
    <row r="952" spans="1:8" x14ac:dyDescent="0.7">
      <c r="A952" s="52">
        <v>22</v>
      </c>
      <c r="B952" s="51">
        <v>100000051733</v>
      </c>
      <c r="C952" s="49">
        <v>0</v>
      </c>
      <c r="D952" s="52" t="s">
        <v>333</v>
      </c>
      <c r="E952" s="52" t="s">
        <v>334</v>
      </c>
      <c r="F952" s="53">
        <v>11235</v>
      </c>
      <c r="G952" s="53">
        <v>-11234</v>
      </c>
      <c r="H952" s="53">
        <v>1</v>
      </c>
    </row>
    <row r="953" spans="1:8" x14ac:dyDescent="0.7">
      <c r="A953" s="52">
        <v>23</v>
      </c>
      <c r="B953" s="51">
        <v>100000051734</v>
      </c>
      <c r="C953" s="49">
        <v>0</v>
      </c>
      <c r="D953" s="52" t="s">
        <v>333</v>
      </c>
      <c r="E953" s="52" t="s">
        <v>334</v>
      </c>
      <c r="F953" s="53">
        <v>11235</v>
      </c>
      <c r="G953" s="53">
        <v>-11234</v>
      </c>
      <c r="H953" s="53">
        <v>1</v>
      </c>
    </row>
    <row r="954" spans="1:8" x14ac:dyDescent="0.7">
      <c r="A954" s="52">
        <v>24</v>
      </c>
      <c r="B954" s="51">
        <v>100000051735</v>
      </c>
      <c r="C954" s="49">
        <v>0</v>
      </c>
      <c r="D954" s="52" t="s">
        <v>333</v>
      </c>
      <c r="E954" s="52" t="s">
        <v>334</v>
      </c>
      <c r="F954" s="53">
        <v>11235</v>
      </c>
      <c r="G954" s="53">
        <v>-11234</v>
      </c>
      <c r="H954" s="53">
        <v>1</v>
      </c>
    </row>
    <row r="955" spans="1:8" x14ac:dyDescent="0.7">
      <c r="A955" s="52">
        <v>25</v>
      </c>
      <c r="B955" s="51">
        <v>100000051736</v>
      </c>
      <c r="C955" s="49">
        <v>0</v>
      </c>
      <c r="D955" s="52" t="s">
        <v>333</v>
      </c>
      <c r="E955" s="52" t="s">
        <v>334</v>
      </c>
      <c r="F955" s="53">
        <v>11235</v>
      </c>
      <c r="G955" s="53">
        <v>-11234</v>
      </c>
      <c r="H955" s="53">
        <v>1</v>
      </c>
    </row>
    <row r="956" spans="1:8" x14ac:dyDescent="0.7">
      <c r="A956" s="52">
        <v>26</v>
      </c>
      <c r="B956" s="51">
        <v>100000051737</v>
      </c>
      <c r="C956" s="49">
        <v>0</v>
      </c>
      <c r="D956" s="52" t="s">
        <v>333</v>
      </c>
      <c r="E956" s="52" t="s">
        <v>335</v>
      </c>
      <c r="F956" s="53">
        <v>28355</v>
      </c>
      <c r="G956" s="53">
        <v>-28354</v>
      </c>
      <c r="H956" s="53">
        <v>1</v>
      </c>
    </row>
    <row r="957" spans="1:8" x14ac:dyDescent="0.7">
      <c r="A957" s="52">
        <v>27</v>
      </c>
      <c r="B957" s="51">
        <v>100000051738</v>
      </c>
      <c r="C957" s="49">
        <v>0</v>
      </c>
      <c r="D957" s="52" t="s">
        <v>333</v>
      </c>
      <c r="E957" s="52" t="s">
        <v>335</v>
      </c>
      <c r="F957" s="53">
        <v>28355</v>
      </c>
      <c r="G957" s="53">
        <v>-28354</v>
      </c>
      <c r="H957" s="53">
        <v>1</v>
      </c>
    </row>
    <row r="958" spans="1:8" x14ac:dyDescent="0.7">
      <c r="A958" s="52">
        <v>28</v>
      </c>
      <c r="B958" s="51">
        <v>100000051739</v>
      </c>
      <c r="C958" s="49">
        <v>0</v>
      </c>
      <c r="D958" s="52" t="s">
        <v>333</v>
      </c>
      <c r="E958" s="52" t="s">
        <v>335</v>
      </c>
      <c r="F958" s="53">
        <v>28355</v>
      </c>
      <c r="G958" s="53">
        <v>-28354</v>
      </c>
      <c r="H958" s="53">
        <v>1</v>
      </c>
    </row>
    <row r="959" spans="1:8" x14ac:dyDescent="0.7">
      <c r="A959" s="52">
        <v>29</v>
      </c>
      <c r="B959" s="51">
        <v>100000051740</v>
      </c>
      <c r="C959" s="49">
        <v>0</v>
      </c>
      <c r="D959" s="52" t="s">
        <v>333</v>
      </c>
      <c r="E959" s="52" t="s">
        <v>335</v>
      </c>
      <c r="F959" s="53">
        <v>28355</v>
      </c>
      <c r="G959" s="53">
        <v>-28354</v>
      </c>
      <c r="H959" s="53">
        <v>1</v>
      </c>
    </row>
    <row r="960" spans="1:8" x14ac:dyDescent="0.7">
      <c r="A960" s="52">
        <v>30</v>
      </c>
      <c r="B960" s="51">
        <v>100000051741</v>
      </c>
      <c r="C960" s="49">
        <v>0</v>
      </c>
      <c r="D960" s="52" t="s">
        <v>333</v>
      </c>
      <c r="E960" s="52" t="s">
        <v>335</v>
      </c>
      <c r="F960" s="53">
        <v>28355</v>
      </c>
      <c r="G960" s="53">
        <v>-28354</v>
      </c>
      <c r="H960" s="53">
        <v>1</v>
      </c>
    </row>
    <row r="961" spans="1:8" x14ac:dyDescent="0.7">
      <c r="A961" s="52">
        <v>31</v>
      </c>
      <c r="B961" s="51">
        <v>100000060254</v>
      </c>
      <c r="C961" s="49">
        <v>0</v>
      </c>
      <c r="D961" s="52" t="s">
        <v>236</v>
      </c>
      <c r="E961" s="52" t="s">
        <v>336</v>
      </c>
      <c r="F961" s="53">
        <v>11950</v>
      </c>
      <c r="G961" s="53">
        <v>-11949</v>
      </c>
      <c r="H961" s="53">
        <v>1</v>
      </c>
    </row>
    <row r="962" spans="1:8" x14ac:dyDescent="0.7">
      <c r="A962" s="52">
        <v>32</v>
      </c>
      <c r="B962" s="51">
        <v>100000060255</v>
      </c>
      <c r="C962" s="49">
        <v>0</v>
      </c>
      <c r="D962" s="52" t="s">
        <v>236</v>
      </c>
      <c r="E962" s="52" t="s">
        <v>336</v>
      </c>
      <c r="F962" s="53">
        <v>11950</v>
      </c>
      <c r="G962" s="53">
        <v>-11949</v>
      </c>
      <c r="H962" s="53">
        <v>1</v>
      </c>
    </row>
    <row r="963" spans="1:8" x14ac:dyDescent="0.7">
      <c r="A963" s="52">
        <v>33</v>
      </c>
      <c r="B963" s="51">
        <v>100000060256</v>
      </c>
      <c r="C963" s="49">
        <v>0</v>
      </c>
      <c r="D963" s="52" t="s">
        <v>236</v>
      </c>
      <c r="E963" s="52" t="s">
        <v>336</v>
      </c>
      <c r="F963" s="53">
        <v>11950</v>
      </c>
      <c r="G963" s="53">
        <v>-11949</v>
      </c>
      <c r="H963" s="53">
        <v>1</v>
      </c>
    </row>
    <row r="964" spans="1:8" x14ac:dyDescent="0.7">
      <c r="A964" s="52">
        <v>34</v>
      </c>
      <c r="B964" s="51">
        <v>100000060257</v>
      </c>
      <c r="C964" s="49">
        <v>0</v>
      </c>
      <c r="D964" s="52" t="s">
        <v>236</v>
      </c>
      <c r="E964" s="52" t="s">
        <v>336</v>
      </c>
      <c r="F964" s="53">
        <v>11950</v>
      </c>
      <c r="G964" s="53">
        <v>-11949</v>
      </c>
      <c r="H964" s="53">
        <v>1</v>
      </c>
    </row>
    <row r="965" spans="1:8" x14ac:dyDescent="0.7">
      <c r="A965" s="52">
        <v>35</v>
      </c>
      <c r="B965" s="51">
        <v>100000060258</v>
      </c>
      <c r="C965" s="49">
        <v>0</v>
      </c>
      <c r="D965" s="52" t="s">
        <v>236</v>
      </c>
      <c r="E965" s="52" t="s">
        <v>336</v>
      </c>
      <c r="F965" s="53">
        <v>11950</v>
      </c>
      <c r="G965" s="53">
        <v>-11949</v>
      </c>
      <c r="H965" s="53">
        <v>1</v>
      </c>
    </row>
    <row r="966" spans="1:8" x14ac:dyDescent="0.7">
      <c r="A966" s="52">
        <v>36</v>
      </c>
      <c r="B966" s="51">
        <v>100000060259</v>
      </c>
      <c r="C966" s="49">
        <v>0</v>
      </c>
      <c r="D966" s="52" t="s">
        <v>236</v>
      </c>
      <c r="E966" s="52" t="s">
        <v>336</v>
      </c>
      <c r="F966" s="53">
        <v>11950</v>
      </c>
      <c r="G966" s="53">
        <v>-11949</v>
      </c>
      <c r="H966" s="53">
        <v>1</v>
      </c>
    </row>
    <row r="967" spans="1:8" x14ac:dyDescent="0.7">
      <c r="A967" s="52">
        <v>37</v>
      </c>
      <c r="B967" s="51">
        <v>100000060260</v>
      </c>
      <c r="C967" s="49">
        <v>0</v>
      </c>
      <c r="D967" s="52" t="s">
        <v>236</v>
      </c>
      <c r="E967" s="52" t="s">
        <v>336</v>
      </c>
      <c r="F967" s="53">
        <v>11950</v>
      </c>
      <c r="G967" s="53">
        <v>-11949</v>
      </c>
      <c r="H967" s="53">
        <v>1</v>
      </c>
    </row>
    <row r="968" spans="1:8" x14ac:dyDescent="0.7">
      <c r="A968" s="52">
        <v>38</v>
      </c>
      <c r="B968" s="51">
        <v>100000060261</v>
      </c>
      <c r="C968" s="49">
        <v>0</v>
      </c>
      <c r="D968" s="52" t="s">
        <v>236</v>
      </c>
      <c r="E968" s="52" t="s">
        <v>336</v>
      </c>
      <c r="F968" s="53">
        <v>11950</v>
      </c>
      <c r="G968" s="53">
        <v>-11949</v>
      </c>
      <c r="H968" s="53">
        <v>1</v>
      </c>
    </row>
    <row r="969" spans="1:8" x14ac:dyDescent="0.7">
      <c r="A969" s="52">
        <v>39</v>
      </c>
      <c r="B969" s="51">
        <v>100000060262</v>
      </c>
      <c r="C969" s="49">
        <v>0</v>
      </c>
      <c r="D969" s="52" t="s">
        <v>236</v>
      </c>
      <c r="E969" s="52" t="s">
        <v>336</v>
      </c>
      <c r="F969" s="53">
        <v>11950</v>
      </c>
      <c r="G969" s="53">
        <v>-11949</v>
      </c>
      <c r="H969" s="53">
        <v>1</v>
      </c>
    </row>
    <row r="970" spans="1:8" x14ac:dyDescent="0.7">
      <c r="A970" s="52">
        <v>40</v>
      </c>
      <c r="B970" s="51">
        <v>100000060263</v>
      </c>
      <c r="C970" s="49">
        <v>0</v>
      </c>
      <c r="D970" s="52" t="s">
        <v>236</v>
      </c>
      <c r="E970" s="52" t="s">
        <v>336</v>
      </c>
      <c r="F970" s="53">
        <v>11950</v>
      </c>
      <c r="G970" s="53">
        <v>-11949</v>
      </c>
      <c r="H970" s="53">
        <v>1</v>
      </c>
    </row>
    <row r="971" spans="1:8" x14ac:dyDescent="0.7">
      <c r="A971" s="52">
        <v>41</v>
      </c>
      <c r="B971" s="51">
        <v>100000060264</v>
      </c>
      <c r="C971" s="49">
        <v>0</v>
      </c>
      <c r="D971" s="52" t="s">
        <v>236</v>
      </c>
      <c r="E971" s="52" t="s">
        <v>336</v>
      </c>
      <c r="F971" s="53">
        <v>11950</v>
      </c>
      <c r="G971" s="53">
        <v>-11949</v>
      </c>
      <c r="H971" s="53">
        <v>1</v>
      </c>
    </row>
    <row r="972" spans="1:8" x14ac:dyDescent="0.7">
      <c r="A972" s="52">
        <v>42</v>
      </c>
      <c r="B972" s="51">
        <v>100000060265</v>
      </c>
      <c r="C972" s="49">
        <v>0</v>
      </c>
      <c r="D972" s="52" t="s">
        <v>236</v>
      </c>
      <c r="E972" s="52" t="s">
        <v>336</v>
      </c>
      <c r="F972" s="53">
        <v>11950</v>
      </c>
      <c r="G972" s="53">
        <v>-11949</v>
      </c>
      <c r="H972" s="53">
        <v>1</v>
      </c>
    </row>
    <row r="973" spans="1:8" x14ac:dyDescent="0.7">
      <c r="A973" s="52">
        <v>43</v>
      </c>
      <c r="B973" s="51">
        <v>100000060266</v>
      </c>
      <c r="C973" s="49">
        <v>0</v>
      </c>
      <c r="D973" s="52" t="s">
        <v>236</v>
      </c>
      <c r="E973" s="52" t="s">
        <v>336</v>
      </c>
      <c r="F973" s="53">
        <v>11950</v>
      </c>
      <c r="G973" s="53">
        <v>-11949</v>
      </c>
      <c r="H973" s="53">
        <v>1</v>
      </c>
    </row>
    <row r="974" spans="1:8" x14ac:dyDescent="0.7">
      <c r="A974" s="52">
        <v>44</v>
      </c>
      <c r="B974" s="51">
        <v>100000060267</v>
      </c>
      <c r="C974" s="49">
        <v>0</v>
      </c>
      <c r="D974" s="52" t="s">
        <v>236</v>
      </c>
      <c r="E974" s="52" t="s">
        <v>336</v>
      </c>
      <c r="F974" s="53">
        <v>11950</v>
      </c>
      <c r="G974" s="53">
        <v>-11949</v>
      </c>
      <c r="H974" s="53">
        <v>1</v>
      </c>
    </row>
    <row r="975" spans="1:8" x14ac:dyDescent="0.7">
      <c r="A975" s="52">
        <v>45</v>
      </c>
      <c r="B975" s="51">
        <v>100000060268</v>
      </c>
      <c r="C975" s="49">
        <v>0</v>
      </c>
      <c r="D975" s="52" t="s">
        <v>236</v>
      </c>
      <c r="E975" s="52" t="s">
        <v>336</v>
      </c>
      <c r="F975" s="53">
        <v>11950</v>
      </c>
      <c r="G975" s="53">
        <v>-11949</v>
      </c>
      <c r="H975" s="53">
        <v>1</v>
      </c>
    </row>
    <row r="976" spans="1:8" x14ac:dyDescent="0.7">
      <c r="A976" s="52">
        <v>46</v>
      </c>
      <c r="B976" s="51">
        <v>100000060269</v>
      </c>
      <c r="C976" s="49">
        <v>0</v>
      </c>
      <c r="D976" s="52" t="s">
        <v>236</v>
      </c>
      <c r="E976" s="52" t="s">
        <v>336</v>
      </c>
      <c r="F976" s="53">
        <v>11950</v>
      </c>
      <c r="G976" s="53">
        <v>-11949</v>
      </c>
      <c r="H976" s="53">
        <v>1</v>
      </c>
    </row>
    <row r="977" spans="1:8" x14ac:dyDescent="0.7">
      <c r="A977" s="52">
        <v>47</v>
      </c>
      <c r="B977" s="51">
        <v>100000060270</v>
      </c>
      <c r="C977" s="49">
        <v>0</v>
      </c>
      <c r="D977" s="52" t="s">
        <v>236</v>
      </c>
      <c r="E977" s="52" t="s">
        <v>336</v>
      </c>
      <c r="F977" s="53">
        <v>11950</v>
      </c>
      <c r="G977" s="53">
        <v>-11949</v>
      </c>
      <c r="H977" s="53">
        <v>1</v>
      </c>
    </row>
    <row r="978" spans="1:8" x14ac:dyDescent="0.7">
      <c r="A978" s="52">
        <v>48</v>
      </c>
      <c r="B978" s="51">
        <v>100000060271</v>
      </c>
      <c r="C978" s="49">
        <v>0</v>
      </c>
      <c r="D978" s="52" t="s">
        <v>236</v>
      </c>
      <c r="E978" s="52" t="s">
        <v>336</v>
      </c>
      <c r="F978" s="53">
        <v>11950</v>
      </c>
      <c r="G978" s="53">
        <v>-11949</v>
      </c>
      <c r="H978" s="53">
        <v>1</v>
      </c>
    </row>
    <row r="979" spans="1:8" x14ac:dyDescent="0.7">
      <c r="A979" s="52">
        <v>49</v>
      </c>
      <c r="B979" s="51">
        <v>100000060272</v>
      </c>
      <c r="C979" s="49">
        <v>0</v>
      </c>
      <c r="D979" s="52" t="s">
        <v>236</v>
      </c>
      <c r="E979" s="52" t="s">
        <v>336</v>
      </c>
      <c r="F979" s="53">
        <v>11950</v>
      </c>
      <c r="G979" s="53">
        <v>-11949</v>
      </c>
      <c r="H979" s="53">
        <v>1</v>
      </c>
    </row>
    <row r="980" spans="1:8" x14ac:dyDescent="0.7">
      <c r="A980" s="52">
        <v>50</v>
      </c>
      <c r="B980" s="51">
        <v>100000060273</v>
      </c>
      <c r="C980" s="49">
        <v>0</v>
      </c>
      <c r="D980" s="52" t="s">
        <v>236</v>
      </c>
      <c r="E980" s="52" t="s">
        <v>336</v>
      </c>
      <c r="F980" s="53">
        <v>11950</v>
      </c>
      <c r="G980" s="53">
        <v>-11949</v>
      </c>
      <c r="H980" s="53">
        <v>1</v>
      </c>
    </row>
    <row r="981" spans="1:8" x14ac:dyDescent="0.7">
      <c r="A981" s="52">
        <v>51</v>
      </c>
      <c r="B981" s="51">
        <v>100000060274</v>
      </c>
      <c r="C981" s="49">
        <v>0</v>
      </c>
      <c r="D981" s="52" t="s">
        <v>236</v>
      </c>
      <c r="E981" s="52" t="s">
        <v>336</v>
      </c>
      <c r="F981" s="53">
        <v>11950</v>
      </c>
      <c r="G981" s="53">
        <v>-11949</v>
      </c>
      <c r="H981" s="53">
        <v>1</v>
      </c>
    </row>
    <row r="982" spans="1:8" x14ac:dyDescent="0.7">
      <c r="A982" s="52">
        <v>52</v>
      </c>
      <c r="B982" s="51">
        <v>100000060275</v>
      </c>
      <c r="C982" s="49">
        <v>0</v>
      </c>
      <c r="D982" s="52" t="s">
        <v>236</v>
      </c>
      <c r="E982" s="52" t="s">
        <v>336</v>
      </c>
      <c r="F982" s="53">
        <v>11950</v>
      </c>
      <c r="G982" s="53">
        <v>-11949</v>
      </c>
      <c r="H982" s="53">
        <v>1</v>
      </c>
    </row>
    <row r="983" spans="1:8" x14ac:dyDescent="0.7">
      <c r="A983" s="52">
        <v>53</v>
      </c>
      <c r="B983" s="51">
        <v>100000060276</v>
      </c>
      <c r="C983" s="49">
        <v>0</v>
      </c>
      <c r="D983" s="52" t="s">
        <v>236</v>
      </c>
      <c r="E983" s="52" t="s">
        <v>336</v>
      </c>
      <c r="F983" s="53">
        <v>11950</v>
      </c>
      <c r="G983" s="53">
        <v>-11949</v>
      </c>
      <c r="H983" s="53">
        <v>1</v>
      </c>
    </row>
    <row r="984" spans="1:8" x14ac:dyDescent="0.7">
      <c r="A984" s="52">
        <v>54</v>
      </c>
      <c r="B984" s="51">
        <v>100000060277</v>
      </c>
      <c r="C984" s="49">
        <v>0</v>
      </c>
      <c r="D984" s="52" t="s">
        <v>236</v>
      </c>
      <c r="E984" s="52" t="s">
        <v>336</v>
      </c>
      <c r="F984" s="53">
        <v>11950</v>
      </c>
      <c r="G984" s="53">
        <v>-11949</v>
      </c>
      <c r="H984" s="53">
        <v>1</v>
      </c>
    </row>
    <row r="985" spans="1:8" x14ac:dyDescent="0.7">
      <c r="A985" s="52">
        <v>55</v>
      </c>
      <c r="B985" s="51">
        <v>100000060278</v>
      </c>
      <c r="C985" s="49">
        <v>0</v>
      </c>
      <c r="D985" s="52" t="s">
        <v>236</v>
      </c>
      <c r="E985" s="52" t="s">
        <v>336</v>
      </c>
      <c r="F985" s="53">
        <v>11950</v>
      </c>
      <c r="G985" s="53">
        <v>-11949</v>
      </c>
      <c r="H985" s="53">
        <v>1</v>
      </c>
    </row>
    <row r="986" spans="1:8" x14ac:dyDescent="0.7">
      <c r="A986" s="52">
        <v>56</v>
      </c>
      <c r="B986" s="51">
        <v>100000060279</v>
      </c>
      <c r="C986" s="49">
        <v>0</v>
      </c>
      <c r="D986" s="52" t="s">
        <v>236</v>
      </c>
      <c r="E986" s="52" t="s">
        <v>336</v>
      </c>
      <c r="F986" s="53">
        <v>11950</v>
      </c>
      <c r="G986" s="53">
        <v>-11949</v>
      </c>
      <c r="H986" s="53">
        <v>1</v>
      </c>
    </row>
    <row r="987" spans="1:8" x14ac:dyDescent="0.7">
      <c r="A987" s="52">
        <v>57</v>
      </c>
      <c r="B987" s="51">
        <v>100000060280</v>
      </c>
      <c r="C987" s="49">
        <v>0</v>
      </c>
      <c r="D987" s="52" t="s">
        <v>236</v>
      </c>
      <c r="E987" s="52" t="s">
        <v>336</v>
      </c>
      <c r="F987" s="53">
        <v>11950</v>
      </c>
      <c r="G987" s="53">
        <v>-11949</v>
      </c>
      <c r="H987" s="53">
        <v>1</v>
      </c>
    </row>
    <row r="988" spans="1:8" x14ac:dyDescent="0.7">
      <c r="A988" s="52">
        <v>58</v>
      </c>
      <c r="B988" s="51">
        <v>100000060281</v>
      </c>
      <c r="C988" s="49">
        <v>0</v>
      </c>
      <c r="D988" s="52" t="s">
        <v>236</v>
      </c>
      <c r="E988" s="52" t="s">
        <v>336</v>
      </c>
      <c r="F988" s="53">
        <v>11950</v>
      </c>
      <c r="G988" s="53">
        <v>-11949</v>
      </c>
      <c r="H988" s="53">
        <v>1</v>
      </c>
    </row>
    <row r="989" spans="1:8" x14ac:dyDescent="0.7">
      <c r="A989" s="52">
        <v>59</v>
      </c>
      <c r="B989" s="51">
        <v>100000060282</v>
      </c>
      <c r="C989" s="49">
        <v>0</v>
      </c>
      <c r="D989" s="52" t="s">
        <v>236</v>
      </c>
      <c r="E989" s="52" t="s">
        <v>336</v>
      </c>
      <c r="F989" s="53">
        <v>11950</v>
      </c>
      <c r="G989" s="53">
        <v>-11949</v>
      </c>
      <c r="H989" s="53">
        <v>1</v>
      </c>
    </row>
    <row r="990" spans="1:8" x14ac:dyDescent="0.7">
      <c r="A990" s="52">
        <v>60</v>
      </c>
      <c r="B990" s="51">
        <v>100000060283</v>
      </c>
      <c r="C990" s="49">
        <v>0</v>
      </c>
      <c r="D990" s="52" t="s">
        <v>236</v>
      </c>
      <c r="E990" s="52" t="s">
        <v>336</v>
      </c>
      <c r="F990" s="53">
        <v>11950</v>
      </c>
      <c r="G990" s="53">
        <v>-11949</v>
      </c>
      <c r="H990" s="53">
        <v>1</v>
      </c>
    </row>
    <row r="991" spans="1:8" x14ac:dyDescent="0.7">
      <c r="A991" s="52">
        <v>61</v>
      </c>
      <c r="B991" s="51">
        <v>100000060284</v>
      </c>
      <c r="C991" s="49">
        <v>0</v>
      </c>
      <c r="D991" s="52" t="s">
        <v>236</v>
      </c>
      <c r="E991" s="52" t="s">
        <v>336</v>
      </c>
      <c r="F991" s="53">
        <v>11950</v>
      </c>
      <c r="G991" s="53">
        <v>-11949</v>
      </c>
      <c r="H991" s="53">
        <v>1</v>
      </c>
    </row>
    <row r="992" spans="1:8" x14ac:dyDescent="0.7">
      <c r="A992" s="52">
        <v>62</v>
      </c>
      <c r="B992" s="51">
        <v>100000060285</v>
      </c>
      <c r="C992" s="49">
        <v>0</v>
      </c>
      <c r="D992" s="52" t="s">
        <v>236</v>
      </c>
      <c r="E992" s="52" t="s">
        <v>336</v>
      </c>
      <c r="F992" s="53">
        <v>11950</v>
      </c>
      <c r="G992" s="53">
        <v>-11949</v>
      </c>
      <c r="H992" s="53">
        <v>1</v>
      </c>
    </row>
    <row r="993" spans="1:8" x14ac:dyDescent="0.7">
      <c r="A993" s="52">
        <v>63</v>
      </c>
      <c r="B993" s="51">
        <v>100000060286</v>
      </c>
      <c r="C993" s="49">
        <v>0</v>
      </c>
      <c r="D993" s="52" t="s">
        <v>236</v>
      </c>
      <c r="E993" s="52" t="s">
        <v>336</v>
      </c>
      <c r="F993" s="53">
        <v>11950</v>
      </c>
      <c r="G993" s="53">
        <v>-11949</v>
      </c>
      <c r="H993" s="53">
        <v>1</v>
      </c>
    </row>
    <row r="994" spans="1:8" x14ac:dyDescent="0.7">
      <c r="A994" s="52">
        <v>64</v>
      </c>
      <c r="B994" s="51">
        <v>100000060287</v>
      </c>
      <c r="C994" s="49">
        <v>0</v>
      </c>
      <c r="D994" s="52" t="s">
        <v>236</v>
      </c>
      <c r="E994" s="52" t="s">
        <v>336</v>
      </c>
      <c r="F994" s="53">
        <v>11950</v>
      </c>
      <c r="G994" s="53">
        <v>-11949</v>
      </c>
      <c r="H994" s="53">
        <v>1</v>
      </c>
    </row>
    <row r="995" spans="1:8" x14ac:dyDescent="0.7">
      <c r="A995" s="52">
        <v>65</v>
      </c>
      <c r="B995" s="51">
        <v>100000060288</v>
      </c>
      <c r="C995" s="49">
        <v>0</v>
      </c>
      <c r="D995" s="52" t="s">
        <v>236</v>
      </c>
      <c r="E995" s="52" t="s">
        <v>336</v>
      </c>
      <c r="F995" s="53">
        <v>11950</v>
      </c>
      <c r="G995" s="53">
        <v>-11949</v>
      </c>
      <c r="H995" s="53">
        <v>1</v>
      </c>
    </row>
    <row r="996" spans="1:8" x14ac:dyDescent="0.7">
      <c r="A996" s="52">
        <v>66</v>
      </c>
      <c r="B996" s="51">
        <v>100000060289</v>
      </c>
      <c r="C996" s="49">
        <v>0</v>
      </c>
      <c r="D996" s="52" t="s">
        <v>236</v>
      </c>
      <c r="E996" s="52" t="s">
        <v>336</v>
      </c>
      <c r="F996" s="53">
        <v>11950</v>
      </c>
      <c r="G996" s="53">
        <v>-11949</v>
      </c>
      <c r="H996" s="53">
        <v>1</v>
      </c>
    </row>
    <row r="997" spans="1:8" x14ac:dyDescent="0.7">
      <c r="A997" s="52">
        <v>67</v>
      </c>
      <c r="B997" s="51">
        <v>100000060290</v>
      </c>
      <c r="C997" s="49">
        <v>0</v>
      </c>
      <c r="D997" s="52" t="s">
        <v>236</v>
      </c>
      <c r="E997" s="52" t="s">
        <v>336</v>
      </c>
      <c r="F997" s="53">
        <v>11950</v>
      </c>
      <c r="G997" s="53">
        <v>-11949</v>
      </c>
      <c r="H997" s="53">
        <v>1</v>
      </c>
    </row>
    <row r="998" spans="1:8" x14ac:dyDescent="0.7">
      <c r="A998" s="52">
        <v>68</v>
      </c>
      <c r="B998" s="51">
        <v>100000060291</v>
      </c>
      <c r="C998" s="49">
        <v>0</v>
      </c>
      <c r="D998" s="52" t="s">
        <v>236</v>
      </c>
      <c r="E998" s="52" t="s">
        <v>336</v>
      </c>
      <c r="F998" s="53">
        <v>11950</v>
      </c>
      <c r="G998" s="53">
        <v>-11949</v>
      </c>
      <c r="H998" s="53">
        <v>1</v>
      </c>
    </row>
    <row r="999" spans="1:8" x14ac:dyDescent="0.7">
      <c r="A999" s="52">
        <v>69</v>
      </c>
      <c r="B999" s="51">
        <v>100000060292</v>
      </c>
      <c r="C999" s="49">
        <v>0</v>
      </c>
      <c r="D999" s="52" t="s">
        <v>236</v>
      </c>
      <c r="E999" s="52" t="s">
        <v>336</v>
      </c>
      <c r="F999" s="53">
        <v>11950</v>
      </c>
      <c r="G999" s="53">
        <v>-11949</v>
      </c>
      <c r="H999" s="53">
        <v>1</v>
      </c>
    </row>
    <row r="1000" spans="1:8" x14ac:dyDescent="0.7">
      <c r="A1000" s="52">
        <v>70</v>
      </c>
      <c r="B1000" s="51">
        <v>100000060293</v>
      </c>
      <c r="C1000" s="49">
        <v>0</v>
      </c>
      <c r="D1000" s="52" t="s">
        <v>236</v>
      </c>
      <c r="E1000" s="52" t="s">
        <v>336</v>
      </c>
      <c r="F1000" s="53">
        <v>11950</v>
      </c>
      <c r="G1000" s="53">
        <v>-11949</v>
      </c>
      <c r="H1000" s="53">
        <v>1</v>
      </c>
    </row>
    <row r="1001" spans="1:8" x14ac:dyDescent="0.7">
      <c r="A1001" s="52">
        <v>71</v>
      </c>
      <c r="B1001" s="51">
        <v>100000060294</v>
      </c>
      <c r="C1001" s="49">
        <v>0</v>
      </c>
      <c r="D1001" s="52" t="s">
        <v>236</v>
      </c>
      <c r="E1001" s="52" t="s">
        <v>336</v>
      </c>
      <c r="F1001" s="53">
        <v>11950</v>
      </c>
      <c r="G1001" s="53">
        <v>-11949</v>
      </c>
      <c r="H1001" s="53">
        <v>1</v>
      </c>
    </row>
    <row r="1002" spans="1:8" x14ac:dyDescent="0.7">
      <c r="A1002" s="52">
        <v>72</v>
      </c>
      <c r="B1002" s="51">
        <v>100000060295</v>
      </c>
      <c r="C1002" s="49">
        <v>0</v>
      </c>
      <c r="D1002" s="52" t="s">
        <v>236</v>
      </c>
      <c r="E1002" s="52" t="s">
        <v>336</v>
      </c>
      <c r="F1002" s="53">
        <v>11950</v>
      </c>
      <c r="G1002" s="53">
        <v>-11949</v>
      </c>
      <c r="H1002" s="53">
        <v>1</v>
      </c>
    </row>
    <row r="1003" spans="1:8" x14ac:dyDescent="0.7">
      <c r="A1003" s="52">
        <v>73</v>
      </c>
      <c r="B1003" s="51">
        <v>100000060296</v>
      </c>
      <c r="C1003" s="49">
        <v>0</v>
      </c>
      <c r="D1003" s="52" t="s">
        <v>236</v>
      </c>
      <c r="E1003" s="52" t="s">
        <v>336</v>
      </c>
      <c r="F1003" s="53">
        <v>11950</v>
      </c>
      <c r="G1003" s="53">
        <v>-11949</v>
      </c>
      <c r="H1003" s="53">
        <v>1</v>
      </c>
    </row>
    <row r="1004" spans="1:8" x14ac:dyDescent="0.7">
      <c r="A1004" s="52">
        <v>74</v>
      </c>
      <c r="B1004" s="51">
        <v>100000060297</v>
      </c>
      <c r="C1004" s="49">
        <v>0</v>
      </c>
      <c r="D1004" s="52" t="s">
        <v>236</v>
      </c>
      <c r="E1004" s="52" t="s">
        <v>336</v>
      </c>
      <c r="F1004" s="53">
        <v>11950</v>
      </c>
      <c r="G1004" s="53">
        <v>-11949</v>
      </c>
      <c r="H1004" s="53">
        <v>1</v>
      </c>
    </row>
    <row r="1005" spans="1:8" x14ac:dyDescent="0.7">
      <c r="A1005" s="52">
        <v>75</v>
      </c>
      <c r="B1005" s="51">
        <v>100000060298</v>
      </c>
      <c r="C1005" s="49">
        <v>0</v>
      </c>
      <c r="D1005" s="52" t="s">
        <v>236</v>
      </c>
      <c r="E1005" s="52" t="s">
        <v>336</v>
      </c>
      <c r="F1005" s="53">
        <v>11950</v>
      </c>
      <c r="G1005" s="53">
        <v>-11949</v>
      </c>
      <c r="H1005" s="53">
        <v>1</v>
      </c>
    </row>
    <row r="1006" spans="1:8" x14ac:dyDescent="0.7">
      <c r="A1006" s="52">
        <v>76</v>
      </c>
      <c r="B1006" s="51">
        <v>100000060299</v>
      </c>
      <c r="C1006" s="49">
        <v>0</v>
      </c>
      <c r="D1006" s="52" t="s">
        <v>236</v>
      </c>
      <c r="E1006" s="52" t="s">
        <v>336</v>
      </c>
      <c r="F1006" s="53">
        <v>11950</v>
      </c>
      <c r="G1006" s="53">
        <v>-11949</v>
      </c>
      <c r="H1006" s="53">
        <v>1</v>
      </c>
    </row>
    <row r="1007" spans="1:8" x14ac:dyDescent="0.7">
      <c r="A1007" s="52">
        <v>77</v>
      </c>
      <c r="B1007" s="51">
        <v>100000060300</v>
      </c>
      <c r="C1007" s="49">
        <v>0</v>
      </c>
      <c r="D1007" s="52" t="s">
        <v>236</v>
      </c>
      <c r="E1007" s="52" t="s">
        <v>336</v>
      </c>
      <c r="F1007" s="53">
        <v>11950</v>
      </c>
      <c r="G1007" s="53">
        <v>-11949</v>
      </c>
      <c r="H1007" s="53">
        <v>1</v>
      </c>
    </row>
    <row r="1008" spans="1:8" x14ac:dyDescent="0.7">
      <c r="A1008" s="52">
        <v>78</v>
      </c>
      <c r="B1008" s="51">
        <v>100000060301</v>
      </c>
      <c r="C1008" s="49">
        <v>0</v>
      </c>
      <c r="D1008" s="52" t="s">
        <v>236</v>
      </c>
      <c r="E1008" s="52" t="s">
        <v>336</v>
      </c>
      <c r="F1008" s="53">
        <v>11950</v>
      </c>
      <c r="G1008" s="53">
        <v>-11949</v>
      </c>
      <c r="H1008" s="53">
        <v>1</v>
      </c>
    </row>
    <row r="1009" spans="1:8" x14ac:dyDescent="0.7">
      <c r="A1009" s="52">
        <v>79</v>
      </c>
      <c r="B1009" s="51">
        <v>100000060302</v>
      </c>
      <c r="C1009" s="49">
        <v>0</v>
      </c>
      <c r="D1009" s="52" t="s">
        <v>236</v>
      </c>
      <c r="E1009" s="52" t="s">
        <v>336</v>
      </c>
      <c r="F1009" s="53">
        <v>11950</v>
      </c>
      <c r="G1009" s="53">
        <v>-11949</v>
      </c>
      <c r="H1009" s="53">
        <v>1</v>
      </c>
    </row>
    <row r="1010" spans="1:8" x14ac:dyDescent="0.7">
      <c r="A1010" s="52">
        <v>80</v>
      </c>
      <c r="B1010" s="51">
        <v>100000060303</v>
      </c>
      <c r="C1010" s="49">
        <v>0</v>
      </c>
      <c r="D1010" s="52" t="s">
        <v>236</v>
      </c>
      <c r="E1010" s="52" t="s">
        <v>336</v>
      </c>
      <c r="F1010" s="53">
        <v>11950</v>
      </c>
      <c r="G1010" s="53">
        <v>-11949</v>
      </c>
      <c r="H1010" s="53">
        <v>1</v>
      </c>
    </row>
    <row r="1011" spans="1:8" x14ac:dyDescent="0.7">
      <c r="A1011" s="52">
        <v>81</v>
      </c>
      <c r="B1011" s="51">
        <v>100000060304</v>
      </c>
      <c r="C1011" s="49">
        <v>0</v>
      </c>
      <c r="D1011" s="52" t="s">
        <v>236</v>
      </c>
      <c r="E1011" s="52" t="s">
        <v>336</v>
      </c>
      <c r="F1011" s="53">
        <v>11950</v>
      </c>
      <c r="G1011" s="53">
        <v>-11949</v>
      </c>
      <c r="H1011" s="53">
        <v>1</v>
      </c>
    </row>
    <row r="1012" spans="1:8" x14ac:dyDescent="0.7">
      <c r="A1012" s="52">
        <v>82</v>
      </c>
      <c r="B1012" s="51">
        <v>100000060305</v>
      </c>
      <c r="C1012" s="49">
        <v>0</v>
      </c>
      <c r="D1012" s="52" t="s">
        <v>236</v>
      </c>
      <c r="E1012" s="52" t="s">
        <v>336</v>
      </c>
      <c r="F1012" s="53">
        <v>11950</v>
      </c>
      <c r="G1012" s="53">
        <v>-11949</v>
      </c>
      <c r="H1012" s="53">
        <v>1</v>
      </c>
    </row>
    <row r="1013" spans="1:8" x14ac:dyDescent="0.7">
      <c r="A1013" s="52">
        <v>83</v>
      </c>
      <c r="B1013" s="51">
        <v>100000060306</v>
      </c>
      <c r="C1013" s="49">
        <v>0</v>
      </c>
      <c r="D1013" s="52" t="s">
        <v>236</v>
      </c>
      <c r="E1013" s="52" t="s">
        <v>336</v>
      </c>
      <c r="F1013" s="53">
        <v>11950</v>
      </c>
      <c r="G1013" s="53">
        <v>-11949</v>
      </c>
      <c r="H1013" s="53">
        <v>1</v>
      </c>
    </row>
    <row r="1014" spans="1:8" x14ac:dyDescent="0.7">
      <c r="A1014" s="52">
        <v>84</v>
      </c>
      <c r="B1014" s="51">
        <v>100000060307</v>
      </c>
      <c r="C1014" s="49">
        <v>0</v>
      </c>
      <c r="D1014" s="52" t="s">
        <v>236</v>
      </c>
      <c r="E1014" s="52" t="s">
        <v>336</v>
      </c>
      <c r="F1014" s="53">
        <v>11950</v>
      </c>
      <c r="G1014" s="53">
        <v>-11949</v>
      </c>
      <c r="H1014" s="53">
        <v>1</v>
      </c>
    </row>
    <row r="1015" spans="1:8" x14ac:dyDescent="0.7">
      <c r="A1015" s="52">
        <v>85</v>
      </c>
      <c r="B1015" s="51">
        <v>100000060308</v>
      </c>
      <c r="C1015" s="49">
        <v>0</v>
      </c>
      <c r="D1015" s="52" t="s">
        <v>236</v>
      </c>
      <c r="E1015" s="52" t="s">
        <v>336</v>
      </c>
      <c r="F1015" s="53">
        <v>11950</v>
      </c>
      <c r="G1015" s="53">
        <v>-11949</v>
      </c>
      <c r="H1015" s="53">
        <v>1</v>
      </c>
    </row>
    <row r="1016" spans="1:8" x14ac:dyDescent="0.7">
      <c r="A1016" s="52">
        <v>86</v>
      </c>
      <c r="B1016" s="51">
        <v>100000060309</v>
      </c>
      <c r="C1016" s="49">
        <v>0</v>
      </c>
      <c r="D1016" s="52" t="s">
        <v>236</v>
      </c>
      <c r="E1016" s="52" t="s">
        <v>336</v>
      </c>
      <c r="F1016" s="53">
        <v>11950</v>
      </c>
      <c r="G1016" s="53">
        <v>-11949</v>
      </c>
      <c r="H1016" s="53">
        <v>1</v>
      </c>
    </row>
    <row r="1017" spans="1:8" x14ac:dyDescent="0.7">
      <c r="A1017" s="52">
        <v>87</v>
      </c>
      <c r="B1017" s="51">
        <v>100000060322</v>
      </c>
      <c r="C1017" s="49">
        <v>0</v>
      </c>
      <c r="D1017" s="52" t="s">
        <v>236</v>
      </c>
      <c r="E1017" s="52" t="s">
        <v>337</v>
      </c>
      <c r="F1017" s="53">
        <v>24855</v>
      </c>
      <c r="G1017" s="53">
        <v>-24854</v>
      </c>
      <c r="H1017" s="53">
        <v>1</v>
      </c>
    </row>
    <row r="1018" spans="1:8" x14ac:dyDescent="0.7">
      <c r="A1018" s="52">
        <v>88</v>
      </c>
      <c r="B1018" s="51">
        <v>100000060323</v>
      </c>
      <c r="C1018" s="49">
        <v>0</v>
      </c>
      <c r="D1018" s="52" t="s">
        <v>236</v>
      </c>
      <c r="E1018" s="52" t="s">
        <v>337</v>
      </c>
      <c r="F1018" s="53">
        <v>24855</v>
      </c>
      <c r="G1018" s="53">
        <v>-24854</v>
      </c>
      <c r="H1018" s="53">
        <v>1</v>
      </c>
    </row>
    <row r="1019" spans="1:8" x14ac:dyDescent="0.7">
      <c r="A1019" s="52">
        <v>89</v>
      </c>
      <c r="B1019" s="51">
        <v>100000060324</v>
      </c>
      <c r="C1019" s="49">
        <v>0</v>
      </c>
      <c r="D1019" s="52" t="s">
        <v>236</v>
      </c>
      <c r="E1019" s="52" t="s">
        <v>337</v>
      </c>
      <c r="F1019" s="53">
        <v>24855</v>
      </c>
      <c r="G1019" s="53">
        <v>-24854</v>
      </c>
      <c r="H1019" s="53">
        <v>1</v>
      </c>
    </row>
    <row r="1020" spans="1:8" x14ac:dyDescent="0.7">
      <c r="A1020" s="52">
        <v>90</v>
      </c>
      <c r="B1020" s="51">
        <v>100000060325</v>
      </c>
      <c r="C1020" s="49">
        <v>0</v>
      </c>
      <c r="D1020" s="52" t="s">
        <v>236</v>
      </c>
      <c r="E1020" s="52" t="s">
        <v>337</v>
      </c>
      <c r="F1020" s="53">
        <v>24855</v>
      </c>
      <c r="G1020" s="53">
        <v>-24854</v>
      </c>
      <c r="H1020" s="53">
        <v>1</v>
      </c>
    </row>
    <row r="1021" spans="1:8" x14ac:dyDescent="0.7">
      <c r="A1021" s="52">
        <v>91</v>
      </c>
      <c r="B1021" s="51">
        <v>100000060326</v>
      </c>
      <c r="C1021" s="49">
        <v>0</v>
      </c>
      <c r="D1021" s="52" t="s">
        <v>236</v>
      </c>
      <c r="E1021" s="52" t="s">
        <v>337</v>
      </c>
      <c r="F1021" s="53">
        <v>24855</v>
      </c>
      <c r="G1021" s="53">
        <v>-24854</v>
      </c>
      <c r="H1021" s="53">
        <v>1</v>
      </c>
    </row>
    <row r="1022" spans="1:8" x14ac:dyDescent="0.7">
      <c r="A1022" s="52">
        <v>92</v>
      </c>
      <c r="B1022" s="51">
        <v>100000060327</v>
      </c>
      <c r="C1022" s="49">
        <v>0</v>
      </c>
      <c r="D1022" s="52" t="s">
        <v>236</v>
      </c>
      <c r="E1022" s="52" t="s">
        <v>337</v>
      </c>
      <c r="F1022" s="53">
        <v>24855</v>
      </c>
      <c r="G1022" s="53">
        <v>-24854</v>
      </c>
      <c r="H1022" s="53">
        <v>1</v>
      </c>
    </row>
    <row r="1023" spans="1:8" x14ac:dyDescent="0.7">
      <c r="A1023" s="52">
        <v>93</v>
      </c>
      <c r="B1023" s="51">
        <v>100000060328</v>
      </c>
      <c r="C1023" s="49">
        <v>0</v>
      </c>
      <c r="D1023" s="52" t="s">
        <v>236</v>
      </c>
      <c r="E1023" s="52" t="s">
        <v>337</v>
      </c>
      <c r="F1023" s="53">
        <v>24855</v>
      </c>
      <c r="G1023" s="53">
        <v>-24854</v>
      </c>
      <c r="H1023" s="53">
        <v>1</v>
      </c>
    </row>
    <row r="1024" spans="1:8" x14ac:dyDescent="0.7">
      <c r="A1024" s="52">
        <v>94</v>
      </c>
      <c r="B1024" s="51">
        <v>100000073132</v>
      </c>
      <c r="C1024" s="49">
        <v>0</v>
      </c>
      <c r="D1024" s="52" t="s">
        <v>338</v>
      </c>
      <c r="E1024" s="52" t="s">
        <v>339</v>
      </c>
      <c r="F1024" s="53">
        <v>15000</v>
      </c>
      <c r="G1024" s="53">
        <v>-14999</v>
      </c>
      <c r="H1024" s="53">
        <v>1</v>
      </c>
    </row>
    <row r="1025" spans="1:8" x14ac:dyDescent="0.7">
      <c r="A1025" s="52">
        <v>95</v>
      </c>
      <c r="B1025" s="51">
        <v>100000073133</v>
      </c>
      <c r="C1025" s="49">
        <v>0</v>
      </c>
      <c r="D1025" s="52" t="s">
        <v>338</v>
      </c>
      <c r="E1025" s="52" t="s">
        <v>339</v>
      </c>
      <c r="F1025" s="53">
        <v>15000</v>
      </c>
      <c r="G1025" s="53">
        <v>-14999</v>
      </c>
      <c r="H1025" s="53">
        <v>1</v>
      </c>
    </row>
    <row r="1026" spans="1:8" x14ac:dyDescent="0.7">
      <c r="A1026" s="52">
        <v>96</v>
      </c>
      <c r="B1026" s="51">
        <v>100000073134</v>
      </c>
      <c r="C1026" s="49">
        <v>0</v>
      </c>
      <c r="D1026" s="52" t="s">
        <v>338</v>
      </c>
      <c r="E1026" s="52" t="s">
        <v>99</v>
      </c>
      <c r="F1026" s="53">
        <v>17976</v>
      </c>
      <c r="G1026" s="53">
        <v>-17975</v>
      </c>
      <c r="H1026" s="53">
        <v>1</v>
      </c>
    </row>
    <row r="1027" spans="1:8" x14ac:dyDescent="0.7">
      <c r="A1027" s="52">
        <v>97</v>
      </c>
      <c r="B1027" s="51">
        <v>100000073135</v>
      </c>
      <c r="C1027" s="49">
        <v>0</v>
      </c>
      <c r="D1027" s="52" t="s">
        <v>338</v>
      </c>
      <c r="E1027" s="52" t="s">
        <v>99</v>
      </c>
      <c r="F1027" s="53">
        <v>17976</v>
      </c>
      <c r="G1027" s="53">
        <v>-17975</v>
      </c>
      <c r="H1027" s="53">
        <v>1</v>
      </c>
    </row>
    <row r="1028" spans="1:8" x14ac:dyDescent="0.7">
      <c r="A1028" s="52">
        <v>98</v>
      </c>
      <c r="B1028" s="51">
        <v>100000073136</v>
      </c>
      <c r="C1028" s="49">
        <v>0</v>
      </c>
      <c r="D1028" s="52" t="s">
        <v>338</v>
      </c>
      <c r="E1028" s="52" t="s">
        <v>99</v>
      </c>
      <c r="F1028" s="53">
        <v>17976</v>
      </c>
      <c r="G1028" s="53">
        <v>-17975</v>
      </c>
      <c r="H1028" s="53">
        <v>1</v>
      </c>
    </row>
    <row r="1029" spans="1:8" x14ac:dyDescent="0.7">
      <c r="A1029" s="52">
        <v>99</v>
      </c>
      <c r="B1029" s="51">
        <v>100000073137</v>
      </c>
      <c r="C1029" s="49">
        <v>0</v>
      </c>
      <c r="D1029" s="52" t="s">
        <v>338</v>
      </c>
      <c r="E1029" s="52" t="s">
        <v>99</v>
      </c>
      <c r="F1029" s="53">
        <v>17976</v>
      </c>
      <c r="G1029" s="53">
        <v>-17975</v>
      </c>
      <c r="H1029" s="53">
        <v>1</v>
      </c>
    </row>
    <row r="1030" spans="1:8" x14ac:dyDescent="0.7">
      <c r="A1030" s="52">
        <v>100</v>
      </c>
      <c r="B1030" s="51">
        <v>100000073138</v>
      </c>
      <c r="C1030" s="49">
        <v>0</v>
      </c>
      <c r="D1030" s="52" t="s">
        <v>338</v>
      </c>
      <c r="E1030" s="52" t="s">
        <v>99</v>
      </c>
      <c r="F1030" s="53">
        <v>17976</v>
      </c>
      <c r="G1030" s="53">
        <v>-17975</v>
      </c>
      <c r="H1030" s="53">
        <v>1</v>
      </c>
    </row>
    <row r="1031" spans="1:8" x14ac:dyDescent="0.7">
      <c r="A1031" s="52">
        <v>101</v>
      </c>
      <c r="B1031" s="51">
        <v>100000073159</v>
      </c>
      <c r="C1031" s="49">
        <v>0</v>
      </c>
      <c r="D1031" s="52" t="s">
        <v>338</v>
      </c>
      <c r="E1031" s="52" t="s">
        <v>340</v>
      </c>
      <c r="F1031" s="53">
        <v>13375</v>
      </c>
      <c r="G1031" s="53">
        <v>-13374</v>
      </c>
      <c r="H1031" s="53">
        <v>1</v>
      </c>
    </row>
    <row r="1032" spans="1:8" x14ac:dyDescent="0.7">
      <c r="A1032" s="52">
        <v>102</v>
      </c>
      <c r="B1032" s="51">
        <v>100000073160</v>
      </c>
      <c r="C1032" s="49">
        <v>0</v>
      </c>
      <c r="D1032" s="52" t="s">
        <v>338</v>
      </c>
      <c r="E1032" s="52" t="s">
        <v>340</v>
      </c>
      <c r="F1032" s="53">
        <v>13375</v>
      </c>
      <c r="G1032" s="53">
        <v>-13374</v>
      </c>
      <c r="H1032" s="53">
        <v>1</v>
      </c>
    </row>
    <row r="1033" spans="1:8" x14ac:dyDescent="0.7">
      <c r="A1033" s="52">
        <v>103</v>
      </c>
      <c r="B1033" s="51">
        <v>100000073161</v>
      </c>
      <c r="C1033" s="49">
        <v>0</v>
      </c>
      <c r="D1033" s="52" t="s">
        <v>338</v>
      </c>
      <c r="E1033" s="52" t="s">
        <v>340</v>
      </c>
      <c r="F1033" s="53">
        <v>13375</v>
      </c>
      <c r="G1033" s="53">
        <v>-13374</v>
      </c>
      <c r="H1033" s="53">
        <v>1</v>
      </c>
    </row>
    <row r="1034" spans="1:8" x14ac:dyDescent="0.7">
      <c r="A1034" s="52">
        <v>104</v>
      </c>
      <c r="B1034" s="51">
        <v>100000073162</v>
      </c>
      <c r="C1034" s="49">
        <v>0</v>
      </c>
      <c r="D1034" s="52" t="s">
        <v>338</v>
      </c>
      <c r="E1034" s="52" t="s">
        <v>340</v>
      </c>
      <c r="F1034" s="53">
        <v>13375</v>
      </c>
      <c r="G1034" s="53">
        <v>-13374</v>
      </c>
      <c r="H1034" s="53">
        <v>1</v>
      </c>
    </row>
    <row r="1035" spans="1:8" x14ac:dyDescent="0.7">
      <c r="A1035" s="52">
        <v>105</v>
      </c>
      <c r="B1035" s="51">
        <v>100000073163</v>
      </c>
      <c r="C1035" s="49">
        <v>0</v>
      </c>
      <c r="D1035" s="52" t="s">
        <v>338</v>
      </c>
      <c r="E1035" s="52" t="s">
        <v>340</v>
      </c>
      <c r="F1035" s="53">
        <v>13375</v>
      </c>
      <c r="G1035" s="53">
        <v>-13374</v>
      </c>
      <c r="H1035" s="53">
        <v>1</v>
      </c>
    </row>
    <row r="1036" spans="1:8" x14ac:dyDescent="0.7">
      <c r="A1036" s="52">
        <v>106</v>
      </c>
      <c r="B1036" s="51">
        <v>100000073164</v>
      </c>
      <c r="C1036" s="49">
        <v>0</v>
      </c>
      <c r="D1036" s="52" t="s">
        <v>338</v>
      </c>
      <c r="E1036" s="52" t="s">
        <v>340</v>
      </c>
      <c r="F1036" s="53">
        <v>13375</v>
      </c>
      <c r="G1036" s="53">
        <v>-13374</v>
      </c>
      <c r="H1036" s="53">
        <v>1</v>
      </c>
    </row>
    <row r="1037" spans="1:8" x14ac:dyDescent="0.7">
      <c r="A1037" s="52">
        <v>107</v>
      </c>
      <c r="B1037" s="51">
        <v>100000080164</v>
      </c>
      <c r="C1037" s="49">
        <v>0</v>
      </c>
      <c r="D1037" s="52" t="s">
        <v>341</v>
      </c>
      <c r="E1037" s="52" t="s">
        <v>342</v>
      </c>
      <c r="F1037" s="53">
        <v>149800</v>
      </c>
      <c r="G1037" s="53">
        <v>-149799</v>
      </c>
      <c r="H1037" s="53">
        <v>1</v>
      </c>
    </row>
    <row r="1038" spans="1:8" x14ac:dyDescent="0.7">
      <c r="A1038" s="52">
        <v>108</v>
      </c>
      <c r="B1038" s="51">
        <v>100000080169</v>
      </c>
      <c r="C1038" s="49">
        <v>0</v>
      </c>
      <c r="D1038" s="52" t="s">
        <v>341</v>
      </c>
      <c r="E1038" s="52" t="s">
        <v>343</v>
      </c>
      <c r="F1038" s="53">
        <v>176550</v>
      </c>
      <c r="G1038" s="53">
        <v>-176549</v>
      </c>
      <c r="H1038" s="53">
        <v>1</v>
      </c>
    </row>
    <row r="1039" spans="1:8" x14ac:dyDescent="0.7">
      <c r="A1039" s="52">
        <v>109</v>
      </c>
      <c r="B1039" s="51">
        <v>100000080184</v>
      </c>
      <c r="C1039" s="49">
        <v>0</v>
      </c>
      <c r="D1039" s="52" t="s">
        <v>341</v>
      </c>
      <c r="E1039" s="52" t="s">
        <v>344</v>
      </c>
      <c r="F1039" s="53">
        <v>331700</v>
      </c>
      <c r="G1039" s="53">
        <v>-331699</v>
      </c>
      <c r="H1039" s="53">
        <v>1</v>
      </c>
    </row>
    <row r="1040" spans="1:8" x14ac:dyDescent="0.7">
      <c r="A1040" s="52">
        <v>110</v>
      </c>
      <c r="B1040" s="51">
        <v>100000087512</v>
      </c>
      <c r="C1040" s="49">
        <v>0</v>
      </c>
      <c r="D1040" s="52" t="s">
        <v>345</v>
      </c>
      <c r="E1040" s="52" t="s">
        <v>346</v>
      </c>
      <c r="F1040" s="53">
        <v>10400</v>
      </c>
      <c r="G1040" s="53">
        <v>-10399</v>
      </c>
      <c r="H1040" s="53">
        <v>1</v>
      </c>
    </row>
    <row r="1041" spans="1:8" x14ac:dyDescent="0.7">
      <c r="A1041" s="52">
        <v>111</v>
      </c>
      <c r="B1041" s="51">
        <v>100000106675</v>
      </c>
      <c r="C1041" s="49">
        <v>0</v>
      </c>
      <c r="D1041" s="52" t="s">
        <v>255</v>
      </c>
      <c r="E1041" s="52" t="s">
        <v>347</v>
      </c>
      <c r="F1041" s="53">
        <v>14800</v>
      </c>
      <c r="G1041" s="53">
        <v>-14799</v>
      </c>
      <c r="H1041" s="53">
        <v>1</v>
      </c>
    </row>
    <row r="1042" spans="1:8" x14ac:dyDescent="0.7">
      <c r="A1042" s="52">
        <v>112</v>
      </c>
      <c r="B1042" s="51">
        <v>100000106676</v>
      </c>
      <c r="C1042" s="49">
        <v>0</v>
      </c>
      <c r="D1042" s="52" t="s">
        <v>255</v>
      </c>
      <c r="E1042" s="52" t="s">
        <v>347</v>
      </c>
      <c r="F1042" s="53">
        <v>14800</v>
      </c>
      <c r="G1042" s="53">
        <v>-14799</v>
      </c>
      <c r="H1042" s="53">
        <v>1</v>
      </c>
    </row>
    <row r="1043" spans="1:8" x14ac:dyDescent="0.7">
      <c r="A1043" s="52">
        <v>113</v>
      </c>
      <c r="B1043" s="51">
        <v>100000108625</v>
      </c>
      <c r="C1043" s="49">
        <v>0</v>
      </c>
      <c r="D1043" s="52" t="s">
        <v>348</v>
      </c>
      <c r="E1043" s="52" t="s">
        <v>349</v>
      </c>
      <c r="F1043" s="53">
        <v>47080</v>
      </c>
      <c r="G1043" s="53">
        <v>-47079</v>
      </c>
      <c r="H1043" s="53">
        <v>1</v>
      </c>
    </row>
    <row r="1044" spans="1:8" x14ac:dyDescent="0.7">
      <c r="A1044" s="52">
        <v>114</v>
      </c>
      <c r="B1044" s="51">
        <v>100000108626</v>
      </c>
      <c r="C1044" s="49">
        <v>0</v>
      </c>
      <c r="D1044" s="52" t="s">
        <v>348</v>
      </c>
      <c r="E1044" s="52" t="s">
        <v>350</v>
      </c>
      <c r="F1044" s="53">
        <v>19260</v>
      </c>
      <c r="G1044" s="53">
        <v>-19259</v>
      </c>
      <c r="H1044" s="53">
        <v>1</v>
      </c>
    </row>
    <row r="1045" spans="1:8" x14ac:dyDescent="0.7">
      <c r="A1045" s="52">
        <v>115</v>
      </c>
      <c r="B1045" s="51">
        <v>100000108627</v>
      </c>
      <c r="C1045" s="49">
        <v>0</v>
      </c>
      <c r="D1045" s="52" t="s">
        <v>348</v>
      </c>
      <c r="E1045" s="52" t="s">
        <v>351</v>
      </c>
      <c r="F1045" s="53">
        <v>15194</v>
      </c>
      <c r="G1045" s="53">
        <v>-15193</v>
      </c>
      <c r="H1045" s="53">
        <v>1</v>
      </c>
    </row>
    <row r="1046" spans="1:8" x14ac:dyDescent="0.7">
      <c r="A1046" s="52">
        <v>116</v>
      </c>
      <c r="B1046" s="51">
        <v>100000108628</v>
      </c>
      <c r="C1046" s="49">
        <v>0</v>
      </c>
      <c r="D1046" s="52" t="s">
        <v>348</v>
      </c>
      <c r="E1046" s="52" t="s">
        <v>351</v>
      </c>
      <c r="F1046" s="53">
        <v>15194</v>
      </c>
      <c r="G1046" s="53">
        <v>-15193</v>
      </c>
      <c r="H1046" s="53">
        <v>1</v>
      </c>
    </row>
    <row r="1047" spans="1:8" x14ac:dyDescent="0.7">
      <c r="A1047" s="52">
        <v>117</v>
      </c>
      <c r="B1047" s="51">
        <v>100000108629</v>
      </c>
      <c r="C1047" s="49">
        <v>0</v>
      </c>
      <c r="D1047" s="52" t="s">
        <v>348</v>
      </c>
      <c r="E1047" s="52" t="s">
        <v>351</v>
      </c>
      <c r="F1047" s="53">
        <v>15194</v>
      </c>
      <c r="G1047" s="53">
        <v>-15193</v>
      </c>
      <c r="H1047" s="53">
        <v>1</v>
      </c>
    </row>
    <row r="1048" spans="1:8" x14ac:dyDescent="0.7">
      <c r="A1048" s="52">
        <v>118</v>
      </c>
      <c r="B1048" s="51">
        <v>100000108630</v>
      </c>
      <c r="C1048" s="49">
        <v>0</v>
      </c>
      <c r="D1048" s="52" t="s">
        <v>348</v>
      </c>
      <c r="E1048" s="52" t="s">
        <v>351</v>
      </c>
      <c r="F1048" s="53">
        <v>15194</v>
      </c>
      <c r="G1048" s="53">
        <v>-15193</v>
      </c>
      <c r="H1048" s="53">
        <v>1</v>
      </c>
    </row>
    <row r="1049" spans="1:8" x14ac:dyDescent="0.7">
      <c r="A1049" s="52">
        <v>119</v>
      </c>
      <c r="B1049" s="51">
        <v>100000108631</v>
      </c>
      <c r="C1049" s="49">
        <v>0</v>
      </c>
      <c r="D1049" s="52" t="s">
        <v>348</v>
      </c>
      <c r="E1049" s="52" t="s">
        <v>351</v>
      </c>
      <c r="F1049" s="53">
        <v>15194</v>
      </c>
      <c r="G1049" s="53">
        <v>-15193</v>
      </c>
      <c r="H1049" s="53">
        <v>1</v>
      </c>
    </row>
    <row r="1050" spans="1:8" x14ac:dyDescent="0.7">
      <c r="A1050" s="52">
        <v>120</v>
      </c>
      <c r="B1050" s="51">
        <v>100000108632</v>
      </c>
      <c r="C1050" s="49">
        <v>0</v>
      </c>
      <c r="D1050" s="52" t="s">
        <v>348</v>
      </c>
      <c r="E1050" s="52" t="s">
        <v>351</v>
      </c>
      <c r="F1050" s="53">
        <v>15194</v>
      </c>
      <c r="G1050" s="53">
        <v>-15193</v>
      </c>
      <c r="H1050" s="53">
        <v>1</v>
      </c>
    </row>
    <row r="1051" spans="1:8" x14ac:dyDescent="0.7">
      <c r="A1051" s="52">
        <v>121</v>
      </c>
      <c r="B1051" s="51">
        <v>100000108633</v>
      </c>
      <c r="C1051" s="49">
        <v>0</v>
      </c>
      <c r="D1051" s="52" t="s">
        <v>348</v>
      </c>
      <c r="E1051" s="52" t="s">
        <v>351</v>
      </c>
      <c r="F1051" s="53">
        <v>15194</v>
      </c>
      <c r="G1051" s="53">
        <v>-15193</v>
      </c>
      <c r="H1051" s="53">
        <v>1</v>
      </c>
    </row>
    <row r="1052" spans="1:8" x14ac:dyDescent="0.7">
      <c r="A1052" s="52">
        <v>122</v>
      </c>
      <c r="B1052" s="51">
        <v>100000108634</v>
      </c>
      <c r="C1052" s="49">
        <v>0</v>
      </c>
      <c r="D1052" s="52" t="s">
        <v>348</v>
      </c>
      <c r="E1052" s="52" t="s">
        <v>351</v>
      </c>
      <c r="F1052" s="53">
        <v>15194</v>
      </c>
      <c r="G1052" s="53">
        <v>-15193</v>
      </c>
      <c r="H1052" s="53">
        <v>1</v>
      </c>
    </row>
    <row r="1053" spans="1:8" x14ac:dyDescent="0.7">
      <c r="A1053" s="52">
        <v>123</v>
      </c>
      <c r="B1053" s="51">
        <v>100000108635</v>
      </c>
      <c r="C1053" s="49">
        <v>0</v>
      </c>
      <c r="D1053" s="52" t="s">
        <v>348</v>
      </c>
      <c r="E1053" s="52" t="s">
        <v>351</v>
      </c>
      <c r="F1053" s="53">
        <v>15194</v>
      </c>
      <c r="G1053" s="53">
        <v>-15193</v>
      </c>
      <c r="H1053" s="53">
        <v>1</v>
      </c>
    </row>
    <row r="1054" spans="1:8" x14ac:dyDescent="0.7">
      <c r="A1054" s="52">
        <v>124</v>
      </c>
      <c r="B1054" s="51">
        <v>100000108636</v>
      </c>
      <c r="C1054" s="49">
        <v>0</v>
      </c>
      <c r="D1054" s="52" t="s">
        <v>348</v>
      </c>
      <c r="E1054" s="52" t="s">
        <v>351</v>
      </c>
      <c r="F1054" s="53">
        <v>15194</v>
      </c>
      <c r="G1054" s="53">
        <v>-15193</v>
      </c>
      <c r="H1054" s="53">
        <v>1</v>
      </c>
    </row>
    <row r="1055" spans="1:8" x14ac:dyDescent="0.7">
      <c r="A1055" s="52">
        <v>125</v>
      </c>
      <c r="B1055" s="51">
        <v>100000108637</v>
      </c>
      <c r="C1055" s="49">
        <v>0</v>
      </c>
      <c r="D1055" s="52" t="s">
        <v>348</v>
      </c>
      <c r="E1055" s="52" t="s">
        <v>351</v>
      </c>
      <c r="F1055" s="53">
        <v>15194</v>
      </c>
      <c r="G1055" s="53">
        <v>-15193</v>
      </c>
      <c r="H1055" s="53">
        <v>1</v>
      </c>
    </row>
    <row r="1056" spans="1:8" x14ac:dyDescent="0.7">
      <c r="A1056" s="52">
        <v>126</v>
      </c>
      <c r="B1056" s="51">
        <v>100000152210</v>
      </c>
      <c r="C1056" s="49">
        <v>0</v>
      </c>
      <c r="D1056" s="52" t="s">
        <v>352</v>
      </c>
      <c r="E1056" s="52" t="s">
        <v>95</v>
      </c>
      <c r="F1056" s="53">
        <v>17869</v>
      </c>
      <c r="G1056" s="53">
        <v>-17868</v>
      </c>
      <c r="H1056" s="53">
        <v>1</v>
      </c>
    </row>
    <row r="1057" spans="1:8" x14ac:dyDescent="0.7">
      <c r="A1057" s="52">
        <v>127</v>
      </c>
      <c r="B1057" s="51">
        <v>100000195954</v>
      </c>
      <c r="C1057" s="49">
        <v>0</v>
      </c>
      <c r="D1057" s="52" t="s">
        <v>353</v>
      </c>
      <c r="E1057" s="52" t="s">
        <v>354</v>
      </c>
      <c r="F1057" s="53">
        <v>2205163</v>
      </c>
      <c r="G1057" s="53">
        <v>-2205162</v>
      </c>
      <c r="H1057" s="53">
        <v>1</v>
      </c>
    </row>
    <row r="1058" spans="1:8" x14ac:dyDescent="0.7">
      <c r="A1058" s="52">
        <v>128</v>
      </c>
      <c r="B1058" s="51">
        <v>100000225043</v>
      </c>
      <c r="C1058" s="49">
        <v>0</v>
      </c>
      <c r="D1058" s="52" t="s">
        <v>355</v>
      </c>
      <c r="E1058" s="52" t="s">
        <v>356</v>
      </c>
      <c r="F1058" s="53">
        <v>4497.5</v>
      </c>
      <c r="G1058" s="53">
        <v>-4496.5</v>
      </c>
      <c r="H1058" s="53">
        <v>1</v>
      </c>
    </row>
    <row r="1059" spans="1:8" x14ac:dyDescent="0.7">
      <c r="A1059" s="52"/>
      <c r="B1059" s="51">
        <v>100000225043</v>
      </c>
      <c r="C1059" s="49">
        <v>1</v>
      </c>
      <c r="D1059" s="52" t="s">
        <v>355</v>
      </c>
      <c r="E1059" s="52" t="s">
        <v>356</v>
      </c>
      <c r="F1059" s="53">
        <v>4497.5</v>
      </c>
      <c r="G1059" s="53">
        <v>-4496.5</v>
      </c>
      <c r="H1059" s="53">
        <v>1</v>
      </c>
    </row>
    <row r="1060" spans="1:8" x14ac:dyDescent="0.7">
      <c r="A1060" s="52">
        <v>129</v>
      </c>
      <c r="B1060" s="51">
        <v>100000225044</v>
      </c>
      <c r="C1060" s="49">
        <v>0</v>
      </c>
      <c r="D1060" s="52" t="s">
        <v>355</v>
      </c>
      <c r="E1060" s="52" t="s">
        <v>356</v>
      </c>
      <c r="F1060" s="53">
        <v>4497.5</v>
      </c>
      <c r="G1060" s="53">
        <v>-4496.5</v>
      </c>
      <c r="H1060" s="53">
        <v>1</v>
      </c>
    </row>
    <row r="1061" spans="1:8" x14ac:dyDescent="0.7">
      <c r="A1061" s="52"/>
      <c r="B1061" s="51">
        <v>100000225044</v>
      </c>
      <c r="C1061" s="49">
        <v>1</v>
      </c>
      <c r="D1061" s="52" t="s">
        <v>355</v>
      </c>
      <c r="E1061" s="52" t="s">
        <v>356</v>
      </c>
      <c r="F1061" s="53">
        <v>4497.5</v>
      </c>
      <c r="G1061" s="53">
        <v>-4496.5</v>
      </c>
      <c r="H1061" s="53">
        <v>1</v>
      </c>
    </row>
    <row r="1062" spans="1:8" x14ac:dyDescent="0.7">
      <c r="A1062" s="52">
        <v>130</v>
      </c>
      <c r="B1062" s="51">
        <v>100000225045</v>
      </c>
      <c r="C1062" s="49">
        <v>0</v>
      </c>
      <c r="D1062" s="52" t="s">
        <v>355</v>
      </c>
      <c r="E1062" s="52" t="s">
        <v>356</v>
      </c>
      <c r="F1062" s="53">
        <v>4497.5</v>
      </c>
      <c r="G1062" s="53">
        <v>-4496.5</v>
      </c>
      <c r="H1062" s="53">
        <v>1</v>
      </c>
    </row>
    <row r="1063" spans="1:8" x14ac:dyDescent="0.7">
      <c r="A1063" s="52"/>
      <c r="B1063" s="51">
        <v>100000225045</v>
      </c>
      <c r="C1063" s="49">
        <v>1</v>
      </c>
      <c r="D1063" s="52" t="s">
        <v>355</v>
      </c>
      <c r="E1063" s="52" t="s">
        <v>356</v>
      </c>
      <c r="F1063" s="53">
        <v>4497.5</v>
      </c>
      <c r="G1063" s="53">
        <v>-4496.5</v>
      </c>
      <c r="H1063" s="53">
        <v>1</v>
      </c>
    </row>
    <row r="1064" spans="1:8" x14ac:dyDescent="0.7">
      <c r="A1064" s="52">
        <v>131</v>
      </c>
      <c r="B1064" s="51">
        <v>100000225046</v>
      </c>
      <c r="C1064" s="49">
        <v>0</v>
      </c>
      <c r="D1064" s="52" t="s">
        <v>355</v>
      </c>
      <c r="E1064" s="52" t="s">
        <v>356</v>
      </c>
      <c r="F1064" s="53">
        <v>4497.5</v>
      </c>
      <c r="G1064" s="53">
        <v>-4496.5</v>
      </c>
      <c r="H1064" s="53">
        <v>1</v>
      </c>
    </row>
    <row r="1065" spans="1:8" x14ac:dyDescent="0.7">
      <c r="A1065" s="52"/>
      <c r="B1065" s="51">
        <v>100000225046</v>
      </c>
      <c r="C1065" s="49">
        <v>1</v>
      </c>
      <c r="D1065" s="52" t="s">
        <v>355</v>
      </c>
      <c r="E1065" s="52" t="s">
        <v>356</v>
      </c>
      <c r="F1065" s="53">
        <v>4497.5</v>
      </c>
      <c r="G1065" s="53">
        <v>-4496.5</v>
      </c>
      <c r="H1065" s="53">
        <v>1</v>
      </c>
    </row>
    <row r="1066" spans="1:8" x14ac:dyDescent="0.7">
      <c r="A1066" s="52">
        <v>132</v>
      </c>
      <c r="B1066" s="51">
        <v>100000242846</v>
      </c>
      <c r="C1066" s="49">
        <v>0</v>
      </c>
      <c r="D1066" s="52" t="s">
        <v>357</v>
      </c>
      <c r="E1066" s="52" t="s">
        <v>358</v>
      </c>
      <c r="F1066" s="53">
        <v>715188</v>
      </c>
      <c r="G1066" s="53">
        <v>-715187</v>
      </c>
      <c r="H1066" s="53">
        <v>1</v>
      </c>
    </row>
    <row r="1067" spans="1:8" x14ac:dyDescent="0.7">
      <c r="A1067" s="52">
        <v>133</v>
      </c>
      <c r="B1067" s="51">
        <v>100000259644</v>
      </c>
      <c r="C1067" s="49">
        <v>0</v>
      </c>
      <c r="D1067" s="52" t="s">
        <v>359</v>
      </c>
      <c r="E1067" s="52" t="s">
        <v>360</v>
      </c>
      <c r="F1067" s="53">
        <v>1486016</v>
      </c>
      <c r="G1067" s="53">
        <v>-1486015</v>
      </c>
      <c r="H1067" s="53">
        <v>1</v>
      </c>
    </row>
    <row r="1068" spans="1:8" x14ac:dyDescent="0.7">
      <c r="A1068" s="56" t="s">
        <v>32</v>
      </c>
      <c r="B1068" s="81" t="str">
        <f>+A929</f>
        <v>หมวดสินทรัพย์ 12060300 คุรภัณฑ์ไฟฟ้า (ที่หมดอายุการใช้งาน)</v>
      </c>
      <c r="C1068" s="82"/>
      <c r="D1068" s="82"/>
      <c r="E1068" s="83"/>
      <c r="F1068" s="53">
        <f>SUM(F931:F1067)</f>
        <v>7209349.7999999998</v>
      </c>
      <c r="G1068" s="53">
        <f>SUM(G931:G1067)</f>
        <v>-7209212.7999999998</v>
      </c>
      <c r="H1068" s="53">
        <f>SUM(H931:H1067)</f>
        <v>137</v>
      </c>
    </row>
    <row r="1069" spans="1:8" x14ac:dyDescent="0.7">
      <c r="A1069" s="52"/>
      <c r="B1069" s="84" t="s">
        <v>34</v>
      </c>
      <c r="C1069" s="85"/>
      <c r="D1069" s="85"/>
      <c r="E1069" s="86"/>
      <c r="F1069" s="53">
        <f>+F927+F1068</f>
        <v>17829185.800000001</v>
      </c>
      <c r="G1069" s="53">
        <f>+G927+G1068</f>
        <v>-10498267.989999998</v>
      </c>
      <c r="H1069" s="53">
        <f>+H927+H1068</f>
        <v>7330917.8099999996</v>
      </c>
    </row>
    <row r="1070" spans="1:8" x14ac:dyDescent="0.7">
      <c r="A1070" s="41"/>
      <c r="B1070" s="57"/>
      <c r="C1070" s="57"/>
      <c r="D1070" s="57"/>
      <c r="E1070" s="57"/>
      <c r="F1070" s="58"/>
      <c r="G1070" s="58"/>
      <c r="H1070" s="58"/>
    </row>
    <row r="1071" spans="1:8" x14ac:dyDescent="0.7">
      <c r="A1071" s="41" t="s">
        <v>361</v>
      </c>
      <c r="B1071" s="43"/>
      <c r="C1071" s="44"/>
      <c r="F1071" s="45"/>
      <c r="G1071" s="45"/>
      <c r="H1071" s="45"/>
    </row>
    <row r="1072" spans="1:8" x14ac:dyDescent="0.7">
      <c r="A1072" s="49" t="s">
        <v>1</v>
      </c>
      <c r="B1072" s="48" t="s">
        <v>54</v>
      </c>
      <c r="C1072" s="49" t="s">
        <v>55</v>
      </c>
      <c r="D1072" s="49" t="s">
        <v>56</v>
      </c>
      <c r="E1072" s="49" t="s">
        <v>57</v>
      </c>
      <c r="F1072" s="50" t="s">
        <v>58</v>
      </c>
      <c r="G1072" s="50" t="s">
        <v>59</v>
      </c>
      <c r="H1072" s="50" t="s">
        <v>60</v>
      </c>
    </row>
    <row r="1073" spans="1:8" x14ac:dyDescent="0.7">
      <c r="A1073" s="52">
        <v>1</v>
      </c>
      <c r="B1073" s="51">
        <v>100000371182</v>
      </c>
      <c r="C1073" s="49">
        <v>0</v>
      </c>
      <c r="D1073" s="52" t="s">
        <v>97</v>
      </c>
      <c r="E1073" s="52" t="s">
        <v>362</v>
      </c>
      <c r="F1073" s="53">
        <v>31500</v>
      </c>
      <c r="G1073" s="53">
        <v>-24062.76</v>
      </c>
      <c r="H1073" s="53">
        <v>7437.24</v>
      </c>
    </row>
    <row r="1074" spans="1:8" x14ac:dyDescent="0.7">
      <c r="A1074" s="52">
        <v>2</v>
      </c>
      <c r="B1074" s="51">
        <v>100000422041</v>
      </c>
      <c r="C1074" s="49">
        <v>0</v>
      </c>
      <c r="D1074" s="52" t="s">
        <v>186</v>
      </c>
      <c r="E1074" s="52" t="s">
        <v>362</v>
      </c>
      <c r="F1074" s="53">
        <v>58850</v>
      </c>
      <c r="G1074" s="53">
        <v>-30440.77</v>
      </c>
      <c r="H1074" s="53">
        <v>28409.23</v>
      </c>
    </row>
    <row r="1075" spans="1:8" x14ac:dyDescent="0.7">
      <c r="A1075" s="52">
        <v>3</v>
      </c>
      <c r="B1075" s="51">
        <v>100000422042</v>
      </c>
      <c r="C1075" s="49">
        <v>0</v>
      </c>
      <c r="D1075" s="52" t="s">
        <v>186</v>
      </c>
      <c r="E1075" s="52" t="s">
        <v>363</v>
      </c>
      <c r="F1075" s="53">
        <v>32100</v>
      </c>
      <c r="G1075" s="53">
        <v>-16604.05</v>
      </c>
      <c r="H1075" s="53">
        <v>15495.95</v>
      </c>
    </row>
    <row r="1076" spans="1:8" x14ac:dyDescent="0.7">
      <c r="A1076" s="52">
        <v>4</v>
      </c>
      <c r="B1076" s="51">
        <v>100000572162</v>
      </c>
      <c r="C1076" s="49">
        <v>0</v>
      </c>
      <c r="D1076" s="52" t="s">
        <v>364</v>
      </c>
      <c r="E1076" s="52" t="s">
        <v>365</v>
      </c>
      <c r="F1076" s="53">
        <v>360055</v>
      </c>
      <c r="G1076" s="53">
        <v>-75378.7</v>
      </c>
      <c r="H1076" s="53">
        <v>284676.3</v>
      </c>
    </row>
    <row r="1077" spans="1:8" x14ac:dyDescent="0.7">
      <c r="A1077" s="52">
        <v>5</v>
      </c>
      <c r="B1077" s="51">
        <v>100000591475</v>
      </c>
      <c r="C1077" s="49">
        <v>0</v>
      </c>
      <c r="D1077" s="52" t="s">
        <v>366</v>
      </c>
      <c r="E1077" s="52" t="s">
        <v>367</v>
      </c>
      <c r="F1077" s="53">
        <v>21400</v>
      </c>
      <c r="G1077" s="53">
        <v>-3791.2</v>
      </c>
      <c r="H1077" s="53">
        <v>17608.8</v>
      </c>
    </row>
    <row r="1078" spans="1:8" x14ac:dyDescent="0.7">
      <c r="A1078" s="52">
        <v>6</v>
      </c>
      <c r="B1078" s="51">
        <v>100000591476</v>
      </c>
      <c r="C1078" s="49">
        <v>0</v>
      </c>
      <c r="D1078" s="52" t="s">
        <v>366</v>
      </c>
      <c r="E1078" s="52" t="s">
        <v>367</v>
      </c>
      <c r="F1078" s="53">
        <v>21400</v>
      </c>
      <c r="G1078" s="53">
        <v>-3791.2</v>
      </c>
      <c r="H1078" s="53">
        <v>17608.8</v>
      </c>
    </row>
    <row r="1079" spans="1:8" x14ac:dyDescent="0.7">
      <c r="A1079" s="52">
        <v>7</v>
      </c>
      <c r="B1079" s="51">
        <v>100000591477</v>
      </c>
      <c r="C1079" s="49">
        <v>0</v>
      </c>
      <c r="D1079" s="52" t="s">
        <v>366</v>
      </c>
      <c r="E1079" s="52" t="s">
        <v>367</v>
      </c>
      <c r="F1079" s="53">
        <v>21400</v>
      </c>
      <c r="G1079" s="53">
        <v>-3791.2</v>
      </c>
      <c r="H1079" s="53">
        <v>17608.8</v>
      </c>
    </row>
    <row r="1080" spans="1:8" x14ac:dyDescent="0.7">
      <c r="A1080" s="52">
        <v>8</v>
      </c>
      <c r="B1080" s="51">
        <v>100000591478</v>
      </c>
      <c r="C1080" s="49">
        <v>0</v>
      </c>
      <c r="D1080" s="52" t="s">
        <v>366</v>
      </c>
      <c r="E1080" s="52" t="s">
        <v>367</v>
      </c>
      <c r="F1080" s="53">
        <v>21400</v>
      </c>
      <c r="G1080" s="53">
        <v>-3791.2</v>
      </c>
      <c r="H1080" s="53">
        <v>17608.8</v>
      </c>
    </row>
    <row r="1081" spans="1:8" x14ac:dyDescent="0.7">
      <c r="A1081" s="52">
        <v>9</v>
      </c>
      <c r="B1081" s="51">
        <v>100000591479</v>
      </c>
      <c r="C1081" s="49">
        <v>0</v>
      </c>
      <c r="D1081" s="52" t="s">
        <v>366</v>
      </c>
      <c r="E1081" s="52" t="s">
        <v>367</v>
      </c>
      <c r="F1081" s="53">
        <v>21400</v>
      </c>
      <c r="G1081" s="53">
        <v>-3791.2</v>
      </c>
      <c r="H1081" s="53">
        <v>17608.8</v>
      </c>
    </row>
    <row r="1082" spans="1:8" x14ac:dyDescent="0.7">
      <c r="A1082" s="52">
        <v>10</v>
      </c>
      <c r="B1082" s="51">
        <v>100000591480</v>
      </c>
      <c r="C1082" s="49">
        <v>0</v>
      </c>
      <c r="D1082" s="52" t="s">
        <v>366</v>
      </c>
      <c r="E1082" s="52" t="s">
        <v>367</v>
      </c>
      <c r="F1082" s="53">
        <v>21400</v>
      </c>
      <c r="G1082" s="53">
        <v>-3791.2</v>
      </c>
      <c r="H1082" s="53">
        <v>17608.8</v>
      </c>
    </row>
    <row r="1083" spans="1:8" x14ac:dyDescent="0.7">
      <c r="A1083" s="52">
        <v>11</v>
      </c>
      <c r="B1083" s="51">
        <v>100000591481</v>
      </c>
      <c r="C1083" s="49">
        <v>0</v>
      </c>
      <c r="D1083" s="52" t="s">
        <v>366</v>
      </c>
      <c r="E1083" s="52" t="s">
        <v>367</v>
      </c>
      <c r="F1083" s="53">
        <v>21400</v>
      </c>
      <c r="G1083" s="53">
        <v>-3791.2</v>
      </c>
      <c r="H1083" s="53">
        <v>17608.8</v>
      </c>
    </row>
    <row r="1084" spans="1:8" x14ac:dyDescent="0.7">
      <c r="A1084" s="52">
        <v>12</v>
      </c>
      <c r="B1084" s="51">
        <v>100000591482</v>
      </c>
      <c r="C1084" s="49">
        <v>0</v>
      </c>
      <c r="D1084" s="52" t="s">
        <v>366</v>
      </c>
      <c r="E1084" s="52" t="s">
        <v>367</v>
      </c>
      <c r="F1084" s="53">
        <v>21400</v>
      </c>
      <c r="G1084" s="53">
        <v>-3791.2</v>
      </c>
      <c r="H1084" s="53">
        <v>17608.8</v>
      </c>
    </row>
    <row r="1085" spans="1:8" x14ac:dyDescent="0.7">
      <c r="A1085" s="52">
        <v>13</v>
      </c>
      <c r="B1085" s="51">
        <v>100000591483</v>
      </c>
      <c r="C1085" s="49">
        <v>0</v>
      </c>
      <c r="D1085" s="52" t="s">
        <v>366</v>
      </c>
      <c r="E1085" s="52" t="s">
        <v>367</v>
      </c>
      <c r="F1085" s="53">
        <v>21400</v>
      </c>
      <c r="G1085" s="53">
        <v>-3791.2</v>
      </c>
      <c r="H1085" s="53">
        <v>17608.8</v>
      </c>
    </row>
    <row r="1086" spans="1:8" x14ac:dyDescent="0.7">
      <c r="A1086" s="52">
        <v>14</v>
      </c>
      <c r="B1086" s="51">
        <v>100000591484</v>
      </c>
      <c r="C1086" s="49">
        <v>0</v>
      </c>
      <c r="D1086" s="52" t="s">
        <v>366</v>
      </c>
      <c r="E1086" s="52" t="s">
        <v>367</v>
      </c>
      <c r="F1086" s="53">
        <v>21400</v>
      </c>
      <c r="G1086" s="53">
        <v>-3791.2</v>
      </c>
      <c r="H1086" s="53">
        <v>17608.8</v>
      </c>
    </row>
    <row r="1087" spans="1:8" x14ac:dyDescent="0.7">
      <c r="A1087" s="52">
        <v>15</v>
      </c>
      <c r="B1087" s="51">
        <v>100000591485</v>
      </c>
      <c r="C1087" s="49">
        <v>0</v>
      </c>
      <c r="D1087" s="52" t="s">
        <v>366</v>
      </c>
      <c r="E1087" s="52" t="s">
        <v>367</v>
      </c>
      <c r="F1087" s="53">
        <v>21400</v>
      </c>
      <c r="G1087" s="53">
        <v>-3791.2</v>
      </c>
      <c r="H1087" s="53">
        <v>17608.8</v>
      </c>
    </row>
    <row r="1088" spans="1:8" x14ac:dyDescent="0.7">
      <c r="A1088" s="52">
        <v>16</v>
      </c>
      <c r="B1088" s="51">
        <v>100000591486</v>
      </c>
      <c r="C1088" s="49">
        <v>0</v>
      </c>
      <c r="D1088" s="52" t="s">
        <v>366</v>
      </c>
      <c r="E1088" s="52" t="s">
        <v>367</v>
      </c>
      <c r="F1088" s="53">
        <v>21400</v>
      </c>
      <c r="G1088" s="53">
        <v>-3791.2</v>
      </c>
      <c r="H1088" s="53">
        <v>17608.8</v>
      </c>
    </row>
    <row r="1089" spans="1:8" x14ac:dyDescent="0.7">
      <c r="A1089" s="52">
        <v>17</v>
      </c>
      <c r="B1089" s="51">
        <v>100000591487</v>
      </c>
      <c r="C1089" s="49">
        <v>0</v>
      </c>
      <c r="D1089" s="52" t="s">
        <v>366</v>
      </c>
      <c r="E1089" s="52" t="s">
        <v>367</v>
      </c>
      <c r="F1089" s="53">
        <v>21400</v>
      </c>
      <c r="G1089" s="53">
        <v>-3791.2</v>
      </c>
      <c r="H1089" s="53">
        <v>17608.8</v>
      </c>
    </row>
    <row r="1090" spans="1:8" x14ac:dyDescent="0.7">
      <c r="A1090" s="52">
        <v>18</v>
      </c>
      <c r="B1090" s="51">
        <v>100000591488</v>
      </c>
      <c r="C1090" s="49">
        <v>0</v>
      </c>
      <c r="D1090" s="52" t="s">
        <v>366</v>
      </c>
      <c r="E1090" s="52" t="s">
        <v>367</v>
      </c>
      <c r="F1090" s="53">
        <v>21400</v>
      </c>
      <c r="G1090" s="53">
        <v>-3791.2</v>
      </c>
      <c r="H1090" s="53">
        <v>17608.8</v>
      </c>
    </row>
    <row r="1091" spans="1:8" x14ac:dyDescent="0.7">
      <c r="A1091" s="52">
        <v>19</v>
      </c>
      <c r="B1091" s="51">
        <v>100000607063</v>
      </c>
      <c r="C1091" s="49">
        <v>0</v>
      </c>
      <c r="D1091" s="52" t="s">
        <v>368</v>
      </c>
      <c r="E1091" s="52" t="s">
        <v>367</v>
      </c>
      <c r="F1091" s="53">
        <v>16585</v>
      </c>
      <c r="G1091" s="53">
        <v>-2914.59</v>
      </c>
      <c r="H1091" s="53">
        <v>13670.41</v>
      </c>
    </row>
    <row r="1092" spans="1:8" x14ac:dyDescent="0.7">
      <c r="A1092" s="52">
        <v>20</v>
      </c>
      <c r="B1092" s="51">
        <v>100000607064</v>
      </c>
      <c r="C1092" s="49">
        <v>0</v>
      </c>
      <c r="D1092" s="52" t="s">
        <v>368</v>
      </c>
      <c r="E1092" s="52" t="s">
        <v>367</v>
      </c>
      <c r="F1092" s="53">
        <v>16585</v>
      </c>
      <c r="G1092" s="53">
        <v>-2914.59</v>
      </c>
      <c r="H1092" s="53">
        <v>13670.41</v>
      </c>
    </row>
    <row r="1093" spans="1:8" x14ac:dyDescent="0.7">
      <c r="A1093" s="52">
        <v>21</v>
      </c>
      <c r="B1093" s="51">
        <v>100000607065</v>
      </c>
      <c r="C1093" s="49">
        <v>0</v>
      </c>
      <c r="D1093" s="52" t="s">
        <v>368</v>
      </c>
      <c r="E1093" s="52" t="s">
        <v>367</v>
      </c>
      <c r="F1093" s="53">
        <v>16585</v>
      </c>
      <c r="G1093" s="53">
        <v>-2914.59</v>
      </c>
      <c r="H1093" s="53">
        <v>13670.41</v>
      </c>
    </row>
    <row r="1094" spans="1:8" x14ac:dyDescent="0.7">
      <c r="A1094" s="52">
        <v>22</v>
      </c>
      <c r="B1094" s="51">
        <v>100000607066</v>
      </c>
      <c r="C1094" s="49">
        <v>0</v>
      </c>
      <c r="D1094" s="52" t="s">
        <v>368</v>
      </c>
      <c r="E1094" s="52" t="s">
        <v>367</v>
      </c>
      <c r="F1094" s="53">
        <v>16585</v>
      </c>
      <c r="G1094" s="53">
        <v>-2914.59</v>
      </c>
      <c r="H1094" s="53">
        <v>13670.41</v>
      </c>
    </row>
    <row r="1095" spans="1:8" x14ac:dyDescent="0.7">
      <c r="A1095" s="52">
        <v>23</v>
      </c>
      <c r="B1095" s="51">
        <v>100000607067</v>
      </c>
      <c r="C1095" s="49">
        <v>0</v>
      </c>
      <c r="D1095" s="52" t="s">
        <v>368</v>
      </c>
      <c r="E1095" s="52" t="s">
        <v>367</v>
      </c>
      <c r="F1095" s="53">
        <v>16585</v>
      </c>
      <c r="G1095" s="53">
        <v>-2914.59</v>
      </c>
      <c r="H1095" s="53">
        <v>13670.41</v>
      </c>
    </row>
    <row r="1096" spans="1:8" x14ac:dyDescent="0.7">
      <c r="A1096" s="52">
        <v>24</v>
      </c>
      <c r="B1096" s="51">
        <v>100000607068</v>
      </c>
      <c r="C1096" s="49">
        <v>0</v>
      </c>
      <c r="D1096" s="52" t="s">
        <v>368</v>
      </c>
      <c r="E1096" s="52" t="s">
        <v>367</v>
      </c>
      <c r="F1096" s="53">
        <v>16585</v>
      </c>
      <c r="G1096" s="53">
        <v>-2914.59</v>
      </c>
      <c r="H1096" s="53">
        <v>13670.41</v>
      </c>
    </row>
    <row r="1097" spans="1:8" x14ac:dyDescent="0.7">
      <c r="A1097" s="52">
        <v>25</v>
      </c>
      <c r="B1097" s="51">
        <v>100000607069</v>
      </c>
      <c r="C1097" s="49">
        <v>0</v>
      </c>
      <c r="D1097" s="52" t="s">
        <v>368</v>
      </c>
      <c r="E1097" s="52" t="s">
        <v>367</v>
      </c>
      <c r="F1097" s="53">
        <v>16585</v>
      </c>
      <c r="G1097" s="53">
        <v>-2914.59</v>
      </c>
      <c r="H1097" s="53">
        <v>13670.41</v>
      </c>
    </row>
    <row r="1098" spans="1:8" x14ac:dyDescent="0.7">
      <c r="A1098" s="52">
        <v>26</v>
      </c>
      <c r="B1098" s="51">
        <v>100000607070</v>
      </c>
      <c r="C1098" s="49">
        <v>0</v>
      </c>
      <c r="D1098" s="52" t="s">
        <v>368</v>
      </c>
      <c r="E1098" s="52" t="s">
        <v>367</v>
      </c>
      <c r="F1098" s="53">
        <v>16585</v>
      </c>
      <c r="G1098" s="53">
        <v>-2914.59</v>
      </c>
      <c r="H1098" s="53">
        <v>13670.41</v>
      </c>
    </row>
    <row r="1099" spans="1:8" x14ac:dyDescent="0.7">
      <c r="A1099" s="52">
        <v>27</v>
      </c>
      <c r="B1099" s="51">
        <v>100000607071</v>
      </c>
      <c r="C1099" s="49">
        <v>0</v>
      </c>
      <c r="D1099" s="52" t="s">
        <v>368</v>
      </c>
      <c r="E1099" s="52" t="s">
        <v>367</v>
      </c>
      <c r="F1099" s="53">
        <v>16585</v>
      </c>
      <c r="G1099" s="53">
        <v>-2914.59</v>
      </c>
      <c r="H1099" s="53">
        <v>13670.41</v>
      </c>
    </row>
    <row r="1100" spans="1:8" x14ac:dyDescent="0.7">
      <c r="A1100" s="52">
        <v>28</v>
      </c>
      <c r="B1100" s="51">
        <v>100000607072</v>
      </c>
      <c r="C1100" s="49">
        <v>0</v>
      </c>
      <c r="D1100" s="52" t="s">
        <v>368</v>
      </c>
      <c r="E1100" s="52" t="s">
        <v>367</v>
      </c>
      <c r="F1100" s="53">
        <v>16585</v>
      </c>
      <c r="G1100" s="53">
        <v>-2914.59</v>
      </c>
      <c r="H1100" s="53">
        <v>13670.41</v>
      </c>
    </row>
    <row r="1101" spans="1:8" x14ac:dyDescent="0.7">
      <c r="A1101" s="52">
        <v>29</v>
      </c>
      <c r="B1101" s="51">
        <v>100000607242</v>
      </c>
      <c r="C1101" s="49">
        <v>0</v>
      </c>
      <c r="D1101" s="52" t="s">
        <v>369</v>
      </c>
      <c r="E1101" s="52" t="s">
        <v>370</v>
      </c>
      <c r="F1101" s="53">
        <v>339348.36</v>
      </c>
      <c r="G1101" s="53">
        <v>-51044.04</v>
      </c>
      <c r="H1101" s="53">
        <v>288304.32</v>
      </c>
    </row>
    <row r="1102" spans="1:8" x14ac:dyDescent="0.7">
      <c r="A1102" s="52">
        <v>30</v>
      </c>
      <c r="B1102" s="51">
        <v>100000713245</v>
      </c>
      <c r="C1102" s="49">
        <v>0</v>
      </c>
      <c r="D1102" s="52" t="s">
        <v>114</v>
      </c>
      <c r="E1102" s="52" t="s">
        <v>371</v>
      </c>
      <c r="F1102" s="53">
        <v>27700</v>
      </c>
      <c r="G1102" s="53">
        <v>-709.86</v>
      </c>
      <c r="H1102" s="53">
        <v>26990.14</v>
      </c>
    </row>
    <row r="1103" spans="1:8" x14ac:dyDescent="0.7">
      <c r="A1103" s="52">
        <v>31</v>
      </c>
      <c r="B1103" s="51">
        <v>100000713277</v>
      </c>
      <c r="C1103" s="49">
        <v>0</v>
      </c>
      <c r="D1103" s="52" t="s">
        <v>372</v>
      </c>
      <c r="E1103" s="52" t="s">
        <v>373</v>
      </c>
      <c r="F1103" s="53">
        <v>40981</v>
      </c>
      <c r="G1103" s="53">
        <v>-821.9</v>
      </c>
      <c r="H1103" s="53">
        <v>40159.1</v>
      </c>
    </row>
    <row r="1104" spans="1:8" x14ac:dyDescent="0.7">
      <c r="A1104" s="52">
        <v>32</v>
      </c>
      <c r="B1104" s="51">
        <v>100000717766</v>
      </c>
      <c r="C1104" s="49">
        <v>0</v>
      </c>
      <c r="D1104" s="52" t="s">
        <v>325</v>
      </c>
      <c r="E1104" s="52" t="s">
        <v>374</v>
      </c>
      <c r="F1104" s="53">
        <v>32500</v>
      </c>
      <c r="G1104" s="53">
        <v>-427.4</v>
      </c>
      <c r="H1104" s="53">
        <v>32072.6</v>
      </c>
    </row>
    <row r="1105" spans="1:8" x14ac:dyDescent="0.7">
      <c r="A1105" s="52">
        <v>33</v>
      </c>
      <c r="B1105" s="51">
        <v>100000717767</v>
      </c>
      <c r="C1105" s="49">
        <v>0</v>
      </c>
      <c r="D1105" s="52" t="s">
        <v>325</v>
      </c>
      <c r="E1105" s="52" t="s">
        <v>375</v>
      </c>
      <c r="F1105" s="53">
        <v>24000</v>
      </c>
      <c r="G1105" s="53">
        <v>-315.62</v>
      </c>
      <c r="H1105" s="53">
        <v>23684.38</v>
      </c>
    </row>
    <row r="1106" spans="1:8" x14ac:dyDescent="0.7">
      <c r="A1106" s="52">
        <v>34</v>
      </c>
      <c r="B1106" s="51">
        <v>100000717891</v>
      </c>
      <c r="C1106" s="49">
        <v>0</v>
      </c>
      <c r="D1106" s="52" t="s">
        <v>325</v>
      </c>
      <c r="E1106" s="52" t="s">
        <v>376</v>
      </c>
      <c r="F1106" s="53">
        <v>27000</v>
      </c>
      <c r="G1106" s="53">
        <v>-355.07</v>
      </c>
      <c r="H1106" s="53">
        <v>26644.93</v>
      </c>
    </row>
    <row r="1107" spans="1:8" x14ac:dyDescent="0.7">
      <c r="A1107" s="52">
        <v>35</v>
      </c>
      <c r="B1107" s="51">
        <v>100000719509</v>
      </c>
      <c r="C1107" s="49">
        <v>0</v>
      </c>
      <c r="D1107" s="52" t="s">
        <v>325</v>
      </c>
      <c r="E1107" s="52" t="s">
        <v>377</v>
      </c>
      <c r="F1107" s="53">
        <v>27000</v>
      </c>
      <c r="G1107" s="53">
        <v>-355.07</v>
      </c>
      <c r="H1107" s="53">
        <v>26644.93</v>
      </c>
    </row>
    <row r="1108" spans="1:8" x14ac:dyDescent="0.7">
      <c r="A1108" s="56" t="s">
        <v>32</v>
      </c>
      <c r="B1108" s="81" t="str">
        <f>+A1071</f>
        <v>หมวดสินทรัพย์ 12060400 คุรภัณฑ์โฆษณา</v>
      </c>
      <c r="C1108" s="82"/>
      <c r="D1108" s="82"/>
      <c r="E1108" s="83"/>
      <c r="F1108" s="53">
        <f>SUM(F1073:F1107)</f>
        <v>1466484.3599999999</v>
      </c>
      <c r="G1108" s="53">
        <f>SUM(G1073:G1107)</f>
        <v>-282737.94000000018</v>
      </c>
      <c r="H1108" s="53">
        <f>SUM(H1073:H1107)</f>
        <v>1183746.4200000002</v>
      </c>
    </row>
    <row r="1110" spans="1:8" x14ac:dyDescent="0.7">
      <c r="A1110" s="41" t="s">
        <v>378</v>
      </c>
      <c r="B1110" s="43"/>
      <c r="C1110" s="44"/>
      <c r="F1110" s="45"/>
      <c r="G1110" s="45"/>
      <c r="H1110" s="45"/>
    </row>
    <row r="1111" spans="1:8" x14ac:dyDescent="0.7">
      <c r="A1111" s="52" t="s">
        <v>1</v>
      </c>
      <c r="B1111" s="51" t="s">
        <v>54</v>
      </c>
      <c r="C1111" s="49" t="s">
        <v>55</v>
      </c>
      <c r="D1111" s="52" t="s">
        <v>56</v>
      </c>
      <c r="E1111" s="52" t="s">
        <v>57</v>
      </c>
      <c r="F1111" s="53" t="s">
        <v>58</v>
      </c>
      <c r="G1111" s="53" t="s">
        <v>59</v>
      </c>
      <c r="H1111" s="53" t="s">
        <v>60</v>
      </c>
    </row>
    <row r="1112" spans="1:8" x14ac:dyDescent="0.7">
      <c r="A1112" s="52">
        <v>1</v>
      </c>
      <c r="B1112" s="51">
        <v>100000010209</v>
      </c>
      <c r="C1112" s="49">
        <v>0</v>
      </c>
      <c r="D1112" s="52" t="s">
        <v>379</v>
      </c>
      <c r="E1112" s="52" t="s">
        <v>380</v>
      </c>
      <c r="F1112" s="53">
        <v>20106.54</v>
      </c>
      <c r="G1112" s="53">
        <v>-20105.54</v>
      </c>
      <c r="H1112" s="53">
        <v>1</v>
      </c>
    </row>
    <row r="1113" spans="1:8" x14ac:dyDescent="0.7">
      <c r="A1113" s="52">
        <v>2</v>
      </c>
      <c r="B1113" s="51">
        <v>100000010210</v>
      </c>
      <c r="C1113" s="49">
        <v>0</v>
      </c>
      <c r="D1113" s="52" t="s">
        <v>379</v>
      </c>
      <c r="E1113" s="52" t="s">
        <v>380</v>
      </c>
      <c r="F1113" s="53">
        <v>20106.54</v>
      </c>
      <c r="G1113" s="53">
        <v>-20105.54</v>
      </c>
      <c r="H1113" s="53">
        <v>1</v>
      </c>
    </row>
    <row r="1114" spans="1:8" x14ac:dyDescent="0.7">
      <c r="A1114" s="52">
        <v>3</v>
      </c>
      <c r="B1114" s="51">
        <v>100000010211</v>
      </c>
      <c r="C1114" s="49">
        <v>0</v>
      </c>
      <c r="D1114" s="52" t="s">
        <v>379</v>
      </c>
      <c r="E1114" s="52" t="s">
        <v>380</v>
      </c>
      <c r="F1114" s="53">
        <v>20106.54</v>
      </c>
      <c r="G1114" s="53">
        <v>-20105.54</v>
      </c>
      <c r="H1114" s="53">
        <v>1</v>
      </c>
    </row>
    <row r="1115" spans="1:8" x14ac:dyDescent="0.7">
      <c r="A1115" s="52">
        <v>4</v>
      </c>
      <c r="B1115" s="51">
        <v>100000010212</v>
      </c>
      <c r="C1115" s="49">
        <v>0</v>
      </c>
      <c r="D1115" s="52" t="s">
        <v>379</v>
      </c>
      <c r="E1115" s="52" t="s">
        <v>380</v>
      </c>
      <c r="F1115" s="53">
        <v>20106.54</v>
      </c>
      <c r="G1115" s="53">
        <v>-20105.54</v>
      </c>
      <c r="H1115" s="53">
        <v>1</v>
      </c>
    </row>
    <row r="1116" spans="1:8" x14ac:dyDescent="0.7">
      <c r="A1116" s="52">
        <v>5</v>
      </c>
      <c r="B1116" s="51">
        <v>100000010213</v>
      </c>
      <c r="C1116" s="49">
        <v>0</v>
      </c>
      <c r="D1116" s="52" t="s">
        <v>379</v>
      </c>
      <c r="E1116" s="52" t="s">
        <v>380</v>
      </c>
      <c r="F1116" s="53">
        <v>20106.54</v>
      </c>
      <c r="G1116" s="53">
        <v>-20105.54</v>
      </c>
      <c r="H1116" s="53">
        <v>1</v>
      </c>
    </row>
    <row r="1117" spans="1:8" x14ac:dyDescent="0.7">
      <c r="A1117" s="52">
        <v>6</v>
      </c>
      <c r="B1117" s="51">
        <v>100000010214</v>
      </c>
      <c r="C1117" s="49">
        <v>0</v>
      </c>
      <c r="D1117" s="52" t="s">
        <v>379</v>
      </c>
      <c r="E1117" s="52" t="s">
        <v>380</v>
      </c>
      <c r="F1117" s="53">
        <v>20106.54</v>
      </c>
      <c r="G1117" s="53">
        <v>-20105.54</v>
      </c>
      <c r="H1117" s="53">
        <v>1</v>
      </c>
    </row>
    <row r="1118" spans="1:8" x14ac:dyDescent="0.7">
      <c r="A1118" s="52">
        <v>7</v>
      </c>
      <c r="B1118" s="51">
        <v>100000010215</v>
      </c>
      <c r="C1118" s="49">
        <v>0</v>
      </c>
      <c r="D1118" s="52" t="s">
        <v>379</v>
      </c>
      <c r="E1118" s="52" t="s">
        <v>380</v>
      </c>
      <c r="F1118" s="53">
        <v>20106.54</v>
      </c>
      <c r="G1118" s="53">
        <v>-20105.54</v>
      </c>
      <c r="H1118" s="53">
        <v>1</v>
      </c>
    </row>
    <row r="1119" spans="1:8" x14ac:dyDescent="0.7">
      <c r="A1119" s="52">
        <v>8</v>
      </c>
      <c r="B1119" s="51">
        <v>100000010216</v>
      </c>
      <c r="C1119" s="49">
        <v>0</v>
      </c>
      <c r="D1119" s="52" t="s">
        <v>379</v>
      </c>
      <c r="E1119" s="52" t="s">
        <v>380</v>
      </c>
      <c r="F1119" s="53">
        <v>20106.54</v>
      </c>
      <c r="G1119" s="53">
        <v>-20105.54</v>
      </c>
      <c r="H1119" s="53">
        <v>1</v>
      </c>
    </row>
    <row r="1120" spans="1:8" x14ac:dyDescent="0.7">
      <c r="A1120" s="52">
        <v>9</v>
      </c>
      <c r="B1120" s="51">
        <v>100000010217</v>
      </c>
      <c r="C1120" s="49">
        <v>0</v>
      </c>
      <c r="D1120" s="52" t="s">
        <v>379</v>
      </c>
      <c r="E1120" s="52" t="s">
        <v>380</v>
      </c>
      <c r="F1120" s="53">
        <v>20106.54</v>
      </c>
      <c r="G1120" s="53">
        <v>-20105.54</v>
      </c>
      <c r="H1120" s="53">
        <v>1</v>
      </c>
    </row>
    <row r="1121" spans="1:8" x14ac:dyDescent="0.7">
      <c r="A1121" s="52">
        <v>10</v>
      </c>
      <c r="B1121" s="51">
        <v>100000010218</v>
      </c>
      <c r="C1121" s="49">
        <v>0</v>
      </c>
      <c r="D1121" s="52" t="s">
        <v>379</v>
      </c>
      <c r="E1121" s="52" t="s">
        <v>380</v>
      </c>
      <c r="F1121" s="53">
        <v>20106.54</v>
      </c>
      <c r="G1121" s="53">
        <v>-20105.54</v>
      </c>
      <c r="H1121" s="53">
        <v>1</v>
      </c>
    </row>
    <row r="1122" spans="1:8" x14ac:dyDescent="0.7">
      <c r="A1122" s="52">
        <v>11</v>
      </c>
      <c r="B1122" s="51">
        <v>100000010219</v>
      </c>
      <c r="C1122" s="49">
        <v>0</v>
      </c>
      <c r="D1122" s="52" t="s">
        <v>379</v>
      </c>
      <c r="E1122" s="52" t="s">
        <v>380</v>
      </c>
      <c r="F1122" s="53">
        <v>20106.54</v>
      </c>
      <c r="G1122" s="53">
        <v>-20105.54</v>
      </c>
      <c r="H1122" s="53">
        <v>1</v>
      </c>
    </row>
    <row r="1123" spans="1:8" x14ac:dyDescent="0.7">
      <c r="A1123" s="52">
        <v>12</v>
      </c>
      <c r="B1123" s="51">
        <v>100000010220</v>
      </c>
      <c r="C1123" s="49">
        <v>0</v>
      </c>
      <c r="D1123" s="52" t="s">
        <v>379</v>
      </c>
      <c r="E1123" s="52" t="s">
        <v>380</v>
      </c>
      <c r="F1123" s="53">
        <v>20106.54</v>
      </c>
      <c r="G1123" s="53">
        <v>-20105.54</v>
      </c>
      <c r="H1123" s="53">
        <v>1</v>
      </c>
    </row>
    <row r="1124" spans="1:8" x14ac:dyDescent="0.7">
      <c r="A1124" s="52">
        <v>13</v>
      </c>
      <c r="B1124" s="51">
        <v>100000010221</v>
      </c>
      <c r="C1124" s="49">
        <v>0</v>
      </c>
      <c r="D1124" s="52" t="s">
        <v>379</v>
      </c>
      <c r="E1124" s="52" t="s">
        <v>380</v>
      </c>
      <c r="F1124" s="53">
        <v>20106.54</v>
      </c>
      <c r="G1124" s="53">
        <v>-20105.54</v>
      </c>
      <c r="H1124" s="53">
        <v>1</v>
      </c>
    </row>
    <row r="1125" spans="1:8" x14ac:dyDescent="0.7">
      <c r="A1125" s="52">
        <v>14</v>
      </c>
      <c r="B1125" s="51">
        <v>100000010222</v>
      </c>
      <c r="C1125" s="49">
        <v>0</v>
      </c>
      <c r="D1125" s="52" t="s">
        <v>379</v>
      </c>
      <c r="E1125" s="52" t="s">
        <v>380</v>
      </c>
      <c r="F1125" s="53">
        <v>20106.54</v>
      </c>
      <c r="G1125" s="53">
        <v>-20105.54</v>
      </c>
      <c r="H1125" s="53">
        <v>1</v>
      </c>
    </row>
    <row r="1126" spans="1:8" x14ac:dyDescent="0.7">
      <c r="A1126" s="52">
        <v>15</v>
      </c>
      <c r="B1126" s="51">
        <v>100000010223</v>
      </c>
      <c r="C1126" s="49">
        <v>0</v>
      </c>
      <c r="D1126" s="52" t="s">
        <v>379</v>
      </c>
      <c r="E1126" s="52" t="s">
        <v>380</v>
      </c>
      <c r="F1126" s="53">
        <v>20106.54</v>
      </c>
      <c r="G1126" s="53">
        <v>-20105.54</v>
      </c>
      <c r="H1126" s="53">
        <v>1</v>
      </c>
    </row>
    <row r="1127" spans="1:8" x14ac:dyDescent="0.7">
      <c r="A1127" s="52">
        <v>16</v>
      </c>
      <c r="B1127" s="51">
        <v>100000010224</v>
      </c>
      <c r="C1127" s="49">
        <v>0</v>
      </c>
      <c r="D1127" s="52" t="s">
        <v>379</v>
      </c>
      <c r="E1127" s="52" t="s">
        <v>380</v>
      </c>
      <c r="F1127" s="53">
        <v>20106.54</v>
      </c>
      <c r="G1127" s="53">
        <v>-20105.54</v>
      </c>
      <c r="H1127" s="53">
        <v>1</v>
      </c>
    </row>
    <row r="1128" spans="1:8" x14ac:dyDescent="0.7">
      <c r="A1128" s="52">
        <v>17</v>
      </c>
      <c r="B1128" s="51">
        <v>100000010225</v>
      </c>
      <c r="C1128" s="49">
        <v>0</v>
      </c>
      <c r="D1128" s="52" t="s">
        <v>379</v>
      </c>
      <c r="E1128" s="52" t="s">
        <v>380</v>
      </c>
      <c r="F1128" s="53">
        <v>20106.54</v>
      </c>
      <c r="G1128" s="53">
        <v>-20105.54</v>
      </c>
      <c r="H1128" s="53">
        <v>1</v>
      </c>
    </row>
    <row r="1129" spans="1:8" x14ac:dyDescent="0.7">
      <c r="A1129" s="52">
        <v>18</v>
      </c>
      <c r="B1129" s="51">
        <v>100000010226</v>
      </c>
      <c r="C1129" s="49">
        <v>0</v>
      </c>
      <c r="D1129" s="52" t="s">
        <v>379</v>
      </c>
      <c r="E1129" s="52" t="s">
        <v>380</v>
      </c>
      <c r="F1129" s="53">
        <v>20106.54</v>
      </c>
      <c r="G1129" s="53">
        <v>-20105.54</v>
      </c>
      <c r="H1129" s="53">
        <v>1</v>
      </c>
    </row>
    <row r="1130" spans="1:8" x14ac:dyDescent="0.7">
      <c r="A1130" s="52">
        <v>19</v>
      </c>
      <c r="B1130" s="51">
        <v>100000010227</v>
      </c>
      <c r="C1130" s="49">
        <v>0</v>
      </c>
      <c r="D1130" s="52" t="s">
        <v>379</v>
      </c>
      <c r="E1130" s="52" t="s">
        <v>380</v>
      </c>
      <c r="F1130" s="53">
        <v>20106.54</v>
      </c>
      <c r="G1130" s="53">
        <v>-20105.54</v>
      </c>
      <c r="H1130" s="53">
        <v>1</v>
      </c>
    </row>
    <row r="1131" spans="1:8" x14ac:dyDescent="0.7">
      <c r="A1131" s="52">
        <v>20</v>
      </c>
      <c r="B1131" s="51">
        <v>100000010228</v>
      </c>
      <c r="C1131" s="49">
        <v>0</v>
      </c>
      <c r="D1131" s="52" t="s">
        <v>379</v>
      </c>
      <c r="E1131" s="52" t="s">
        <v>380</v>
      </c>
      <c r="F1131" s="53">
        <v>20106.54</v>
      </c>
      <c r="G1131" s="53">
        <v>-20105.54</v>
      </c>
      <c r="H1131" s="53">
        <v>1</v>
      </c>
    </row>
    <row r="1132" spans="1:8" x14ac:dyDescent="0.7">
      <c r="A1132" s="52">
        <v>21</v>
      </c>
      <c r="B1132" s="51">
        <v>100000010229</v>
      </c>
      <c r="C1132" s="49">
        <v>0</v>
      </c>
      <c r="D1132" s="52" t="s">
        <v>379</v>
      </c>
      <c r="E1132" s="52" t="s">
        <v>380</v>
      </c>
      <c r="F1132" s="53">
        <v>20106.54</v>
      </c>
      <c r="G1132" s="53">
        <v>-20105.54</v>
      </c>
      <c r="H1132" s="53">
        <v>1</v>
      </c>
    </row>
    <row r="1133" spans="1:8" x14ac:dyDescent="0.7">
      <c r="A1133" s="52">
        <v>22</v>
      </c>
      <c r="B1133" s="51">
        <v>100000010230</v>
      </c>
      <c r="C1133" s="49">
        <v>0</v>
      </c>
      <c r="D1133" s="52" t="s">
        <v>379</v>
      </c>
      <c r="E1133" s="52" t="s">
        <v>380</v>
      </c>
      <c r="F1133" s="53">
        <v>20106.54</v>
      </c>
      <c r="G1133" s="53">
        <v>-20105.54</v>
      </c>
      <c r="H1133" s="53">
        <v>1</v>
      </c>
    </row>
    <row r="1134" spans="1:8" x14ac:dyDescent="0.7">
      <c r="A1134" s="52">
        <v>23</v>
      </c>
      <c r="B1134" s="51">
        <v>100000010231</v>
      </c>
      <c r="C1134" s="49">
        <v>0</v>
      </c>
      <c r="D1134" s="52" t="s">
        <v>379</v>
      </c>
      <c r="E1134" s="52" t="s">
        <v>380</v>
      </c>
      <c r="F1134" s="53">
        <v>20106.54</v>
      </c>
      <c r="G1134" s="53">
        <v>-20105.54</v>
      </c>
      <c r="H1134" s="53">
        <v>1</v>
      </c>
    </row>
    <row r="1135" spans="1:8" x14ac:dyDescent="0.7">
      <c r="A1135" s="52">
        <v>24</v>
      </c>
      <c r="B1135" s="51">
        <v>100000010232</v>
      </c>
      <c r="C1135" s="49">
        <v>0</v>
      </c>
      <c r="D1135" s="52" t="s">
        <v>379</v>
      </c>
      <c r="E1135" s="52" t="s">
        <v>380</v>
      </c>
      <c r="F1135" s="53">
        <v>20106.54</v>
      </c>
      <c r="G1135" s="53">
        <v>-20105.54</v>
      </c>
      <c r="H1135" s="53">
        <v>1</v>
      </c>
    </row>
    <row r="1136" spans="1:8" x14ac:dyDescent="0.7">
      <c r="A1136" s="52">
        <v>25</v>
      </c>
      <c r="B1136" s="51">
        <v>100000010233</v>
      </c>
      <c r="C1136" s="49">
        <v>0</v>
      </c>
      <c r="D1136" s="52" t="s">
        <v>379</v>
      </c>
      <c r="E1136" s="52" t="s">
        <v>380</v>
      </c>
      <c r="F1136" s="53">
        <v>20106.54</v>
      </c>
      <c r="G1136" s="53">
        <v>-20105.54</v>
      </c>
      <c r="H1136" s="53">
        <v>1</v>
      </c>
    </row>
    <row r="1137" spans="1:8" x14ac:dyDescent="0.7">
      <c r="A1137" s="52">
        <v>26</v>
      </c>
      <c r="B1137" s="51">
        <v>100000010234</v>
      </c>
      <c r="C1137" s="49">
        <v>0</v>
      </c>
      <c r="D1137" s="52" t="s">
        <v>379</v>
      </c>
      <c r="E1137" s="52" t="s">
        <v>380</v>
      </c>
      <c r="F1137" s="53">
        <v>20106.54</v>
      </c>
      <c r="G1137" s="53">
        <v>-20105.54</v>
      </c>
      <c r="H1137" s="53">
        <v>1</v>
      </c>
    </row>
    <row r="1138" spans="1:8" x14ac:dyDescent="0.7">
      <c r="A1138" s="52">
        <v>27</v>
      </c>
      <c r="B1138" s="51">
        <v>100000010235</v>
      </c>
      <c r="C1138" s="49">
        <v>0</v>
      </c>
      <c r="D1138" s="52" t="s">
        <v>379</v>
      </c>
      <c r="E1138" s="52" t="s">
        <v>380</v>
      </c>
      <c r="F1138" s="53">
        <v>20106.54</v>
      </c>
      <c r="G1138" s="53">
        <v>-20105.54</v>
      </c>
      <c r="H1138" s="53">
        <v>1</v>
      </c>
    </row>
    <row r="1139" spans="1:8" x14ac:dyDescent="0.7">
      <c r="A1139" s="52">
        <v>28</v>
      </c>
      <c r="B1139" s="51">
        <v>100000010236</v>
      </c>
      <c r="C1139" s="49">
        <v>0</v>
      </c>
      <c r="D1139" s="52" t="s">
        <v>379</v>
      </c>
      <c r="E1139" s="52" t="s">
        <v>380</v>
      </c>
      <c r="F1139" s="53">
        <v>20106.54</v>
      </c>
      <c r="G1139" s="53">
        <v>-20105.54</v>
      </c>
      <c r="H1139" s="53">
        <v>1</v>
      </c>
    </row>
    <row r="1140" spans="1:8" x14ac:dyDescent="0.7">
      <c r="A1140" s="52">
        <v>29</v>
      </c>
      <c r="B1140" s="51">
        <v>100000010237</v>
      </c>
      <c r="C1140" s="49">
        <v>0</v>
      </c>
      <c r="D1140" s="52" t="s">
        <v>379</v>
      </c>
      <c r="E1140" s="52" t="s">
        <v>380</v>
      </c>
      <c r="F1140" s="53">
        <v>20106.54</v>
      </c>
      <c r="G1140" s="53">
        <v>-20105.54</v>
      </c>
      <c r="H1140" s="53">
        <v>1</v>
      </c>
    </row>
    <row r="1141" spans="1:8" x14ac:dyDescent="0.7">
      <c r="A1141" s="52">
        <v>30</v>
      </c>
      <c r="B1141" s="51">
        <v>100000010238</v>
      </c>
      <c r="C1141" s="49">
        <v>0</v>
      </c>
      <c r="D1141" s="52" t="s">
        <v>379</v>
      </c>
      <c r="E1141" s="52" t="s">
        <v>380</v>
      </c>
      <c r="F1141" s="53">
        <v>20106.54</v>
      </c>
      <c r="G1141" s="53">
        <v>-20105.54</v>
      </c>
      <c r="H1141" s="53">
        <v>1</v>
      </c>
    </row>
    <row r="1142" spans="1:8" x14ac:dyDescent="0.7">
      <c r="A1142" s="52">
        <v>31</v>
      </c>
      <c r="B1142" s="51">
        <v>100000010239</v>
      </c>
      <c r="C1142" s="49">
        <v>0</v>
      </c>
      <c r="D1142" s="52" t="s">
        <v>379</v>
      </c>
      <c r="E1142" s="52" t="s">
        <v>380</v>
      </c>
      <c r="F1142" s="53">
        <v>20106.54</v>
      </c>
      <c r="G1142" s="53">
        <v>-20105.54</v>
      </c>
      <c r="H1142" s="53">
        <v>1</v>
      </c>
    </row>
    <row r="1143" spans="1:8" x14ac:dyDescent="0.7">
      <c r="A1143" s="52">
        <v>32</v>
      </c>
      <c r="B1143" s="51">
        <v>100000010240</v>
      </c>
      <c r="C1143" s="49">
        <v>0</v>
      </c>
      <c r="D1143" s="52" t="s">
        <v>379</v>
      </c>
      <c r="E1143" s="52" t="s">
        <v>380</v>
      </c>
      <c r="F1143" s="53">
        <v>20106.54</v>
      </c>
      <c r="G1143" s="53">
        <v>-20105.54</v>
      </c>
      <c r="H1143" s="53">
        <v>1</v>
      </c>
    </row>
    <row r="1144" spans="1:8" x14ac:dyDescent="0.7">
      <c r="A1144" s="52">
        <v>33</v>
      </c>
      <c r="B1144" s="51">
        <v>100000010241</v>
      </c>
      <c r="C1144" s="49">
        <v>0</v>
      </c>
      <c r="D1144" s="52" t="s">
        <v>379</v>
      </c>
      <c r="E1144" s="52" t="s">
        <v>380</v>
      </c>
      <c r="F1144" s="53">
        <v>20106.54</v>
      </c>
      <c r="G1144" s="53">
        <v>-20105.54</v>
      </c>
      <c r="H1144" s="53">
        <v>1</v>
      </c>
    </row>
    <row r="1145" spans="1:8" x14ac:dyDescent="0.7">
      <c r="A1145" s="52">
        <v>34</v>
      </c>
      <c r="B1145" s="51">
        <v>100000010242</v>
      </c>
      <c r="C1145" s="49">
        <v>0</v>
      </c>
      <c r="D1145" s="52" t="s">
        <v>379</v>
      </c>
      <c r="E1145" s="52" t="s">
        <v>380</v>
      </c>
      <c r="F1145" s="53">
        <v>20106.54</v>
      </c>
      <c r="G1145" s="53">
        <v>-20105.54</v>
      </c>
      <c r="H1145" s="53">
        <v>1</v>
      </c>
    </row>
    <row r="1146" spans="1:8" x14ac:dyDescent="0.7">
      <c r="A1146" s="52">
        <v>35</v>
      </c>
      <c r="B1146" s="51">
        <v>100000010243</v>
      </c>
      <c r="C1146" s="49">
        <v>0</v>
      </c>
      <c r="D1146" s="52" t="s">
        <v>379</v>
      </c>
      <c r="E1146" s="52" t="s">
        <v>380</v>
      </c>
      <c r="F1146" s="53">
        <v>20106.54</v>
      </c>
      <c r="G1146" s="53">
        <v>-20105.54</v>
      </c>
      <c r="H1146" s="53">
        <v>1</v>
      </c>
    </row>
    <row r="1147" spans="1:8" x14ac:dyDescent="0.7">
      <c r="A1147" s="52">
        <v>36</v>
      </c>
      <c r="B1147" s="51">
        <v>100000010244</v>
      </c>
      <c r="C1147" s="49">
        <v>0</v>
      </c>
      <c r="D1147" s="52" t="s">
        <v>379</v>
      </c>
      <c r="E1147" s="52" t="s">
        <v>380</v>
      </c>
      <c r="F1147" s="53">
        <v>20106.54</v>
      </c>
      <c r="G1147" s="53">
        <v>-20105.54</v>
      </c>
      <c r="H1147" s="53">
        <v>1</v>
      </c>
    </row>
    <row r="1148" spans="1:8" x14ac:dyDescent="0.7">
      <c r="A1148" s="52">
        <v>37</v>
      </c>
      <c r="B1148" s="51">
        <v>100000010245</v>
      </c>
      <c r="C1148" s="49">
        <v>0</v>
      </c>
      <c r="D1148" s="52" t="s">
        <v>379</v>
      </c>
      <c r="E1148" s="52" t="s">
        <v>380</v>
      </c>
      <c r="F1148" s="53">
        <v>20106.54</v>
      </c>
      <c r="G1148" s="53">
        <v>-20105.54</v>
      </c>
      <c r="H1148" s="53">
        <v>1</v>
      </c>
    </row>
    <row r="1149" spans="1:8" x14ac:dyDescent="0.7">
      <c r="A1149" s="52">
        <v>38</v>
      </c>
      <c r="B1149" s="51">
        <v>100000010246</v>
      </c>
      <c r="C1149" s="49">
        <v>0</v>
      </c>
      <c r="D1149" s="52" t="s">
        <v>379</v>
      </c>
      <c r="E1149" s="52" t="s">
        <v>380</v>
      </c>
      <c r="F1149" s="53">
        <v>20106.54</v>
      </c>
      <c r="G1149" s="53">
        <v>-20105.54</v>
      </c>
      <c r="H1149" s="53">
        <v>1</v>
      </c>
    </row>
    <row r="1150" spans="1:8" x14ac:dyDescent="0.7">
      <c r="A1150" s="52">
        <v>39</v>
      </c>
      <c r="B1150" s="51">
        <v>100000010247</v>
      </c>
      <c r="C1150" s="49">
        <v>0</v>
      </c>
      <c r="D1150" s="52" t="s">
        <v>379</v>
      </c>
      <c r="E1150" s="52" t="s">
        <v>380</v>
      </c>
      <c r="F1150" s="53">
        <v>20106.54</v>
      </c>
      <c r="G1150" s="53">
        <v>-20105.54</v>
      </c>
      <c r="H1150" s="53">
        <v>1</v>
      </c>
    </row>
    <row r="1151" spans="1:8" x14ac:dyDescent="0.7">
      <c r="A1151" s="52">
        <v>40</v>
      </c>
      <c r="B1151" s="51">
        <v>100000010248</v>
      </c>
      <c r="C1151" s="49">
        <v>0</v>
      </c>
      <c r="D1151" s="52" t="s">
        <v>379</v>
      </c>
      <c r="E1151" s="52" t="s">
        <v>380</v>
      </c>
      <c r="F1151" s="53">
        <v>20106.54</v>
      </c>
      <c r="G1151" s="53">
        <v>-20105.54</v>
      </c>
      <c r="H1151" s="53">
        <v>1</v>
      </c>
    </row>
    <row r="1152" spans="1:8" x14ac:dyDescent="0.7">
      <c r="A1152" s="52">
        <v>41</v>
      </c>
      <c r="B1152" s="51">
        <v>100000010249</v>
      </c>
      <c r="C1152" s="49">
        <v>0</v>
      </c>
      <c r="D1152" s="52" t="s">
        <v>379</v>
      </c>
      <c r="E1152" s="52" t="s">
        <v>380</v>
      </c>
      <c r="F1152" s="53">
        <v>20106.54</v>
      </c>
      <c r="G1152" s="53">
        <v>-20105.54</v>
      </c>
      <c r="H1152" s="53">
        <v>1</v>
      </c>
    </row>
    <row r="1153" spans="1:8" x14ac:dyDescent="0.7">
      <c r="A1153" s="52">
        <v>42</v>
      </c>
      <c r="B1153" s="51">
        <v>100000010250</v>
      </c>
      <c r="C1153" s="49">
        <v>0</v>
      </c>
      <c r="D1153" s="52" t="s">
        <v>379</v>
      </c>
      <c r="E1153" s="52" t="s">
        <v>380</v>
      </c>
      <c r="F1153" s="53">
        <v>20106.54</v>
      </c>
      <c r="G1153" s="53">
        <v>-20105.54</v>
      </c>
      <c r="H1153" s="53">
        <v>1</v>
      </c>
    </row>
    <row r="1154" spans="1:8" x14ac:dyDescent="0.7">
      <c r="A1154" s="52">
        <v>43</v>
      </c>
      <c r="B1154" s="51">
        <v>100000010251</v>
      </c>
      <c r="C1154" s="49">
        <v>0</v>
      </c>
      <c r="D1154" s="52" t="s">
        <v>379</v>
      </c>
      <c r="E1154" s="52" t="s">
        <v>380</v>
      </c>
      <c r="F1154" s="53">
        <v>20106.54</v>
      </c>
      <c r="G1154" s="53">
        <v>-20105.54</v>
      </c>
      <c r="H1154" s="53">
        <v>1</v>
      </c>
    </row>
    <row r="1155" spans="1:8" x14ac:dyDescent="0.7">
      <c r="A1155" s="52">
        <v>44</v>
      </c>
      <c r="B1155" s="51">
        <v>100000010252</v>
      </c>
      <c r="C1155" s="49">
        <v>0</v>
      </c>
      <c r="D1155" s="52" t="s">
        <v>379</v>
      </c>
      <c r="E1155" s="52" t="s">
        <v>380</v>
      </c>
      <c r="F1155" s="53">
        <v>20106.54</v>
      </c>
      <c r="G1155" s="53">
        <v>-20105.54</v>
      </c>
      <c r="H1155" s="53">
        <v>1</v>
      </c>
    </row>
    <row r="1156" spans="1:8" x14ac:dyDescent="0.7">
      <c r="A1156" s="52">
        <v>45</v>
      </c>
      <c r="B1156" s="51">
        <v>100000010253</v>
      </c>
      <c r="C1156" s="49">
        <v>0</v>
      </c>
      <c r="D1156" s="52" t="s">
        <v>379</v>
      </c>
      <c r="E1156" s="52" t="s">
        <v>380</v>
      </c>
      <c r="F1156" s="53">
        <v>20106.54</v>
      </c>
      <c r="G1156" s="53">
        <v>-20105.54</v>
      </c>
      <c r="H1156" s="53">
        <v>1</v>
      </c>
    </row>
    <row r="1157" spans="1:8" x14ac:dyDescent="0.7">
      <c r="A1157" s="52">
        <v>46</v>
      </c>
      <c r="B1157" s="51">
        <v>100000010254</v>
      </c>
      <c r="C1157" s="49">
        <v>0</v>
      </c>
      <c r="D1157" s="52" t="s">
        <v>379</v>
      </c>
      <c r="E1157" s="52" t="s">
        <v>380</v>
      </c>
      <c r="F1157" s="53">
        <v>20106.54</v>
      </c>
      <c r="G1157" s="53">
        <v>-20105.54</v>
      </c>
      <c r="H1157" s="53">
        <v>1</v>
      </c>
    </row>
    <row r="1158" spans="1:8" x14ac:dyDescent="0.7">
      <c r="A1158" s="52">
        <v>47</v>
      </c>
      <c r="B1158" s="51">
        <v>100000010255</v>
      </c>
      <c r="C1158" s="49">
        <v>0</v>
      </c>
      <c r="D1158" s="52" t="s">
        <v>379</v>
      </c>
      <c r="E1158" s="52" t="s">
        <v>380</v>
      </c>
      <c r="F1158" s="53">
        <v>20106.54</v>
      </c>
      <c r="G1158" s="53">
        <v>-20105.54</v>
      </c>
      <c r="H1158" s="53">
        <v>1</v>
      </c>
    </row>
    <row r="1159" spans="1:8" x14ac:dyDescent="0.7">
      <c r="A1159" s="52">
        <v>48</v>
      </c>
      <c r="B1159" s="51">
        <v>100000010256</v>
      </c>
      <c r="C1159" s="49">
        <v>0</v>
      </c>
      <c r="D1159" s="52" t="s">
        <v>379</v>
      </c>
      <c r="E1159" s="52" t="s">
        <v>380</v>
      </c>
      <c r="F1159" s="53">
        <v>20106.54</v>
      </c>
      <c r="G1159" s="53">
        <v>-20105.54</v>
      </c>
      <c r="H1159" s="53">
        <v>1</v>
      </c>
    </row>
    <row r="1160" spans="1:8" x14ac:dyDescent="0.7">
      <c r="A1160" s="52">
        <v>49</v>
      </c>
      <c r="B1160" s="51">
        <v>100000010257</v>
      </c>
      <c r="C1160" s="49">
        <v>0</v>
      </c>
      <c r="D1160" s="52" t="s">
        <v>381</v>
      </c>
      <c r="E1160" s="52" t="s">
        <v>382</v>
      </c>
      <c r="F1160" s="53">
        <v>12500</v>
      </c>
      <c r="G1160" s="53">
        <v>-12499</v>
      </c>
      <c r="H1160" s="53">
        <v>1</v>
      </c>
    </row>
    <row r="1161" spans="1:8" x14ac:dyDescent="0.7">
      <c r="A1161" s="52">
        <v>50</v>
      </c>
      <c r="B1161" s="51">
        <v>100000010258</v>
      </c>
      <c r="C1161" s="49">
        <v>0</v>
      </c>
      <c r="D1161" s="52" t="s">
        <v>381</v>
      </c>
      <c r="E1161" s="52" t="s">
        <v>382</v>
      </c>
      <c r="F1161" s="53">
        <v>12500</v>
      </c>
      <c r="G1161" s="53">
        <v>-12499</v>
      </c>
      <c r="H1161" s="53">
        <v>1</v>
      </c>
    </row>
    <row r="1162" spans="1:8" x14ac:dyDescent="0.7">
      <c r="A1162" s="52">
        <v>51</v>
      </c>
      <c r="B1162" s="51">
        <v>100000010259</v>
      </c>
      <c r="C1162" s="49">
        <v>0</v>
      </c>
      <c r="D1162" s="52" t="s">
        <v>381</v>
      </c>
      <c r="E1162" s="52" t="s">
        <v>382</v>
      </c>
      <c r="F1162" s="53">
        <v>12500</v>
      </c>
      <c r="G1162" s="53">
        <v>-12499</v>
      </c>
      <c r="H1162" s="53">
        <v>1</v>
      </c>
    </row>
    <row r="1163" spans="1:8" x14ac:dyDescent="0.7">
      <c r="A1163" s="52">
        <v>52</v>
      </c>
      <c r="B1163" s="51">
        <v>100000010260</v>
      </c>
      <c r="C1163" s="49">
        <v>0</v>
      </c>
      <c r="D1163" s="52" t="s">
        <v>381</v>
      </c>
      <c r="E1163" s="52" t="s">
        <v>382</v>
      </c>
      <c r="F1163" s="53">
        <v>12500</v>
      </c>
      <c r="G1163" s="53">
        <v>-12499</v>
      </c>
      <c r="H1163" s="53">
        <v>1</v>
      </c>
    </row>
    <row r="1164" spans="1:8" x14ac:dyDescent="0.7">
      <c r="A1164" s="52">
        <v>53</v>
      </c>
      <c r="B1164" s="51">
        <v>100000010261</v>
      </c>
      <c r="C1164" s="49">
        <v>0</v>
      </c>
      <c r="D1164" s="52" t="s">
        <v>381</v>
      </c>
      <c r="E1164" s="52" t="s">
        <v>382</v>
      </c>
      <c r="F1164" s="53">
        <v>12500</v>
      </c>
      <c r="G1164" s="53">
        <v>-12499</v>
      </c>
      <c r="H1164" s="53">
        <v>1</v>
      </c>
    </row>
    <row r="1165" spans="1:8" x14ac:dyDescent="0.7">
      <c r="A1165" s="52">
        <v>54</v>
      </c>
      <c r="B1165" s="51">
        <v>100000010262</v>
      </c>
      <c r="C1165" s="49">
        <v>0</v>
      </c>
      <c r="D1165" s="52" t="s">
        <v>381</v>
      </c>
      <c r="E1165" s="52" t="s">
        <v>382</v>
      </c>
      <c r="F1165" s="53">
        <v>12500</v>
      </c>
      <c r="G1165" s="53">
        <v>-12499</v>
      </c>
      <c r="H1165" s="53">
        <v>1</v>
      </c>
    </row>
    <row r="1166" spans="1:8" x14ac:dyDescent="0.7">
      <c r="A1166" s="52">
        <v>55</v>
      </c>
      <c r="B1166" s="51">
        <v>100000010263</v>
      </c>
      <c r="C1166" s="49">
        <v>0</v>
      </c>
      <c r="D1166" s="52" t="s">
        <v>381</v>
      </c>
      <c r="E1166" s="52" t="s">
        <v>382</v>
      </c>
      <c r="F1166" s="53">
        <v>12500</v>
      </c>
      <c r="G1166" s="53">
        <v>-12499</v>
      </c>
      <c r="H1166" s="53">
        <v>1</v>
      </c>
    </row>
    <row r="1167" spans="1:8" x14ac:dyDescent="0.7">
      <c r="A1167" s="52">
        <v>56</v>
      </c>
      <c r="B1167" s="51">
        <v>100000010264</v>
      </c>
      <c r="C1167" s="49">
        <v>0</v>
      </c>
      <c r="D1167" s="52" t="s">
        <v>381</v>
      </c>
      <c r="E1167" s="52" t="s">
        <v>382</v>
      </c>
      <c r="F1167" s="53">
        <v>12500</v>
      </c>
      <c r="G1167" s="53">
        <v>-12499</v>
      </c>
      <c r="H1167" s="53">
        <v>1</v>
      </c>
    </row>
    <row r="1168" spans="1:8" x14ac:dyDescent="0.7">
      <c r="A1168" s="52">
        <v>57</v>
      </c>
      <c r="B1168" s="51">
        <v>100000010265</v>
      </c>
      <c r="C1168" s="49">
        <v>0</v>
      </c>
      <c r="D1168" s="52" t="s">
        <v>381</v>
      </c>
      <c r="E1168" s="52" t="s">
        <v>382</v>
      </c>
      <c r="F1168" s="53">
        <v>12500</v>
      </c>
      <c r="G1168" s="53">
        <v>-12499</v>
      </c>
      <c r="H1168" s="53">
        <v>1</v>
      </c>
    </row>
    <row r="1169" spans="1:8" x14ac:dyDescent="0.7">
      <c r="A1169" s="52">
        <v>58</v>
      </c>
      <c r="B1169" s="51">
        <v>100000010266</v>
      </c>
      <c r="C1169" s="49">
        <v>0</v>
      </c>
      <c r="D1169" s="52" t="s">
        <v>381</v>
      </c>
      <c r="E1169" s="52" t="s">
        <v>382</v>
      </c>
      <c r="F1169" s="53">
        <v>12500</v>
      </c>
      <c r="G1169" s="53">
        <v>-12499</v>
      </c>
      <c r="H1169" s="53">
        <v>1</v>
      </c>
    </row>
    <row r="1170" spans="1:8" x14ac:dyDescent="0.7">
      <c r="A1170" s="52">
        <v>59</v>
      </c>
      <c r="B1170" s="51">
        <v>100000010267</v>
      </c>
      <c r="C1170" s="49">
        <v>0</v>
      </c>
      <c r="D1170" s="52" t="s">
        <v>381</v>
      </c>
      <c r="E1170" s="52" t="s">
        <v>382</v>
      </c>
      <c r="F1170" s="53">
        <v>12500</v>
      </c>
      <c r="G1170" s="53">
        <v>-12499</v>
      </c>
      <c r="H1170" s="53">
        <v>1</v>
      </c>
    </row>
    <row r="1171" spans="1:8" x14ac:dyDescent="0.7">
      <c r="A1171" s="52">
        <v>60</v>
      </c>
      <c r="B1171" s="51">
        <v>100000010268</v>
      </c>
      <c r="C1171" s="49">
        <v>0</v>
      </c>
      <c r="D1171" s="52" t="s">
        <v>381</v>
      </c>
      <c r="E1171" s="52" t="s">
        <v>382</v>
      </c>
      <c r="F1171" s="53">
        <v>12500</v>
      </c>
      <c r="G1171" s="53">
        <v>-12499</v>
      </c>
      <c r="H1171" s="53">
        <v>1</v>
      </c>
    </row>
    <row r="1172" spans="1:8" x14ac:dyDescent="0.7">
      <c r="A1172" s="52">
        <v>61</v>
      </c>
      <c r="B1172" s="51">
        <v>100000048280</v>
      </c>
      <c r="C1172" s="49">
        <v>0</v>
      </c>
      <c r="D1172" s="52" t="s">
        <v>232</v>
      </c>
      <c r="E1172" s="52" t="s">
        <v>383</v>
      </c>
      <c r="F1172" s="53">
        <v>5600</v>
      </c>
      <c r="G1172" s="53">
        <v>-5599</v>
      </c>
      <c r="H1172" s="53">
        <v>1</v>
      </c>
    </row>
    <row r="1173" spans="1:8" x14ac:dyDescent="0.7">
      <c r="A1173" s="52">
        <v>62</v>
      </c>
      <c r="B1173" s="51">
        <v>100000048281</v>
      </c>
      <c r="C1173" s="49">
        <v>0</v>
      </c>
      <c r="D1173" s="52" t="s">
        <v>232</v>
      </c>
      <c r="E1173" s="52" t="s">
        <v>383</v>
      </c>
      <c r="F1173" s="53">
        <v>5600</v>
      </c>
      <c r="G1173" s="53">
        <v>-5599</v>
      </c>
      <c r="H1173" s="53">
        <v>1</v>
      </c>
    </row>
    <row r="1174" spans="1:8" x14ac:dyDescent="0.7">
      <c r="A1174" s="52">
        <v>63</v>
      </c>
      <c r="B1174" s="51">
        <v>100000048282</v>
      </c>
      <c r="C1174" s="49">
        <v>0</v>
      </c>
      <c r="D1174" s="52" t="s">
        <v>232</v>
      </c>
      <c r="E1174" s="52" t="s">
        <v>383</v>
      </c>
      <c r="F1174" s="53">
        <v>5600</v>
      </c>
      <c r="G1174" s="53">
        <v>-5599</v>
      </c>
      <c r="H1174" s="53">
        <v>1</v>
      </c>
    </row>
    <row r="1175" spans="1:8" x14ac:dyDescent="0.7">
      <c r="A1175" s="52">
        <v>64</v>
      </c>
      <c r="B1175" s="51">
        <v>100000048283</v>
      </c>
      <c r="C1175" s="49">
        <v>0</v>
      </c>
      <c r="D1175" s="52" t="s">
        <v>232</v>
      </c>
      <c r="E1175" s="52" t="s">
        <v>383</v>
      </c>
      <c r="F1175" s="53">
        <v>5600</v>
      </c>
      <c r="G1175" s="53">
        <v>-5599</v>
      </c>
      <c r="H1175" s="53">
        <v>1</v>
      </c>
    </row>
    <row r="1176" spans="1:8" x14ac:dyDescent="0.7">
      <c r="A1176" s="52">
        <v>65</v>
      </c>
      <c r="B1176" s="51">
        <v>100000048284</v>
      </c>
      <c r="C1176" s="49">
        <v>0</v>
      </c>
      <c r="D1176" s="52" t="s">
        <v>232</v>
      </c>
      <c r="E1176" s="52" t="s">
        <v>383</v>
      </c>
      <c r="F1176" s="53">
        <v>5600</v>
      </c>
      <c r="G1176" s="53">
        <v>-5599</v>
      </c>
      <c r="H1176" s="53">
        <v>1</v>
      </c>
    </row>
    <row r="1177" spans="1:8" x14ac:dyDescent="0.7">
      <c r="A1177" s="52">
        <v>66</v>
      </c>
      <c r="B1177" s="51">
        <v>100000052770</v>
      </c>
      <c r="C1177" s="49">
        <v>0</v>
      </c>
      <c r="D1177" s="52" t="s">
        <v>384</v>
      </c>
      <c r="E1177" s="52" t="s">
        <v>385</v>
      </c>
      <c r="F1177" s="53">
        <v>5879.65</v>
      </c>
      <c r="G1177" s="53">
        <v>-5878.65</v>
      </c>
      <c r="H1177" s="53">
        <v>1</v>
      </c>
    </row>
    <row r="1178" spans="1:8" x14ac:dyDescent="0.7">
      <c r="A1178" s="52">
        <v>67</v>
      </c>
      <c r="B1178" s="51">
        <v>100000052771</v>
      </c>
      <c r="C1178" s="49">
        <v>0</v>
      </c>
      <c r="D1178" s="52" t="s">
        <v>384</v>
      </c>
      <c r="E1178" s="52" t="s">
        <v>385</v>
      </c>
      <c r="F1178" s="53">
        <v>5879.65</v>
      </c>
      <c r="G1178" s="53">
        <v>-5878.65</v>
      </c>
      <c r="H1178" s="53">
        <v>1</v>
      </c>
    </row>
    <row r="1179" spans="1:8" x14ac:dyDescent="0.7">
      <c r="A1179" s="52">
        <v>68</v>
      </c>
      <c r="B1179" s="51">
        <v>100000052772</v>
      </c>
      <c r="C1179" s="49">
        <v>0</v>
      </c>
      <c r="D1179" s="52" t="s">
        <v>384</v>
      </c>
      <c r="E1179" s="52" t="s">
        <v>385</v>
      </c>
      <c r="F1179" s="53">
        <v>5879.65</v>
      </c>
      <c r="G1179" s="53">
        <v>-5878.65</v>
      </c>
      <c r="H1179" s="53">
        <v>1</v>
      </c>
    </row>
    <row r="1180" spans="1:8" x14ac:dyDescent="0.7">
      <c r="A1180" s="52">
        <v>69</v>
      </c>
      <c r="B1180" s="51">
        <v>100000052773</v>
      </c>
      <c r="C1180" s="49">
        <v>0</v>
      </c>
      <c r="D1180" s="52" t="s">
        <v>384</v>
      </c>
      <c r="E1180" s="52" t="s">
        <v>385</v>
      </c>
      <c r="F1180" s="53">
        <v>5879.65</v>
      </c>
      <c r="G1180" s="53">
        <v>-5878.65</v>
      </c>
      <c r="H1180" s="53">
        <v>1</v>
      </c>
    </row>
    <row r="1181" spans="1:8" x14ac:dyDescent="0.7">
      <c r="A1181" s="52">
        <v>70</v>
      </c>
      <c r="B1181" s="51">
        <v>100000052774</v>
      </c>
      <c r="C1181" s="49">
        <v>0</v>
      </c>
      <c r="D1181" s="52" t="s">
        <v>384</v>
      </c>
      <c r="E1181" s="52" t="s">
        <v>385</v>
      </c>
      <c r="F1181" s="53">
        <v>5879.65</v>
      </c>
      <c r="G1181" s="53">
        <v>-5878.65</v>
      </c>
      <c r="H1181" s="53">
        <v>1</v>
      </c>
    </row>
    <row r="1182" spans="1:8" x14ac:dyDescent="0.7">
      <c r="A1182" s="52">
        <v>71</v>
      </c>
      <c r="B1182" s="51">
        <v>100000058903</v>
      </c>
      <c r="C1182" s="49">
        <v>0</v>
      </c>
      <c r="D1182" s="52" t="s">
        <v>386</v>
      </c>
      <c r="E1182" s="52" t="s">
        <v>387</v>
      </c>
      <c r="F1182" s="53">
        <v>85000</v>
      </c>
      <c r="G1182" s="53">
        <v>-84999</v>
      </c>
      <c r="H1182" s="53">
        <v>1</v>
      </c>
    </row>
    <row r="1183" spans="1:8" x14ac:dyDescent="0.7">
      <c r="A1183" s="52">
        <v>72</v>
      </c>
      <c r="B1183" s="51">
        <v>100000058904</v>
      </c>
      <c r="C1183" s="49">
        <v>0</v>
      </c>
      <c r="D1183" s="52" t="s">
        <v>386</v>
      </c>
      <c r="E1183" s="52" t="s">
        <v>387</v>
      </c>
      <c r="F1183" s="53">
        <v>85000</v>
      </c>
      <c r="G1183" s="53">
        <v>-84999</v>
      </c>
      <c r="H1183" s="53">
        <v>1</v>
      </c>
    </row>
    <row r="1184" spans="1:8" x14ac:dyDescent="0.7">
      <c r="A1184" s="52">
        <v>73</v>
      </c>
      <c r="B1184" s="51">
        <v>100000058905</v>
      </c>
      <c r="C1184" s="49">
        <v>0</v>
      </c>
      <c r="D1184" s="52" t="s">
        <v>386</v>
      </c>
      <c r="E1184" s="52" t="s">
        <v>387</v>
      </c>
      <c r="F1184" s="53">
        <v>85000</v>
      </c>
      <c r="G1184" s="53">
        <v>-84999</v>
      </c>
      <c r="H1184" s="53">
        <v>1</v>
      </c>
    </row>
    <row r="1185" spans="1:8" x14ac:dyDescent="0.7">
      <c r="A1185" s="52">
        <v>74</v>
      </c>
      <c r="B1185" s="51">
        <v>100000058906</v>
      </c>
      <c r="C1185" s="49">
        <v>0</v>
      </c>
      <c r="D1185" s="52" t="s">
        <v>386</v>
      </c>
      <c r="E1185" s="52" t="s">
        <v>387</v>
      </c>
      <c r="F1185" s="53">
        <v>85000</v>
      </c>
      <c r="G1185" s="53">
        <v>-84999</v>
      </c>
      <c r="H1185" s="53">
        <v>1</v>
      </c>
    </row>
    <row r="1186" spans="1:8" x14ac:dyDescent="0.7">
      <c r="A1186" s="52">
        <v>75</v>
      </c>
      <c r="B1186" s="51">
        <v>100000058907</v>
      </c>
      <c r="C1186" s="49">
        <v>0</v>
      </c>
      <c r="D1186" s="52" t="s">
        <v>386</v>
      </c>
      <c r="E1186" s="52" t="s">
        <v>387</v>
      </c>
      <c r="F1186" s="53">
        <v>85000</v>
      </c>
      <c r="G1186" s="53">
        <v>-84999</v>
      </c>
      <c r="H1186" s="53">
        <v>1</v>
      </c>
    </row>
    <row r="1187" spans="1:8" x14ac:dyDescent="0.7">
      <c r="A1187" s="52">
        <v>76</v>
      </c>
      <c r="B1187" s="51">
        <v>100000058908</v>
      </c>
      <c r="C1187" s="49">
        <v>0</v>
      </c>
      <c r="D1187" s="52" t="s">
        <v>386</v>
      </c>
      <c r="E1187" s="52" t="s">
        <v>387</v>
      </c>
      <c r="F1187" s="53">
        <v>85000</v>
      </c>
      <c r="G1187" s="53">
        <v>-84999</v>
      </c>
      <c r="H1187" s="53">
        <v>1</v>
      </c>
    </row>
    <row r="1188" spans="1:8" x14ac:dyDescent="0.7">
      <c r="A1188" s="52">
        <v>77</v>
      </c>
      <c r="B1188" s="51">
        <v>100000058909</v>
      </c>
      <c r="C1188" s="49">
        <v>0</v>
      </c>
      <c r="D1188" s="52" t="s">
        <v>386</v>
      </c>
      <c r="E1188" s="52" t="s">
        <v>387</v>
      </c>
      <c r="F1188" s="53">
        <v>85000</v>
      </c>
      <c r="G1188" s="53">
        <v>-84999</v>
      </c>
      <c r="H1188" s="53">
        <v>1</v>
      </c>
    </row>
    <row r="1189" spans="1:8" x14ac:dyDescent="0.7">
      <c r="A1189" s="52">
        <v>78</v>
      </c>
      <c r="B1189" s="51">
        <v>100000058910</v>
      </c>
      <c r="C1189" s="49">
        <v>0</v>
      </c>
      <c r="D1189" s="52" t="s">
        <v>386</v>
      </c>
      <c r="E1189" s="52" t="s">
        <v>387</v>
      </c>
      <c r="F1189" s="53">
        <v>85000</v>
      </c>
      <c r="G1189" s="53">
        <v>-84999</v>
      </c>
      <c r="H1189" s="53">
        <v>1</v>
      </c>
    </row>
    <row r="1190" spans="1:8" x14ac:dyDescent="0.7">
      <c r="A1190" s="52">
        <v>79</v>
      </c>
      <c r="B1190" s="51">
        <v>100000058911</v>
      </c>
      <c r="C1190" s="49">
        <v>0</v>
      </c>
      <c r="D1190" s="52" t="s">
        <v>386</v>
      </c>
      <c r="E1190" s="52" t="s">
        <v>387</v>
      </c>
      <c r="F1190" s="53">
        <v>85000</v>
      </c>
      <c r="G1190" s="53">
        <v>-84999</v>
      </c>
      <c r="H1190" s="53">
        <v>1</v>
      </c>
    </row>
    <row r="1191" spans="1:8" x14ac:dyDescent="0.7">
      <c r="A1191" s="52">
        <v>80</v>
      </c>
      <c r="B1191" s="51">
        <v>100000058912</v>
      </c>
      <c r="C1191" s="49">
        <v>0</v>
      </c>
      <c r="D1191" s="52" t="s">
        <v>386</v>
      </c>
      <c r="E1191" s="52" t="s">
        <v>387</v>
      </c>
      <c r="F1191" s="53">
        <v>85000</v>
      </c>
      <c r="G1191" s="53">
        <v>-84999</v>
      </c>
      <c r="H1191" s="53">
        <v>1</v>
      </c>
    </row>
    <row r="1192" spans="1:8" x14ac:dyDescent="0.7">
      <c r="A1192" s="52">
        <v>81</v>
      </c>
      <c r="B1192" s="51">
        <v>100000058913</v>
      </c>
      <c r="C1192" s="49">
        <v>0</v>
      </c>
      <c r="D1192" s="52" t="s">
        <v>386</v>
      </c>
      <c r="E1192" s="52" t="s">
        <v>387</v>
      </c>
      <c r="F1192" s="53">
        <v>85000</v>
      </c>
      <c r="G1192" s="53">
        <v>-84999</v>
      </c>
      <c r="H1192" s="53">
        <v>1</v>
      </c>
    </row>
    <row r="1193" spans="1:8" x14ac:dyDescent="0.7">
      <c r="A1193" s="52">
        <v>82</v>
      </c>
      <c r="B1193" s="51">
        <v>100000058914</v>
      </c>
      <c r="C1193" s="49">
        <v>0</v>
      </c>
      <c r="D1193" s="52" t="s">
        <v>386</v>
      </c>
      <c r="E1193" s="52" t="s">
        <v>387</v>
      </c>
      <c r="F1193" s="53">
        <v>85000</v>
      </c>
      <c r="G1193" s="53">
        <v>-84999</v>
      </c>
      <c r="H1193" s="53">
        <v>1</v>
      </c>
    </row>
    <row r="1194" spans="1:8" x14ac:dyDescent="0.7">
      <c r="A1194" s="52">
        <v>83</v>
      </c>
      <c r="B1194" s="51">
        <v>100000058915</v>
      </c>
      <c r="C1194" s="49">
        <v>0</v>
      </c>
      <c r="D1194" s="52" t="s">
        <v>386</v>
      </c>
      <c r="E1194" s="52" t="s">
        <v>388</v>
      </c>
      <c r="F1194" s="53">
        <v>38400</v>
      </c>
      <c r="G1194" s="53">
        <v>-38399</v>
      </c>
      <c r="H1194" s="53">
        <v>1</v>
      </c>
    </row>
    <row r="1195" spans="1:8" x14ac:dyDescent="0.7">
      <c r="A1195" s="52">
        <v>84</v>
      </c>
      <c r="B1195" s="51">
        <v>100000058916</v>
      </c>
      <c r="C1195" s="49">
        <v>0</v>
      </c>
      <c r="D1195" s="52" t="s">
        <v>386</v>
      </c>
      <c r="E1195" s="52" t="s">
        <v>388</v>
      </c>
      <c r="F1195" s="53">
        <v>38400</v>
      </c>
      <c r="G1195" s="53">
        <v>-38399</v>
      </c>
      <c r="H1195" s="53">
        <v>1</v>
      </c>
    </row>
    <row r="1196" spans="1:8" x14ac:dyDescent="0.7">
      <c r="A1196" s="52">
        <v>85</v>
      </c>
      <c r="B1196" s="51">
        <v>100000058917</v>
      </c>
      <c r="C1196" s="49">
        <v>0</v>
      </c>
      <c r="D1196" s="52" t="s">
        <v>386</v>
      </c>
      <c r="E1196" s="52" t="s">
        <v>388</v>
      </c>
      <c r="F1196" s="53">
        <v>38400</v>
      </c>
      <c r="G1196" s="53">
        <v>-38399</v>
      </c>
      <c r="H1196" s="53">
        <v>1</v>
      </c>
    </row>
    <row r="1197" spans="1:8" x14ac:dyDescent="0.7">
      <c r="A1197" s="52">
        <v>86</v>
      </c>
      <c r="B1197" s="51">
        <v>100000058918</v>
      </c>
      <c r="C1197" s="49">
        <v>0</v>
      </c>
      <c r="D1197" s="52" t="s">
        <v>386</v>
      </c>
      <c r="E1197" s="52" t="s">
        <v>388</v>
      </c>
      <c r="F1197" s="53">
        <v>38400</v>
      </c>
      <c r="G1197" s="53">
        <v>-38399</v>
      </c>
      <c r="H1197" s="53">
        <v>1</v>
      </c>
    </row>
    <row r="1198" spans="1:8" x14ac:dyDescent="0.7">
      <c r="A1198" s="52">
        <v>87</v>
      </c>
      <c r="B1198" s="51">
        <v>100000058919</v>
      </c>
      <c r="C1198" s="49">
        <v>0</v>
      </c>
      <c r="D1198" s="52" t="s">
        <v>386</v>
      </c>
      <c r="E1198" s="52" t="s">
        <v>388</v>
      </c>
      <c r="F1198" s="53">
        <v>38400</v>
      </c>
      <c r="G1198" s="53">
        <v>-38399</v>
      </c>
      <c r="H1198" s="53">
        <v>1</v>
      </c>
    </row>
    <row r="1199" spans="1:8" x14ac:dyDescent="0.7">
      <c r="A1199" s="52">
        <v>88</v>
      </c>
      <c r="B1199" s="51">
        <v>100000058920</v>
      </c>
      <c r="C1199" s="49">
        <v>0</v>
      </c>
      <c r="D1199" s="52" t="s">
        <v>386</v>
      </c>
      <c r="E1199" s="52" t="s">
        <v>388</v>
      </c>
      <c r="F1199" s="53">
        <v>38400</v>
      </c>
      <c r="G1199" s="53">
        <v>-38399</v>
      </c>
      <c r="H1199" s="53">
        <v>1</v>
      </c>
    </row>
    <row r="1200" spans="1:8" x14ac:dyDescent="0.7">
      <c r="A1200" s="52">
        <v>89</v>
      </c>
      <c r="B1200" s="51">
        <v>100000058921</v>
      </c>
      <c r="C1200" s="49">
        <v>0</v>
      </c>
      <c r="D1200" s="52" t="s">
        <v>386</v>
      </c>
      <c r="E1200" s="52" t="s">
        <v>388</v>
      </c>
      <c r="F1200" s="53">
        <v>38400</v>
      </c>
      <c r="G1200" s="53">
        <v>-38399</v>
      </c>
      <c r="H1200" s="53">
        <v>1</v>
      </c>
    </row>
    <row r="1201" spans="1:8" x14ac:dyDescent="0.7">
      <c r="A1201" s="52">
        <v>90</v>
      </c>
      <c r="B1201" s="51">
        <v>100000058922</v>
      </c>
      <c r="C1201" s="49">
        <v>0</v>
      </c>
      <c r="D1201" s="52" t="s">
        <v>386</v>
      </c>
      <c r="E1201" s="52" t="s">
        <v>388</v>
      </c>
      <c r="F1201" s="53">
        <v>38400</v>
      </c>
      <c r="G1201" s="53">
        <v>-38399</v>
      </c>
      <c r="H1201" s="53">
        <v>1</v>
      </c>
    </row>
    <row r="1202" spans="1:8" x14ac:dyDescent="0.7">
      <c r="A1202" s="52">
        <v>91</v>
      </c>
      <c r="B1202" s="51">
        <v>100000058923</v>
      </c>
      <c r="C1202" s="49">
        <v>0</v>
      </c>
      <c r="D1202" s="52" t="s">
        <v>386</v>
      </c>
      <c r="E1202" s="52" t="s">
        <v>388</v>
      </c>
      <c r="F1202" s="53">
        <v>38400</v>
      </c>
      <c r="G1202" s="53">
        <v>-38399</v>
      </c>
      <c r="H1202" s="53">
        <v>1</v>
      </c>
    </row>
    <row r="1203" spans="1:8" x14ac:dyDescent="0.7">
      <c r="A1203" s="52">
        <v>92</v>
      </c>
      <c r="B1203" s="51">
        <v>100000058924</v>
      </c>
      <c r="C1203" s="49">
        <v>0</v>
      </c>
      <c r="D1203" s="52" t="s">
        <v>386</v>
      </c>
      <c r="E1203" s="52" t="s">
        <v>388</v>
      </c>
      <c r="F1203" s="53">
        <v>38400</v>
      </c>
      <c r="G1203" s="53">
        <v>-38399</v>
      </c>
      <c r="H1203" s="53">
        <v>1</v>
      </c>
    </row>
    <row r="1204" spans="1:8" x14ac:dyDescent="0.7">
      <c r="A1204" s="52">
        <v>93</v>
      </c>
      <c r="B1204" s="51">
        <v>100000058925</v>
      </c>
      <c r="C1204" s="49">
        <v>0</v>
      </c>
      <c r="D1204" s="52" t="s">
        <v>386</v>
      </c>
      <c r="E1204" s="52" t="s">
        <v>388</v>
      </c>
      <c r="F1204" s="53">
        <v>38400</v>
      </c>
      <c r="G1204" s="53">
        <v>-38399</v>
      </c>
      <c r="H1204" s="53">
        <v>1</v>
      </c>
    </row>
    <row r="1205" spans="1:8" x14ac:dyDescent="0.7">
      <c r="A1205" s="52">
        <v>94</v>
      </c>
      <c r="B1205" s="51">
        <v>100000058926</v>
      </c>
      <c r="C1205" s="49">
        <v>0</v>
      </c>
      <c r="D1205" s="52" t="s">
        <v>386</v>
      </c>
      <c r="E1205" s="52" t="s">
        <v>388</v>
      </c>
      <c r="F1205" s="53">
        <v>38400</v>
      </c>
      <c r="G1205" s="53">
        <v>-38399</v>
      </c>
      <c r="H1205" s="53">
        <v>1</v>
      </c>
    </row>
    <row r="1206" spans="1:8" x14ac:dyDescent="0.7">
      <c r="A1206" s="52">
        <v>95</v>
      </c>
      <c r="B1206" s="51">
        <v>100000059939</v>
      </c>
      <c r="C1206" s="49">
        <v>0</v>
      </c>
      <c r="D1206" s="52" t="s">
        <v>389</v>
      </c>
      <c r="E1206" s="52" t="s">
        <v>390</v>
      </c>
      <c r="F1206" s="53">
        <v>78389.259999999995</v>
      </c>
      <c r="G1206" s="53">
        <v>-78388.259999999995</v>
      </c>
      <c r="H1206" s="53">
        <v>1</v>
      </c>
    </row>
    <row r="1207" spans="1:8" x14ac:dyDescent="0.7">
      <c r="A1207" s="52">
        <v>96</v>
      </c>
      <c r="B1207" s="51">
        <v>100000059940</v>
      </c>
      <c r="C1207" s="49">
        <v>0</v>
      </c>
      <c r="D1207" s="52" t="s">
        <v>389</v>
      </c>
      <c r="E1207" s="52" t="s">
        <v>390</v>
      </c>
      <c r="F1207" s="53">
        <v>78389.259999999995</v>
      </c>
      <c r="G1207" s="53">
        <v>-78388.259999999995</v>
      </c>
      <c r="H1207" s="53">
        <v>1</v>
      </c>
    </row>
    <row r="1208" spans="1:8" x14ac:dyDescent="0.7">
      <c r="A1208" s="52">
        <v>97</v>
      </c>
      <c r="B1208" s="51">
        <v>100000059941</v>
      </c>
      <c r="C1208" s="49">
        <v>0</v>
      </c>
      <c r="D1208" s="52" t="s">
        <v>389</v>
      </c>
      <c r="E1208" s="52" t="s">
        <v>390</v>
      </c>
      <c r="F1208" s="53">
        <v>78389.259999999995</v>
      </c>
      <c r="G1208" s="53">
        <v>-78388.259999999995</v>
      </c>
      <c r="H1208" s="53">
        <v>1</v>
      </c>
    </row>
    <row r="1209" spans="1:8" x14ac:dyDescent="0.7">
      <c r="A1209" s="52">
        <v>98</v>
      </c>
      <c r="B1209" s="51">
        <v>100000059942</v>
      </c>
      <c r="C1209" s="49">
        <v>0</v>
      </c>
      <c r="D1209" s="52" t="s">
        <v>389</v>
      </c>
      <c r="E1209" s="52" t="s">
        <v>390</v>
      </c>
      <c r="F1209" s="53">
        <v>78389.259999999995</v>
      </c>
      <c r="G1209" s="53">
        <v>-78388.259999999995</v>
      </c>
      <c r="H1209" s="53">
        <v>1</v>
      </c>
    </row>
    <row r="1210" spans="1:8" x14ac:dyDescent="0.7">
      <c r="A1210" s="52">
        <v>99</v>
      </c>
      <c r="B1210" s="51">
        <v>100000059943</v>
      </c>
      <c r="C1210" s="49">
        <v>0</v>
      </c>
      <c r="D1210" s="52" t="s">
        <v>389</v>
      </c>
      <c r="E1210" s="52" t="s">
        <v>390</v>
      </c>
      <c r="F1210" s="53">
        <v>78389.259999999995</v>
      </c>
      <c r="G1210" s="53">
        <v>-78388.259999999995</v>
      </c>
      <c r="H1210" s="53">
        <v>1</v>
      </c>
    </row>
    <row r="1211" spans="1:8" x14ac:dyDescent="0.7">
      <c r="A1211" s="52">
        <v>100</v>
      </c>
      <c r="B1211" s="51">
        <v>100000059944</v>
      </c>
      <c r="C1211" s="49">
        <v>0</v>
      </c>
      <c r="D1211" s="52" t="s">
        <v>389</v>
      </c>
      <c r="E1211" s="52" t="s">
        <v>390</v>
      </c>
      <c r="F1211" s="53">
        <v>78389.259999999995</v>
      </c>
      <c r="G1211" s="53">
        <v>-78388.259999999995</v>
      </c>
      <c r="H1211" s="53">
        <v>1</v>
      </c>
    </row>
    <row r="1212" spans="1:8" x14ac:dyDescent="0.7">
      <c r="A1212" s="52">
        <v>101</v>
      </c>
      <c r="B1212" s="51">
        <v>100000059945</v>
      </c>
      <c r="C1212" s="49">
        <v>0</v>
      </c>
      <c r="D1212" s="52" t="s">
        <v>389</v>
      </c>
      <c r="E1212" s="52" t="s">
        <v>390</v>
      </c>
      <c r="F1212" s="53">
        <v>78389.259999999995</v>
      </c>
      <c r="G1212" s="53">
        <v>-78388.259999999995</v>
      </c>
      <c r="H1212" s="53">
        <v>1</v>
      </c>
    </row>
    <row r="1213" spans="1:8" x14ac:dyDescent="0.7">
      <c r="A1213" s="52">
        <v>102</v>
      </c>
      <c r="B1213" s="51">
        <v>100000059946</v>
      </c>
      <c r="C1213" s="49">
        <v>0</v>
      </c>
      <c r="D1213" s="52" t="s">
        <v>389</v>
      </c>
      <c r="E1213" s="52" t="s">
        <v>390</v>
      </c>
      <c r="F1213" s="53">
        <v>78389.259999999995</v>
      </c>
      <c r="G1213" s="53">
        <v>-78388.259999999995</v>
      </c>
      <c r="H1213" s="53">
        <v>1</v>
      </c>
    </row>
    <row r="1214" spans="1:8" x14ac:dyDescent="0.7">
      <c r="A1214" s="52">
        <v>103</v>
      </c>
      <c r="B1214" s="51">
        <v>100000059947</v>
      </c>
      <c r="C1214" s="49">
        <v>0</v>
      </c>
      <c r="D1214" s="52" t="s">
        <v>389</v>
      </c>
      <c r="E1214" s="52" t="s">
        <v>390</v>
      </c>
      <c r="F1214" s="53">
        <v>78389.259999999995</v>
      </c>
      <c r="G1214" s="53">
        <v>-78388.259999999995</v>
      </c>
      <c r="H1214" s="53">
        <v>1</v>
      </c>
    </row>
    <row r="1215" spans="1:8" x14ac:dyDescent="0.7">
      <c r="A1215" s="52">
        <v>104</v>
      </c>
      <c r="B1215" s="51">
        <v>100000059948</v>
      </c>
      <c r="C1215" s="49">
        <v>0</v>
      </c>
      <c r="D1215" s="52" t="s">
        <v>389</v>
      </c>
      <c r="E1215" s="52" t="s">
        <v>390</v>
      </c>
      <c r="F1215" s="53">
        <v>78389.259999999995</v>
      </c>
      <c r="G1215" s="53">
        <v>-78388.259999999995</v>
      </c>
      <c r="H1215" s="53">
        <v>1</v>
      </c>
    </row>
    <row r="1216" spans="1:8" x14ac:dyDescent="0.7">
      <c r="A1216" s="52">
        <v>105</v>
      </c>
      <c r="B1216" s="51">
        <v>100000059949</v>
      </c>
      <c r="C1216" s="49">
        <v>0</v>
      </c>
      <c r="D1216" s="52" t="s">
        <v>389</v>
      </c>
      <c r="E1216" s="52" t="s">
        <v>390</v>
      </c>
      <c r="F1216" s="53">
        <v>78389.259999999995</v>
      </c>
      <c r="G1216" s="53">
        <v>-78388.259999999995</v>
      </c>
      <c r="H1216" s="53">
        <v>1</v>
      </c>
    </row>
    <row r="1217" spans="1:8" x14ac:dyDescent="0.7">
      <c r="A1217" s="52">
        <v>106</v>
      </c>
      <c r="B1217" s="51">
        <v>100000059950</v>
      </c>
      <c r="C1217" s="49">
        <v>0</v>
      </c>
      <c r="D1217" s="52" t="s">
        <v>389</v>
      </c>
      <c r="E1217" s="52" t="s">
        <v>390</v>
      </c>
      <c r="F1217" s="53">
        <v>78389.259999999995</v>
      </c>
      <c r="G1217" s="53">
        <v>-78388.259999999995</v>
      </c>
      <c r="H1217" s="53">
        <v>1</v>
      </c>
    </row>
    <row r="1218" spans="1:8" x14ac:dyDescent="0.7">
      <c r="A1218" s="52">
        <v>107</v>
      </c>
      <c r="B1218" s="51">
        <v>100000069216</v>
      </c>
      <c r="C1218" s="49">
        <v>0</v>
      </c>
      <c r="D1218" s="52" t="s">
        <v>391</v>
      </c>
      <c r="E1218" s="52" t="s">
        <v>392</v>
      </c>
      <c r="F1218" s="53">
        <v>12000</v>
      </c>
      <c r="G1218" s="53">
        <v>-11999</v>
      </c>
      <c r="H1218" s="53">
        <v>1</v>
      </c>
    </row>
    <row r="1219" spans="1:8" x14ac:dyDescent="0.7">
      <c r="A1219" s="52">
        <v>108</v>
      </c>
      <c r="B1219" s="51">
        <v>100000069217</v>
      </c>
      <c r="C1219" s="49">
        <v>0</v>
      </c>
      <c r="D1219" s="52" t="s">
        <v>391</v>
      </c>
      <c r="E1219" s="52" t="s">
        <v>392</v>
      </c>
      <c r="F1219" s="53">
        <v>12000</v>
      </c>
      <c r="G1219" s="53">
        <v>-11999</v>
      </c>
      <c r="H1219" s="53">
        <v>1</v>
      </c>
    </row>
    <row r="1220" spans="1:8" x14ac:dyDescent="0.7">
      <c r="A1220" s="52">
        <v>109</v>
      </c>
      <c r="B1220" s="51">
        <v>100000069218</v>
      </c>
      <c r="C1220" s="49">
        <v>0</v>
      </c>
      <c r="D1220" s="52" t="s">
        <v>391</v>
      </c>
      <c r="E1220" s="52" t="s">
        <v>392</v>
      </c>
      <c r="F1220" s="53">
        <v>12000</v>
      </c>
      <c r="G1220" s="53">
        <v>-11999</v>
      </c>
      <c r="H1220" s="53">
        <v>1</v>
      </c>
    </row>
    <row r="1221" spans="1:8" x14ac:dyDescent="0.7">
      <c r="A1221" s="52">
        <v>110</v>
      </c>
      <c r="B1221" s="51">
        <v>100000069219</v>
      </c>
      <c r="C1221" s="49">
        <v>0</v>
      </c>
      <c r="D1221" s="52" t="s">
        <v>391</v>
      </c>
      <c r="E1221" s="52" t="s">
        <v>392</v>
      </c>
      <c r="F1221" s="53">
        <v>12000</v>
      </c>
      <c r="G1221" s="53">
        <v>-11999</v>
      </c>
      <c r="H1221" s="53">
        <v>1</v>
      </c>
    </row>
    <row r="1222" spans="1:8" x14ac:dyDescent="0.7">
      <c r="A1222" s="52">
        <v>111</v>
      </c>
      <c r="B1222" s="51">
        <v>100000069220</v>
      </c>
      <c r="C1222" s="49">
        <v>0</v>
      </c>
      <c r="D1222" s="52" t="s">
        <v>391</v>
      </c>
      <c r="E1222" s="52" t="s">
        <v>392</v>
      </c>
      <c r="F1222" s="53">
        <v>12000</v>
      </c>
      <c r="G1222" s="53">
        <v>-11999</v>
      </c>
      <c r="H1222" s="53">
        <v>1</v>
      </c>
    </row>
    <row r="1223" spans="1:8" x14ac:dyDescent="0.7">
      <c r="A1223" s="52">
        <v>112</v>
      </c>
      <c r="B1223" s="51">
        <v>100000069221</v>
      </c>
      <c r="C1223" s="49">
        <v>0</v>
      </c>
      <c r="D1223" s="52" t="s">
        <v>391</v>
      </c>
      <c r="E1223" s="52" t="s">
        <v>392</v>
      </c>
      <c r="F1223" s="53">
        <v>12000</v>
      </c>
      <c r="G1223" s="53">
        <v>-11999</v>
      </c>
      <c r="H1223" s="53">
        <v>1</v>
      </c>
    </row>
    <row r="1224" spans="1:8" x14ac:dyDescent="0.7">
      <c r="A1224" s="52">
        <v>113</v>
      </c>
      <c r="B1224" s="51">
        <v>100000069222</v>
      </c>
      <c r="C1224" s="49">
        <v>0</v>
      </c>
      <c r="D1224" s="52" t="s">
        <v>391</v>
      </c>
      <c r="E1224" s="52" t="s">
        <v>393</v>
      </c>
      <c r="F1224" s="53">
        <v>14000</v>
      </c>
      <c r="G1224" s="53">
        <v>-13999</v>
      </c>
      <c r="H1224" s="53">
        <v>1</v>
      </c>
    </row>
    <row r="1225" spans="1:8" x14ac:dyDescent="0.7">
      <c r="A1225" s="52">
        <v>114</v>
      </c>
      <c r="B1225" s="51">
        <v>100000069223</v>
      </c>
      <c r="C1225" s="49">
        <v>0</v>
      </c>
      <c r="D1225" s="52" t="s">
        <v>391</v>
      </c>
      <c r="E1225" s="52" t="s">
        <v>393</v>
      </c>
      <c r="F1225" s="53">
        <v>14000</v>
      </c>
      <c r="G1225" s="53">
        <v>-13999</v>
      </c>
      <c r="H1225" s="53">
        <v>1</v>
      </c>
    </row>
    <row r="1226" spans="1:8" x14ac:dyDescent="0.7">
      <c r="A1226" s="52">
        <v>115</v>
      </c>
      <c r="B1226" s="51">
        <v>100000077975</v>
      </c>
      <c r="C1226" s="49">
        <v>0</v>
      </c>
      <c r="D1226" s="52" t="s">
        <v>394</v>
      </c>
      <c r="E1226" s="52" t="s">
        <v>395</v>
      </c>
      <c r="F1226" s="53">
        <v>12500</v>
      </c>
      <c r="G1226" s="53">
        <v>-12499</v>
      </c>
      <c r="H1226" s="53">
        <v>1</v>
      </c>
    </row>
    <row r="1227" spans="1:8" x14ac:dyDescent="0.7">
      <c r="A1227" s="52">
        <v>116</v>
      </c>
      <c r="B1227" s="51">
        <v>100000077976</v>
      </c>
      <c r="C1227" s="49">
        <v>0</v>
      </c>
      <c r="D1227" s="52" t="s">
        <v>394</v>
      </c>
      <c r="E1227" s="52" t="s">
        <v>395</v>
      </c>
      <c r="F1227" s="53">
        <v>12500</v>
      </c>
      <c r="G1227" s="53">
        <v>-12499</v>
      </c>
      <c r="H1227" s="53">
        <v>1</v>
      </c>
    </row>
    <row r="1228" spans="1:8" x14ac:dyDescent="0.7">
      <c r="A1228" s="52">
        <v>117</v>
      </c>
      <c r="B1228" s="51">
        <v>100000078554</v>
      </c>
      <c r="C1228" s="49">
        <v>0</v>
      </c>
      <c r="D1228" s="52" t="s">
        <v>394</v>
      </c>
      <c r="E1228" s="52" t="s">
        <v>396</v>
      </c>
      <c r="F1228" s="53">
        <v>49900</v>
      </c>
      <c r="G1228" s="53">
        <v>-49899</v>
      </c>
      <c r="H1228" s="53">
        <v>1</v>
      </c>
    </row>
    <row r="1229" spans="1:8" x14ac:dyDescent="0.7">
      <c r="A1229" s="52">
        <v>118</v>
      </c>
      <c r="B1229" s="51">
        <v>100000078555</v>
      </c>
      <c r="C1229" s="49">
        <v>0</v>
      </c>
      <c r="D1229" s="52" t="s">
        <v>394</v>
      </c>
      <c r="E1229" s="52" t="s">
        <v>396</v>
      </c>
      <c r="F1229" s="53">
        <v>49900</v>
      </c>
      <c r="G1229" s="53">
        <v>-49899</v>
      </c>
      <c r="H1229" s="53">
        <v>1</v>
      </c>
    </row>
    <row r="1230" spans="1:8" x14ac:dyDescent="0.7">
      <c r="A1230" s="52">
        <v>119</v>
      </c>
      <c r="B1230" s="51">
        <v>100000078683</v>
      </c>
      <c r="C1230" s="49">
        <v>0</v>
      </c>
      <c r="D1230" s="52" t="s">
        <v>394</v>
      </c>
      <c r="E1230" s="52" t="s">
        <v>396</v>
      </c>
      <c r="F1230" s="53">
        <v>49900</v>
      </c>
      <c r="G1230" s="53">
        <v>-49899</v>
      </c>
      <c r="H1230" s="53">
        <v>1</v>
      </c>
    </row>
    <row r="1231" spans="1:8" x14ac:dyDescent="0.7">
      <c r="A1231" s="52">
        <v>120</v>
      </c>
      <c r="B1231" s="51">
        <v>100000078684</v>
      </c>
      <c r="C1231" s="49">
        <v>0</v>
      </c>
      <c r="D1231" s="52" t="s">
        <v>394</v>
      </c>
      <c r="E1231" s="52" t="s">
        <v>396</v>
      </c>
      <c r="F1231" s="53">
        <v>49900</v>
      </c>
      <c r="G1231" s="53">
        <v>-49899</v>
      </c>
      <c r="H1231" s="53">
        <v>1</v>
      </c>
    </row>
    <row r="1232" spans="1:8" x14ac:dyDescent="0.7">
      <c r="A1232" s="52">
        <v>121</v>
      </c>
      <c r="B1232" s="51">
        <v>100000080149</v>
      </c>
      <c r="C1232" s="49">
        <v>0</v>
      </c>
      <c r="D1232" s="52" t="s">
        <v>397</v>
      </c>
      <c r="E1232" s="52" t="s">
        <v>398</v>
      </c>
      <c r="F1232" s="53">
        <v>30000</v>
      </c>
      <c r="G1232" s="53">
        <v>-29999</v>
      </c>
      <c r="H1232" s="53">
        <v>1</v>
      </c>
    </row>
    <row r="1233" spans="1:8" x14ac:dyDescent="0.7">
      <c r="A1233" s="52">
        <v>122</v>
      </c>
      <c r="B1233" s="51">
        <v>100000080154</v>
      </c>
      <c r="C1233" s="49">
        <v>0</v>
      </c>
      <c r="D1233" s="52" t="s">
        <v>397</v>
      </c>
      <c r="E1233" s="52" t="s">
        <v>399</v>
      </c>
      <c r="F1233" s="53">
        <v>29750</v>
      </c>
      <c r="G1233" s="53">
        <v>-29749</v>
      </c>
      <c r="H1233" s="53">
        <v>1</v>
      </c>
    </row>
    <row r="1234" spans="1:8" x14ac:dyDescent="0.7">
      <c r="A1234" s="52">
        <v>123</v>
      </c>
      <c r="B1234" s="51">
        <v>100000091651</v>
      </c>
      <c r="C1234" s="49">
        <v>0</v>
      </c>
      <c r="D1234" s="52" t="s">
        <v>400</v>
      </c>
      <c r="E1234" s="52" t="s">
        <v>401</v>
      </c>
      <c r="F1234" s="53">
        <v>16906</v>
      </c>
      <c r="G1234" s="53">
        <v>-16905</v>
      </c>
      <c r="H1234" s="53">
        <v>1</v>
      </c>
    </row>
    <row r="1235" spans="1:8" x14ac:dyDescent="0.7">
      <c r="A1235" s="52">
        <v>124</v>
      </c>
      <c r="B1235" s="51">
        <v>100000091652</v>
      </c>
      <c r="C1235" s="49">
        <v>0</v>
      </c>
      <c r="D1235" s="52" t="s">
        <v>400</v>
      </c>
      <c r="E1235" s="52" t="s">
        <v>401</v>
      </c>
      <c r="F1235" s="53">
        <v>16906</v>
      </c>
      <c r="G1235" s="53">
        <v>-16905</v>
      </c>
      <c r="H1235" s="53">
        <v>1</v>
      </c>
    </row>
    <row r="1236" spans="1:8" x14ac:dyDescent="0.7">
      <c r="A1236" s="52">
        <v>125</v>
      </c>
      <c r="B1236" s="51">
        <v>100000091653</v>
      </c>
      <c r="C1236" s="49">
        <v>0</v>
      </c>
      <c r="D1236" s="52" t="s">
        <v>400</v>
      </c>
      <c r="E1236" s="52" t="s">
        <v>401</v>
      </c>
      <c r="F1236" s="53">
        <v>16906</v>
      </c>
      <c r="G1236" s="53">
        <v>-16905</v>
      </c>
      <c r="H1236" s="53">
        <v>1</v>
      </c>
    </row>
    <row r="1237" spans="1:8" x14ac:dyDescent="0.7">
      <c r="A1237" s="52">
        <v>126</v>
      </c>
      <c r="B1237" s="51">
        <v>100000091654</v>
      </c>
      <c r="C1237" s="49">
        <v>0</v>
      </c>
      <c r="D1237" s="52" t="s">
        <v>400</v>
      </c>
      <c r="E1237" s="52" t="s">
        <v>401</v>
      </c>
      <c r="F1237" s="53">
        <v>16906</v>
      </c>
      <c r="G1237" s="53">
        <v>-16905</v>
      </c>
      <c r="H1237" s="53">
        <v>1</v>
      </c>
    </row>
    <row r="1238" spans="1:8" x14ac:dyDescent="0.7">
      <c r="A1238" s="52">
        <v>127</v>
      </c>
      <c r="B1238" s="51">
        <v>100000091655</v>
      </c>
      <c r="C1238" s="49">
        <v>0</v>
      </c>
      <c r="D1238" s="52" t="s">
        <v>400</v>
      </c>
      <c r="E1238" s="52" t="s">
        <v>401</v>
      </c>
      <c r="F1238" s="53">
        <v>16906</v>
      </c>
      <c r="G1238" s="53">
        <v>-16905</v>
      </c>
      <c r="H1238" s="53">
        <v>1</v>
      </c>
    </row>
    <row r="1239" spans="1:8" x14ac:dyDescent="0.7">
      <c r="A1239" s="52">
        <v>128</v>
      </c>
      <c r="B1239" s="51">
        <v>100000091656</v>
      </c>
      <c r="C1239" s="49">
        <v>0</v>
      </c>
      <c r="D1239" s="52" t="s">
        <v>400</v>
      </c>
      <c r="E1239" s="52" t="s">
        <v>401</v>
      </c>
      <c r="F1239" s="53">
        <v>16906</v>
      </c>
      <c r="G1239" s="53">
        <v>-16905</v>
      </c>
      <c r="H1239" s="53">
        <v>1</v>
      </c>
    </row>
    <row r="1240" spans="1:8" x14ac:dyDescent="0.7">
      <c r="A1240" s="52">
        <v>129</v>
      </c>
      <c r="B1240" s="51">
        <v>100000091657</v>
      </c>
      <c r="C1240" s="49">
        <v>0</v>
      </c>
      <c r="D1240" s="52" t="s">
        <v>400</v>
      </c>
      <c r="E1240" s="52" t="s">
        <v>402</v>
      </c>
      <c r="F1240" s="53">
        <v>7511.4</v>
      </c>
      <c r="G1240" s="53">
        <v>-7510.4</v>
      </c>
      <c r="H1240" s="53">
        <v>1</v>
      </c>
    </row>
    <row r="1241" spans="1:8" x14ac:dyDescent="0.7">
      <c r="A1241" s="52">
        <v>130</v>
      </c>
      <c r="B1241" s="51">
        <v>100000091658</v>
      </c>
      <c r="C1241" s="49">
        <v>0</v>
      </c>
      <c r="D1241" s="52" t="s">
        <v>400</v>
      </c>
      <c r="E1241" s="52" t="s">
        <v>402</v>
      </c>
      <c r="F1241" s="53">
        <v>7511.4</v>
      </c>
      <c r="G1241" s="53">
        <v>-7510.4</v>
      </c>
      <c r="H1241" s="53">
        <v>1</v>
      </c>
    </row>
    <row r="1242" spans="1:8" x14ac:dyDescent="0.7">
      <c r="A1242" s="52">
        <v>131</v>
      </c>
      <c r="B1242" s="51">
        <v>100000091659</v>
      </c>
      <c r="C1242" s="49">
        <v>0</v>
      </c>
      <c r="D1242" s="52" t="s">
        <v>400</v>
      </c>
      <c r="E1242" s="52" t="s">
        <v>402</v>
      </c>
      <c r="F1242" s="53">
        <v>7511.4</v>
      </c>
      <c r="G1242" s="53">
        <v>-7510.4</v>
      </c>
      <c r="H1242" s="53">
        <v>1</v>
      </c>
    </row>
    <row r="1243" spans="1:8" x14ac:dyDescent="0.7">
      <c r="A1243" s="52">
        <v>132</v>
      </c>
      <c r="B1243" s="51">
        <v>100000091660</v>
      </c>
      <c r="C1243" s="49">
        <v>0</v>
      </c>
      <c r="D1243" s="52" t="s">
        <v>400</v>
      </c>
      <c r="E1243" s="52" t="s">
        <v>402</v>
      </c>
      <c r="F1243" s="53">
        <v>7511.4</v>
      </c>
      <c r="G1243" s="53">
        <v>-7510.4</v>
      </c>
      <c r="H1243" s="53">
        <v>1</v>
      </c>
    </row>
    <row r="1244" spans="1:8" x14ac:dyDescent="0.7">
      <c r="A1244" s="52">
        <v>133</v>
      </c>
      <c r="B1244" s="51">
        <v>100000091661</v>
      </c>
      <c r="C1244" s="49">
        <v>0</v>
      </c>
      <c r="D1244" s="52" t="s">
        <v>400</v>
      </c>
      <c r="E1244" s="52" t="s">
        <v>402</v>
      </c>
      <c r="F1244" s="53">
        <v>7511.4</v>
      </c>
      <c r="G1244" s="53">
        <v>-7510.4</v>
      </c>
      <c r="H1244" s="53">
        <v>1</v>
      </c>
    </row>
    <row r="1245" spans="1:8" x14ac:dyDescent="0.7">
      <c r="A1245" s="52">
        <v>134</v>
      </c>
      <c r="B1245" s="51">
        <v>100000091662</v>
      </c>
      <c r="C1245" s="49">
        <v>0</v>
      </c>
      <c r="D1245" s="52" t="s">
        <v>400</v>
      </c>
      <c r="E1245" s="52" t="s">
        <v>402</v>
      </c>
      <c r="F1245" s="53">
        <v>7511.4</v>
      </c>
      <c r="G1245" s="53">
        <v>-7510.4</v>
      </c>
      <c r="H1245" s="53">
        <v>1</v>
      </c>
    </row>
    <row r="1246" spans="1:8" x14ac:dyDescent="0.7">
      <c r="A1246" s="52">
        <v>135</v>
      </c>
      <c r="B1246" s="51">
        <v>100000104668</v>
      </c>
      <c r="C1246" s="49">
        <v>0</v>
      </c>
      <c r="D1246" s="52" t="s">
        <v>131</v>
      </c>
      <c r="E1246" s="52" t="s">
        <v>403</v>
      </c>
      <c r="F1246" s="53">
        <v>98900</v>
      </c>
      <c r="G1246" s="53">
        <v>-98899</v>
      </c>
      <c r="H1246" s="53">
        <v>1</v>
      </c>
    </row>
    <row r="1247" spans="1:8" x14ac:dyDescent="0.7">
      <c r="A1247" s="52">
        <v>136</v>
      </c>
      <c r="B1247" s="51">
        <v>100000104674</v>
      </c>
      <c r="C1247" s="49">
        <v>0</v>
      </c>
      <c r="D1247" s="52" t="s">
        <v>131</v>
      </c>
      <c r="E1247" s="52" t="s">
        <v>404</v>
      </c>
      <c r="F1247" s="53">
        <v>27000</v>
      </c>
      <c r="G1247" s="53">
        <v>-26999</v>
      </c>
      <c r="H1247" s="53">
        <v>1</v>
      </c>
    </row>
    <row r="1248" spans="1:8" x14ac:dyDescent="0.7">
      <c r="A1248" s="52">
        <v>137</v>
      </c>
      <c r="B1248" s="51">
        <v>100000104675</v>
      </c>
      <c r="C1248" s="49">
        <v>0</v>
      </c>
      <c r="D1248" s="52" t="s">
        <v>131</v>
      </c>
      <c r="E1248" s="52" t="s">
        <v>404</v>
      </c>
      <c r="F1248" s="53">
        <v>27000</v>
      </c>
      <c r="G1248" s="53">
        <v>-26999</v>
      </c>
      <c r="H1248" s="53">
        <v>1</v>
      </c>
    </row>
    <row r="1249" spans="1:8" x14ac:dyDescent="0.7">
      <c r="A1249" s="52">
        <v>138</v>
      </c>
      <c r="B1249" s="51">
        <v>100000104676</v>
      </c>
      <c r="C1249" s="49">
        <v>0</v>
      </c>
      <c r="D1249" s="52" t="s">
        <v>131</v>
      </c>
      <c r="E1249" s="52" t="s">
        <v>404</v>
      </c>
      <c r="F1249" s="53">
        <v>27000</v>
      </c>
      <c r="G1249" s="53">
        <v>-26999</v>
      </c>
      <c r="H1249" s="53">
        <v>1</v>
      </c>
    </row>
    <row r="1250" spans="1:8" x14ac:dyDescent="0.7">
      <c r="A1250" s="52">
        <v>139</v>
      </c>
      <c r="B1250" s="51">
        <v>100000104677</v>
      </c>
      <c r="C1250" s="49">
        <v>0</v>
      </c>
      <c r="D1250" s="52" t="s">
        <v>131</v>
      </c>
      <c r="E1250" s="52" t="s">
        <v>405</v>
      </c>
      <c r="F1250" s="53">
        <v>13500</v>
      </c>
      <c r="G1250" s="53">
        <v>-13499</v>
      </c>
      <c r="H1250" s="53">
        <v>1</v>
      </c>
    </row>
    <row r="1251" spans="1:8" x14ac:dyDescent="0.7">
      <c r="A1251" s="52">
        <v>140</v>
      </c>
      <c r="B1251" s="51">
        <v>100000106677</v>
      </c>
      <c r="C1251" s="49">
        <v>0</v>
      </c>
      <c r="D1251" s="52" t="s">
        <v>255</v>
      </c>
      <c r="E1251" s="52" t="s">
        <v>406</v>
      </c>
      <c r="F1251" s="53">
        <v>35500</v>
      </c>
      <c r="G1251" s="53">
        <v>-35499</v>
      </c>
      <c r="H1251" s="53">
        <v>1</v>
      </c>
    </row>
    <row r="1252" spans="1:8" x14ac:dyDescent="0.7">
      <c r="A1252" s="52">
        <v>141</v>
      </c>
      <c r="B1252" s="51">
        <v>100000106678</v>
      </c>
      <c r="C1252" s="49">
        <v>0</v>
      </c>
      <c r="D1252" s="52" t="s">
        <v>255</v>
      </c>
      <c r="E1252" s="52" t="s">
        <v>406</v>
      </c>
      <c r="F1252" s="53">
        <v>35500</v>
      </c>
      <c r="G1252" s="53">
        <v>-35499</v>
      </c>
      <c r="H1252" s="53">
        <v>1</v>
      </c>
    </row>
    <row r="1253" spans="1:8" x14ac:dyDescent="0.7">
      <c r="A1253" s="52">
        <v>142</v>
      </c>
      <c r="B1253" s="51">
        <v>100000108221</v>
      </c>
      <c r="C1253" s="49">
        <v>0</v>
      </c>
      <c r="D1253" s="52" t="s">
        <v>348</v>
      </c>
      <c r="E1253" s="52" t="s">
        <v>407</v>
      </c>
      <c r="F1253" s="53">
        <v>25466</v>
      </c>
      <c r="G1253" s="53">
        <v>-25465</v>
      </c>
      <c r="H1253" s="53">
        <v>1</v>
      </c>
    </row>
    <row r="1254" spans="1:8" x14ac:dyDescent="0.7">
      <c r="A1254" s="52">
        <v>143</v>
      </c>
      <c r="B1254" s="51">
        <v>100000108222</v>
      </c>
      <c r="C1254" s="49">
        <v>0</v>
      </c>
      <c r="D1254" s="52" t="s">
        <v>348</v>
      </c>
      <c r="E1254" s="52" t="s">
        <v>408</v>
      </c>
      <c r="F1254" s="53">
        <v>26750</v>
      </c>
      <c r="G1254" s="53">
        <v>-26749</v>
      </c>
      <c r="H1254" s="53">
        <v>1</v>
      </c>
    </row>
    <row r="1255" spans="1:8" x14ac:dyDescent="0.7">
      <c r="A1255" s="52">
        <v>144</v>
      </c>
      <c r="B1255" s="51">
        <v>100000108223</v>
      </c>
      <c r="C1255" s="49">
        <v>0</v>
      </c>
      <c r="D1255" s="52" t="s">
        <v>348</v>
      </c>
      <c r="E1255" s="52" t="s">
        <v>408</v>
      </c>
      <c r="F1255" s="53">
        <v>26750</v>
      </c>
      <c r="G1255" s="53">
        <v>-26749</v>
      </c>
      <c r="H1255" s="53">
        <v>1</v>
      </c>
    </row>
    <row r="1256" spans="1:8" x14ac:dyDescent="0.7">
      <c r="A1256" s="52">
        <v>145</v>
      </c>
      <c r="B1256" s="51">
        <v>100000108224</v>
      </c>
      <c r="C1256" s="49">
        <v>0</v>
      </c>
      <c r="D1256" s="52" t="s">
        <v>348</v>
      </c>
      <c r="E1256" s="52" t="s">
        <v>409</v>
      </c>
      <c r="F1256" s="53">
        <v>5350</v>
      </c>
      <c r="G1256" s="53">
        <v>-5349</v>
      </c>
      <c r="H1256" s="53">
        <v>1</v>
      </c>
    </row>
    <row r="1257" spans="1:8" x14ac:dyDescent="0.7">
      <c r="A1257" s="52">
        <v>146</v>
      </c>
      <c r="B1257" s="51">
        <v>100000108225</v>
      </c>
      <c r="C1257" s="49">
        <v>0</v>
      </c>
      <c r="D1257" s="52" t="s">
        <v>348</v>
      </c>
      <c r="E1257" s="52" t="s">
        <v>409</v>
      </c>
      <c r="F1257" s="53">
        <v>5350</v>
      </c>
      <c r="G1257" s="53">
        <v>-5349</v>
      </c>
      <c r="H1257" s="53">
        <v>1</v>
      </c>
    </row>
    <row r="1258" spans="1:8" x14ac:dyDescent="0.7">
      <c r="A1258" s="52">
        <v>147</v>
      </c>
      <c r="B1258" s="51">
        <v>100000110355</v>
      </c>
      <c r="C1258" s="49">
        <v>0</v>
      </c>
      <c r="D1258" s="52" t="s">
        <v>410</v>
      </c>
      <c r="E1258" s="52" t="s">
        <v>363</v>
      </c>
      <c r="F1258" s="53">
        <v>8560</v>
      </c>
      <c r="G1258" s="53">
        <v>-8559</v>
      </c>
      <c r="H1258" s="53">
        <v>1</v>
      </c>
    </row>
    <row r="1259" spans="1:8" x14ac:dyDescent="0.7">
      <c r="A1259" s="52">
        <v>148</v>
      </c>
      <c r="B1259" s="51">
        <v>100000110356</v>
      </c>
      <c r="C1259" s="49">
        <v>0</v>
      </c>
      <c r="D1259" s="52" t="s">
        <v>410</v>
      </c>
      <c r="E1259" s="52" t="s">
        <v>363</v>
      </c>
      <c r="F1259" s="53">
        <v>8560</v>
      </c>
      <c r="G1259" s="53">
        <v>-8559</v>
      </c>
      <c r="H1259" s="53">
        <v>1</v>
      </c>
    </row>
    <row r="1260" spans="1:8" x14ac:dyDescent="0.7">
      <c r="A1260" s="52">
        <v>149</v>
      </c>
      <c r="B1260" s="51">
        <v>100000110357</v>
      </c>
      <c r="C1260" s="49">
        <v>0</v>
      </c>
      <c r="D1260" s="52" t="s">
        <v>410</v>
      </c>
      <c r="E1260" s="52" t="s">
        <v>363</v>
      </c>
      <c r="F1260" s="53">
        <v>8560</v>
      </c>
      <c r="G1260" s="53">
        <v>-8559</v>
      </c>
      <c r="H1260" s="53">
        <v>1</v>
      </c>
    </row>
    <row r="1261" spans="1:8" x14ac:dyDescent="0.7">
      <c r="A1261" s="52">
        <v>150</v>
      </c>
      <c r="B1261" s="51">
        <v>100000110358</v>
      </c>
      <c r="C1261" s="49">
        <v>0</v>
      </c>
      <c r="D1261" s="52" t="s">
        <v>410</v>
      </c>
      <c r="E1261" s="52" t="s">
        <v>363</v>
      </c>
      <c r="F1261" s="53">
        <v>8560</v>
      </c>
      <c r="G1261" s="53">
        <v>-8559</v>
      </c>
      <c r="H1261" s="53">
        <v>1</v>
      </c>
    </row>
    <row r="1262" spans="1:8" x14ac:dyDescent="0.7">
      <c r="A1262" s="52">
        <v>151</v>
      </c>
      <c r="B1262" s="51">
        <v>100000110359</v>
      </c>
      <c r="C1262" s="49">
        <v>0</v>
      </c>
      <c r="D1262" s="52" t="s">
        <v>410</v>
      </c>
      <c r="E1262" s="52" t="s">
        <v>363</v>
      </c>
      <c r="F1262" s="53">
        <v>8560</v>
      </c>
      <c r="G1262" s="53">
        <v>-8559</v>
      </c>
      <c r="H1262" s="53">
        <v>1</v>
      </c>
    </row>
    <row r="1263" spans="1:8" x14ac:dyDescent="0.7">
      <c r="A1263" s="52">
        <v>152</v>
      </c>
      <c r="B1263" s="51">
        <v>100000110360</v>
      </c>
      <c r="C1263" s="49">
        <v>0</v>
      </c>
      <c r="D1263" s="52" t="s">
        <v>410</v>
      </c>
      <c r="E1263" s="52" t="s">
        <v>411</v>
      </c>
      <c r="F1263" s="53">
        <v>9202</v>
      </c>
      <c r="G1263" s="53">
        <v>-9201</v>
      </c>
      <c r="H1263" s="53">
        <v>1</v>
      </c>
    </row>
    <row r="1264" spans="1:8" x14ac:dyDescent="0.7">
      <c r="A1264" s="52">
        <v>153</v>
      </c>
      <c r="B1264" s="51">
        <v>100000110361</v>
      </c>
      <c r="C1264" s="49">
        <v>0</v>
      </c>
      <c r="D1264" s="52" t="s">
        <v>410</v>
      </c>
      <c r="E1264" s="52" t="s">
        <v>412</v>
      </c>
      <c r="F1264" s="53">
        <v>29960</v>
      </c>
      <c r="G1264" s="53">
        <v>-29959</v>
      </c>
      <c r="H1264" s="53">
        <v>1</v>
      </c>
    </row>
    <row r="1265" spans="1:8" x14ac:dyDescent="0.7">
      <c r="A1265" s="52">
        <v>154</v>
      </c>
      <c r="B1265" s="51">
        <v>100000160889</v>
      </c>
      <c r="C1265" s="49">
        <v>0</v>
      </c>
      <c r="D1265" s="52" t="s">
        <v>413</v>
      </c>
      <c r="E1265" s="52" t="s">
        <v>414</v>
      </c>
      <c r="F1265" s="53">
        <v>34999.699999999997</v>
      </c>
      <c r="G1265" s="53">
        <v>-34998.699999999997</v>
      </c>
      <c r="H1265" s="53">
        <v>1</v>
      </c>
    </row>
    <row r="1266" spans="1:8" x14ac:dyDescent="0.7">
      <c r="A1266" s="52">
        <v>155</v>
      </c>
      <c r="B1266" s="51">
        <v>100000204085</v>
      </c>
      <c r="C1266" s="49">
        <v>0</v>
      </c>
      <c r="D1266" s="52" t="s">
        <v>415</v>
      </c>
      <c r="E1266" s="52" t="s">
        <v>416</v>
      </c>
      <c r="F1266" s="53">
        <v>340000</v>
      </c>
      <c r="G1266" s="53">
        <v>-339999</v>
      </c>
      <c r="H1266" s="53">
        <v>1</v>
      </c>
    </row>
    <row r="1267" spans="1:8" x14ac:dyDescent="0.7">
      <c r="A1267" s="52">
        <v>156</v>
      </c>
      <c r="B1267" s="51">
        <v>100000254881</v>
      </c>
      <c r="C1267" s="49">
        <v>0</v>
      </c>
      <c r="D1267" s="52" t="s">
        <v>417</v>
      </c>
      <c r="E1267" s="52" t="s">
        <v>418</v>
      </c>
      <c r="F1267" s="53">
        <v>9000</v>
      </c>
      <c r="G1267" s="53">
        <v>-8999</v>
      </c>
      <c r="H1267" s="53">
        <v>1</v>
      </c>
    </row>
    <row r="1268" spans="1:8" x14ac:dyDescent="0.7">
      <c r="A1268" s="52">
        <v>157</v>
      </c>
      <c r="B1268" s="51">
        <v>100000413430</v>
      </c>
      <c r="C1268" s="49">
        <v>0</v>
      </c>
      <c r="D1268" s="52" t="s">
        <v>183</v>
      </c>
      <c r="E1268" s="52" t="s">
        <v>419</v>
      </c>
      <c r="F1268" s="53">
        <v>12000</v>
      </c>
      <c r="G1268" s="53">
        <v>-11999</v>
      </c>
      <c r="H1268" s="53">
        <v>1</v>
      </c>
    </row>
    <row r="1269" spans="1:8" x14ac:dyDescent="0.7">
      <c r="A1269" s="56" t="s">
        <v>32</v>
      </c>
      <c r="B1269" s="81" t="str">
        <f>+A1110</f>
        <v>หมวดสินทรัพย์ 12060400 คุรภัณฑ์โฆษณา (ที่หมดอายุการใช้งาน)</v>
      </c>
      <c r="C1269" s="82"/>
      <c r="D1269" s="82"/>
      <c r="E1269" s="83"/>
      <c r="F1269" s="53">
        <f>SUM(F1112:F1268)</f>
        <v>4956865.3899999969</v>
      </c>
      <c r="G1269" s="53">
        <f>SUM(G1112:G1268)</f>
        <v>-4956708.3899999969</v>
      </c>
      <c r="H1269" s="53">
        <f>SUM(H1112:H1268)</f>
        <v>157</v>
      </c>
    </row>
    <row r="1270" spans="1:8" x14ac:dyDescent="0.7">
      <c r="A1270" s="52"/>
      <c r="B1270" s="84" t="s">
        <v>34</v>
      </c>
      <c r="C1270" s="85"/>
      <c r="D1270" s="85"/>
      <c r="E1270" s="86"/>
      <c r="F1270" s="53">
        <f>+F1108+F1269</f>
        <v>6423349.7499999963</v>
      </c>
      <c r="G1270" s="53">
        <f>+G1108+G1269</f>
        <v>-5239446.3299999973</v>
      </c>
      <c r="H1270" s="53">
        <f>+H1108+H1269</f>
        <v>1183903.4200000002</v>
      </c>
    </row>
    <row r="1271" spans="1:8" x14ac:dyDescent="0.7">
      <c r="B1271" s="44"/>
      <c r="C1271" s="44"/>
      <c r="D1271" s="44"/>
      <c r="E1271" s="44"/>
      <c r="F1271" s="58"/>
      <c r="G1271" s="58"/>
      <c r="H1271" s="58"/>
    </row>
    <row r="1272" spans="1:8" x14ac:dyDescent="0.7">
      <c r="A1272" s="41" t="s">
        <v>420</v>
      </c>
      <c r="F1272" s="41"/>
      <c r="G1272" s="41"/>
      <c r="H1272" s="41"/>
    </row>
    <row r="1273" spans="1:8" x14ac:dyDescent="0.7">
      <c r="A1273" s="41" t="s">
        <v>421</v>
      </c>
      <c r="B1273" s="43"/>
      <c r="C1273" s="44"/>
      <c r="F1273" s="45"/>
      <c r="G1273" s="45"/>
      <c r="H1273" s="45"/>
    </row>
    <row r="1274" spans="1:8" x14ac:dyDescent="0.7">
      <c r="A1274" s="52" t="s">
        <v>1</v>
      </c>
      <c r="B1274" s="51" t="s">
        <v>54</v>
      </c>
      <c r="C1274" s="49" t="s">
        <v>55</v>
      </c>
      <c r="D1274" s="52" t="s">
        <v>56</v>
      </c>
      <c r="E1274" s="52" t="s">
        <v>57</v>
      </c>
      <c r="F1274" s="53" t="s">
        <v>58</v>
      </c>
      <c r="G1274" s="53" t="s">
        <v>59</v>
      </c>
      <c r="H1274" s="53" t="s">
        <v>60</v>
      </c>
    </row>
    <row r="1275" spans="1:8" x14ac:dyDescent="0.7">
      <c r="A1275" s="52">
        <v>1</v>
      </c>
      <c r="B1275" s="51">
        <v>100000073524</v>
      </c>
      <c r="C1275" s="49">
        <v>0</v>
      </c>
      <c r="D1275" s="52" t="s">
        <v>422</v>
      </c>
      <c r="E1275" s="52" t="s">
        <v>423</v>
      </c>
      <c r="F1275" s="53">
        <v>38520</v>
      </c>
      <c r="G1275" s="53">
        <v>-38519</v>
      </c>
      <c r="H1275" s="53">
        <v>1</v>
      </c>
    </row>
    <row r="1276" spans="1:8" x14ac:dyDescent="0.7">
      <c r="A1276" s="52">
        <v>2</v>
      </c>
      <c r="B1276" s="51">
        <v>100000073525</v>
      </c>
      <c r="C1276" s="49">
        <v>0</v>
      </c>
      <c r="D1276" s="52" t="s">
        <v>422</v>
      </c>
      <c r="E1276" s="52" t="s">
        <v>423</v>
      </c>
      <c r="F1276" s="53">
        <v>38520</v>
      </c>
      <c r="G1276" s="53">
        <v>-38519</v>
      </c>
      <c r="H1276" s="53">
        <v>1</v>
      </c>
    </row>
    <row r="1277" spans="1:8" x14ac:dyDescent="0.7">
      <c r="A1277" s="52">
        <v>3</v>
      </c>
      <c r="B1277" s="51">
        <v>100000073526</v>
      </c>
      <c r="C1277" s="49">
        <v>0</v>
      </c>
      <c r="D1277" s="52" t="s">
        <v>422</v>
      </c>
      <c r="E1277" s="52" t="s">
        <v>423</v>
      </c>
      <c r="F1277" s="53">
        <v>38520</v>
      </c>
      <c r="G1277" s="53">
        <v>-38519</v>
      </c>
      <c r="H1277" s="53">
        <v>1</v>
      </c>
    </row>
    <row r="1278" spans="1:8" x14ac:dyDescent="0.7">
      <c r="A1278" s="52">
        <v>4</v>
      </c>
      <c r="B1278" s="51">
        <v>100000073527</v>
      </c>
      <c r="C1278" s="49">
        <v>0</v>
      </c>
      <c r="D1278" s="52" t="s">
        <v>422</v>
      </c>
      <c r="E1278" s="52" t="s">
        <v>423</v>
      </c>
      <c r="F1278" s="53">
        <v>38520</v>
      </c>
      <c r="G1278" s="53">
        <v>-38519</v>
      </c>
      <c r="H1278" s="53">
        <v>1</v>
      </c>
    </row>
    <row r="1279" spans="1:8" x14ac:dyDescent="0.7">
      <c r="A1279" s="52">
        <v>5</v>
      </c>
      <c r="B1279" s="51">
        <v>100000073528</v>
      </c>
      <c r="C1279" s="49">
        <v>0</v>
      </c>
      <c r="D1279" s="52" t="s">
        <v>422</v>
      </c>
      <c r="E1279" s="52" t="s">
        <v>424</v>
      </c>
      <c r="F1279" s="53">
        <v>21400</v>
      </c>
      <c r="G1279" s="53">
        <v>-21399</v>
      </c>
      <c r="H1279" s="53">
        <v>1</v>
      </c>
    </row>
    <row r="1280" spans="1:8" x14ac:dyDescent="0.7">
      <c r="A1280" s="52">
        <v>6</v>
      </c>
      <c r="B1280" s="51">
        <v>100000073529</v>
      </c>
      <c r="C1280" s="49">
        <v>0</v>
      </c>
      <c r="D1280" s="52" t="s">
        <v>422</v>
      </c>
      <c r="E1280" s="52" t="s">
        <v>424</v>
      </c>
      <c r="F1280" s="53">
        <v>21400</v>
      </c>
      <c r="G1280" s="53">
        <v>-21399</v>
      </c>
      <c r="H1280" s="53">
        <v>1</v>
      </c>
    </row>
    <row r="1281" spans="1:8" x14ac:dyDescent="0.7">
      <c r="A1281" s="52">
        <v>7</v>
      </c>
      <c r="B1281" s="51">
        <v>100000073530</v>
      </c>
      <c r="C1281" s="49">
        <v>0</v>
      </c>
      <c r="D1281" s="52" t="s">
        <v>422</v>
      </c>
      <c r="E1281" s="52" t="s">
        <v>424</v>
      </c>
      <c r="F1281" s="53">
        <v>21400</v>
      </c>
      <c r="G1281" s="53">
        <v>-21399</v>
      </c>
      <c r="H1281" s="53">
        <v>1</v>
      </c>
    </row>
    <row r="1282" spans="1:8" x14ac:dyDescent="0.7">
      <c r="A1282" s="52">
        <v>8</v>
      </c>
      <c r="B1282" s="51">
        <v>100000073531</v>
      </c>
      <c r="C1282" s="49">
        <v>0</v>
      </c>
      <c r="D1282" s="52" t="s">
        <v>422</v>
      </c>
      <c r="E1282" s="52" t="s">
        <v>424</v>
      </c>
      <c r="F1282" s="53">
        <v>21400</v>
      </c>
      <c r="G1282" s="53">
        <v>-21399</v>
      </c>
      <c r="H1282" s="53">
        <v>1</v>
      </c>
    </row>
    <row r="1283" spans="1:8" x14ac:dyDescent="0.7">
      <c r="A1283" s="52">
        <v>9</v>
      </c>
      <c r="B1283" s="51">
        <v>100000297037</v>
      </c>
      <c r="C1283" s="49">
        <v>0</v>
      </c>
      <c r="D1283" s="52" t="s">
        <v>77</v>
      </c>
      <c r="E1283" s="52" t="s">
        <v>425</v>
      </c>
      <c r="F1283" s="53">
        <v>1670000</v>
      </c>
      <c r="G1283" s="53">
        <v>-1669999</v>
      </c>
      <c r="H1283" s="53">
        <v>1</v>
      </c>
    </row>
    <row r="1284" spans="1:8" x14ac:dyDescent="0.7">
      <c r="A1284" s="56" t="s">
        <v>32</v>
      </c>
      <c r="B1284" s="81" t="str">
        <f>+A1273</f>
        <v>หมวดสินทรัพย์ 12060500 คุรภัณฑ์การเกษตร (ที่หมดอายุการใช้งาน)</v>
      </c>
      <c r="C1284" s="82"/>
      <c r="D1284" s="82"/>
      <c r="E1284" s="83"/>
      <c r="F1284" s="53">
        <f>SUM(F1275:F1283)</f>
        <v>1909680</v>
      </c>
      <c r="G1284" s="53">
        <f>SUM(G1275:G1283)</f>
        <v>-1909671</v>
      </c>
      <c r="H1284" s="53">
        <f>SUM(H1275:H1283)</f>
        <v>9</v>
      </c>
    </row>
    <row r="1285" spans="1:8" x14ac:dyDescent="0.7">
      <c r="A1285" s="52"/>
      <c r="B1285" s="84" t="s">
        <v>34</v>
      </c>
      <c r="C1285" s="85"/>
      <c r="D1285" s="85"/>
      <c r="E1285" s="86"/>
      <c r="F1285" s="53">
        <f>+F1284</f>
        <v>1909680</v>
      </c>
      <c r="G1285" s="53">
        <f>+G1284</f>
        <v>-1909671</v>
      </c>
      <c r="H1285" s="53">
        <f>+H1284</f>
        <v>9</v>
      </c>
    </row>
    <row r="1287" spans="1:8" x14ac:dyDescent="0.7">
      <c r="A1287" s="41" t="s">
        <v>426</v>
      </c>
      <c r="F1287" s="41"/>
      <c r="G1287" s="41"/>
      <c r="H1287" s="41"/>
    </row>
    <row r="1288" spans="1:8" x14ac:dyDescent="0.7">
      <c r="A1288" s="41" t="s">
        <v>427</v>
      </c>
      <c r="B1288" s="43"/>
      <c r="C1288" s="44"/>
      <c r="F1288" s="45"/>
      <c r="G1288" s="45"/>
      <c r="H1288" s="45"/>
    </row>
    <row r="1289" spans="1:8" x14ac:dyDescent="0.7">
      <c r="A1289" s="52" t="s">
        <v>1</v>
      </c>
      <c r="B1289" s="51" t="s">
        <v>54</v>
      </c>
      <c r="C1289" s="49" t="s">
        <v>55</v>
      </c>
      <c r="D1289" s="52" t="s">
        <v>56</v>
      </c>
      <c r="E1289" s="52" t="s">
        <v>57</v>
      </c>
      <c r="F1289" s="53" t="s">
        <v>58</v>
      </c>
      <c r="G1289" s="53" t="s">
        <v>59</v>
      </c>
      <c r="H1289" s="53" t="s">
        <v>60</v>
      </c>
    </row>
    <row r="1290" spans="1:8" x14ac:dyDescent="0.7">
      <c r="A1290" s="52">
        <v>1</v>
      </c>
      <c r="B1290" s="51">
        <v>100000058927</v>
      </c>
      <c r="C1290" s="49">
        <v>0</v>
      </c>
      <c r="D1290" s="52" t="s">
        <v>386</v>
      </c>
      <c r="E1290" s="52" t="s">
        <v>428</v>
      </c>
      <c r="F1290" s="53">
        <v>45000</v>
      </c>
      <c r="G1290" s="53">
        <v>-44999</v>
      </c>
      <c r="H1290" s="53">
        <v>1</v>
      </c>
    </row>
    <row r="1291" spans="1:8" x14ac:dyDescent="0.7">
      <c r="A1291" s="56" t="s">
        <v>32</v>
      </c>
      <c r="B1291" s="81" t="str">
        <f>+A1288</f>
        <v>หมวดสินทรัพย์ 12060800 คุรภัณฑ์สำรวจ (ที่หมดอายุการใช้งาน)</v>
      </c>
      <c r="C1291" s="82"/>
      <c r="D1291" s="82"/>
      <c r="E1291" s="83"/>
      <c r="F1291" s="53">
        <f>SUM(F1290:F1290)</f>
        <v>45000</v>
      </c>
      <c r="G1291" s="53">
        <f>SUM(G1290:G1290)</f>
        <v>-44999</v>
      </c>
      <c r="H1291" s="53">
        <f>SUM(H1290:H1290)</f>
        <v>1</v>
      </c>
    </row>
    <row r="1292" spans="1:8" x14ac:dyDescent="0.7">
      <c r="A1292" s="52"/>
      <c r="B1292" s="84" t="s">
        <v>34</v>
      </c>
      <c r="C1292" s="85"/>
      <c r="D1292" s="85"/>
      <c r="E1292" s="86"/>
      <c r="F1292" s="53">
        <f>+F1291</f>
        <v>45000</v>
      </c>
      <c r="G1292" s="53">
        <f>+G1291</f>
        <v>-44999</v>
      </c>
      <c r="H1292" s="53">
        <f>+H1291</f>
        <v>1</v>
      </c>
    </row>
    <row r="1294" spans="1:8" x14ac:dyDescent="0.7">
      <c r="A1294" s="41" t="s">
        <v>429</v>
      </c>
      <c r="B1294" s="43"/>
      <c r="C1294" s="44"/>
      <c r="F1294" s="45"/>
      <c r="G1294" s="45"/>
      <c r="H1294" s="45"/>
    </row>
    <row r="1295" spans="1:8" x14ac:dyDescent="0.7">
      <c r="A1295" s="52" t="s">
        <v>1</v>
      </c>
      <c r="B1295" s="51" t="s">
        <v>54</v>
      </c>
      <c r="C1295" s="49" t="s">
        <v>55</v>
      </c>
      <c r="D1295" s="52" t="s">
        <v>56</v>
      </c>
      <c r="E1295" s="52" t="s">
        <v>57</v>
      </c>
      <c r="F1295" s="53" t="s">
        <v>58</v>
      </c>
      <c r="G1295" s="53" t="s">
        <v>59</v>
      </c>
      <c r="H1295" s="53" t="s">
        <v>60</v>
      </c>
    </row>
    <row r="1296" spans="1:8" x14ac:dyDescent="0.7">
      <c r="A1296" s="52">
        <v>1</v>
      </c>
      <c r="B1296" s="51">
        <v>100000572163</v>
      </c>
      <c r="C1296" s="49">
        <v>0</v>
      </c>
      <c r="D1296" s="52" t="s">
        <v>430</v>
      </c>
      <c r="E1296" s="52" t="s">
        <v>431</v>
      </c>
      <c r="F1296" s="53">
        <v>68480</v>
      </c>
      <c r="G1296" s="53">
        <v>-14854.95</v>
      </c>
      <c r="H1296" s="53">
        <v>53625.05</v>
      </c>
    </row>
    <row r="1297" spans="1:8" x14ac:dyDescent="0.7">
      <c r="A1297" s="56" t="s">
        <v>32</v>
      </c>
      <c r="B1297" s="81" t="str">
        <f>+A1294</f>
        <v>หมวดสินทรัพย์ 12060900 คุรภัณฑ์วิทยาศาสตร์</v>
      </c>
      <c r="C1297" s="82"/>
      <c r="D1297" s="82"/>
      <c r="E1297" s="83"/>
      <c r="F1297" s="53">
        <f>SUM(F1296:F1296)</f>
        <v>68480</v>
      </c>
      <c r="G1297" s="53">
        <f>SUM(G1296:G1296)</f>
        <v>-14854.95</v>
      </c>
      <c r="H1297" s="53">
        <f>SUM(H1296:H1296)</f>
        <v>53625.05</v>
      </c>
    </row>
    <row r="1298" spans="1:8" x14ac:dyDescent="0.7">
      <c r="A1298" s="41"/>
      <c r="B1298" s="57"/>
      <c r="C1298" s="57"/>
      <c r="D1298" s="57"/>
      <c r="E1298" s="57"/>
      <c r="F1298" s="58"/>
      <c r="G1298" s="58"/>
      <c r="H1298" s="58"/>
    </row>
    <row r="1299" spans="1:8" x14ac:dyDescent="0.7">
      <c r="A1299" s="41" t="s">
        <v>432</v>
      </c>
      <c r="B1299" s="43"/>
      <c r="C1299" s="44"/>
      <c r="F1299" s="45"/>
      <c r="G1299" s="45"/>
      <c r="H1299" s="45"/>
    </row>
    <row r="1300" spans="1:8" x14ac:dyDescent="0.7">
      <c r="A1300" s="52" t="s">
        <v>1</v>
      </c>
      <c r="B1300" s="51" t="s">
        <v>54</v>
      </c>
      <c r="C1300" s="49" t="s">
        <v>55</v>
      </c>
      <c r="D1300" s="52" t="s">
        <v>56</v>
      </c>
      <c r="E1300" s="52" t="s">
        <v>57</v>
      </c>
      <c r="F1300" s="53" t="s">
        <v>58</v>
      </c>
      <c r="G1300" s="53" t="s">
        <v>59</v>
      </c>
      <c r="H1300" s="53" t="s">
        <v>60</v>
      </c>
    </row>
    <row r="1301" spans="1:8" x14ac:dyDescent="0.7">
      <c r="A1301" s="52">
        <v>1</v>
      </c>
      <c r="B1301" s="51">
        <v>100000081191</v>
      </c>
      <c r="C1301" s="49">
        <v>0</v>
      </c>
      <c r="D1301" s="52" t="s">
        <v>243</v>
      </c>
      <c r="E1301" s="52" t="s">
        <v>433</v>
      </c>
      <c r="F1301" s="53">
        <v>30000</v>
      </c>
      <c r="G1301" s="53">
        <v>-29999</v>
      </c>
      <c r="H1301" s="53">
        <v>1</v>
      </c>
    </row>
    <row r="1302" spans="1:8" x14ac:dyDescent="0.7">
      <c r="A1302" s="56" t="s">
        <v>32</v>
      </c>
      <c r="B1302" s="81" t="str">
        <f>+A1299</f>
        <v>หมวดสินทรัพย์ 12060900 คุรภัณฑ์วิทยาศาสตร์ (ที่หมดอายุการใช้งาน)</v>
      </c>
      <c r="C1302" s="82"/>
      <c r="D1302" s="82"/>
      <c r="E1302" s="83"/>
      <c r="F1302" s="53">
        <f>SUM(F1301:F1301)</f>
        <v>30000</v>
      </c>
      <c r="G1302" s="53">
        <f>SUM(G1301:G1301)</f>
        <v>-29999</v>
      </c>
      <c r="H1302" s="53">
        <f>SUM(H1301:H1301)</f>
        <v>1</v>
      </c>
    </row>
    <row r="1303" spans="1:8" x14ac:dyDescent="0.7">
      <c r="A1303" s="52"/>
      <c r="B1303" s="84" t="s">
        <v>34</v>
      </c>
      <c r="C1303" s="85"/>
      <c r="D1303" s="85"/>
      <c r="E1303" s="86"/>
      <c r="F1303" s="53">
        <f>+F1302+F1297</f>
        <v>98480</v>
      </c>
      <c r="G1303" s="53">
        <f>+G1302+G1297</f>
        <v>-44853.95</v>
      </c>
      <c r="H1303" s="53">
        <f>+H1302+H1297</f>
        <v>53626.05</v>
      </c>
    </row>
    <row r="1305" spans="1:8" x14ac:dyDescent="0.7">
      <c r="A1305" s="41" t="s">
        <v>434</v>
      </c>
      <c r="B1305" s="43"/>
      <c r="C1305" s="44"/>
      <c r="F1305" s="45"/>
      <c r="G1305" s="45"/>
      <c r="H1305" s="45"/>
    </row>
    <row r="1306" spans="1:8" x14ac:dyDescent="0.7">
      <c r="A1306" s="49" t="s">
        <v>1</v>
      </c>
      <c r="B1306" s="48" t="s">
        <v>54</v>
      </c>
      <c r="C1306" s="49" t="s">
        <v>55</v>
      </c>
      <c r="D1306" s="49" t="s">
        <v>56</v>
      </c>
      <c r="E1306" s="49" t="s">
        <v>57</v>
      </c>
      <c r="F1306" s="50" t="s">
        <v>58</v>
      </c>
      <c r="G1306" s="50" t="s">
        <v>59</v>
      </c>
      <c r="H1306" s="50" t="s">
        <v>60</v>
      </c>
    </row>
    <row r="1307" spans="1:8" x14ac:dyDescent="0.7">
      <c r="A1307" s="52">
        <v>1</v>
      </c>
      <c r="B1307" s="51">
        <v>100000422046</v>
      </c>
      <c r="C1307" s="49">
        <v>0</v>
      </c>
      <c r="D1307" s="52" t="s">
        <v>186</v>
      </c>
      <c r="E1307" s="52" t="s">
        <v>435</v>
      </c>
      <c r="F1307" s="53">
        <v>219350</v>
      </c>
      <c r="G1307" s="53">
        <v>-189101.74</v>
      </c>
      <c r="H1307" s="53">
        <v>30248.26</v>
      </c>
    </row>
    <row r="1308" spans="1:8" x14ac:dyDescent="0.7">
      <c r="A1308" s="52">
        <v>2</v>
      </c>
      <c r="B1308" s="51">
        <v>100000422048</v>
      </c>
      <c r="C1308" s="49">
        <v>0</v>
      </c>
      <c r="D1308" s="52" t="s">
        <v>186</v>
      </c>
      <c r="E1308" s="52" t="s">
        <v>436</v>
      </c>
      <c r="F1308" s="53">
        <v>16852.5</v>
      </c>
      <c r="G1308" s="53">
        <v>-14528.55</v>
      </c>
      <c r="H1308" s="53">
        <v>2323.9499999999998</v>
      </c>
    </row>
    <row r="1309" spans="1:8" x14ac:dyDescent="0.7">
      <c r="A1309" s="52">
        <v>3</v>
      </c>
      <c r="B1309" s="51">
        <v>100000422050</v>
      </c>
      <c r="C1309" s="49">
        <v>0</v>
      </c>
      <c r="D1309" s="52" t="s">
        <v>186</v>
      </c>
      <c r="E1309" s="52" t="s">
        <v>437</v>
      </c>
      <c r="F1309" s="53">
        <v>49220</v>
      </c>
      <c r="G1309" s="53">
        <v>-42432.59</v>
      </c>
      <c r="H1309" s="53">
        <v>6787.41</v>
      </c>
    </row>
    <row r="1310" spans="1:8" x14ac:dyDescent="0.7">
      <c r="A1310" s="52">
        <v>4</v>
      </c>
      <c r="B1310" s="51">
        <v>100000422052</v>
      </c>
      <c r="C1310" s="49">
        <v>0</v>
      </c>
      <c r="D1310" s="52" t="s">
        <v>186</v>
      </c>
      <c r="E1310" s="52" t="s">
        <v>438</v>
      </c>
      <c r="F1310" s="53">
        <v>16948.8</v>
      </c>
      <c r="G1310" s="53">
        <v>-14611.57</v>
      </c>
      <c r="H1310" s="53">
        <v>2337.23</v>
      </c>
    </row>
    <row r="1311" spans="1:8" x14ac:dyDescent="0.7">
      <c r="A1311" s="52">
        <v>5</v>
      </c>
      <c r="B1311" s="51">
        <v>100000422054</v>
      </c>
      <c r="C1311" s="49">
        <v>0</v>
      </c>
      <c r="D1311" s="52" t="s">
        <v>186</v>
      </c>
      <c r="E1311" s="52" t="s">
        <v>439</v>
      </c>
      <c r="F1311" s="53">
        <v>84262.5</v>
      </c>
      <c r="G1311" s="53">
        <v>-72642.740000000005</v>
      </c>
      <c r="H1311" s="53">
        <v>11619.76</v>
      </c>
    </row>
    <row r="1312" spans="1:8" x14ac:dyDescent="0.7">
      <c r="A1312" s="52">
        <v>6</v>
      </c>
      <c r="B1312" s="51">
        <v>100000422055</v>
      </c>
      <c r="C1312" s="49">
        <v>0</v>
      </c>
      <c r="D1312" s="52" t="s">
        <v>186</v>
      </c>
      <c r="E1312" s="52" t="s">
        <v>440</v>
      </c>
      <c r="F1312" s="53">
        <v>38466.5</v>
      </c>
      <c r="G1312" s="53">
        <v>-33161.99</v>
      </c>
      <c r="H1312" s="53">
        <v>5304.51</v>
      </c>
    </row>
    <row r="1313" spans="1:8" x14ac:dyDescent="0.7">
      <c r="A1313" s="52">
        <v>7</v>
      </c>
      <c r="B1313" s="51">
        <v>100000422058</v>
      </c>
      <c r="C1313" s="49">
        <v>0</v>
      </c>
      <c r="D1313" s="52" t="s">
        <v>186</v>
      </c>
      <c r="E1313" s="52" t="s">
        <v>441</v>
      </c>
      <c r="F1313" s="53">
        <v>59171</v>
      </c>
      <c r="G1313" s="53">
        <v>-51011.35</v>
      </c>
      <c r="H1313" s="53">
        <v>8159.65</v>
      </c>
    </row>
    <row r="1314" spans="1:8" x14ac:dyDescent="0.7">
      <c r="A1314" s="52">
        <v>8</v>
      </c>
      <c r="B1314" s="51">
        <v>100000422060</v>
      </c>
      <c r="C1314" s="49">
        <v>0</v>
      </c>
      <c r="D1314" s="52" t="s">
        <v>186</v>
      </c>
      <c r="E1314" s="52" t="s">
        <v>442</v>
      </c>
      <c r="F1314" s="53">
        <v>75970</v>
      </c>
      <c r="G1314" s="53">
        <v>-65493.77</v>
      </c>
      <c r="H1314" s="53">
        <v>10476.23</v>
      </c>
    </row>
    <row r="1315" spans="1:8" x14ac:dyDescent="0.7">
      <c r="A1315" s="52">
        <v>9</v>
      </c>
      <c r="B1315" s="51">
        <v>100000422061</v>
      </c>
      <c r="C1315" s="49">
        <v>0</v>
      </c>
      <c r="D1315" s="52" t="s">
        <v>186</v>
      </c>
      <c r="E1315" s="52" t="s">
        <v>443</v>
      </c>
      <c r="F1315" s="53">
        <v>261936</v>
      </c>
      <c r="G1315" s="53">
        <v>-225815.15</v>
      </c>
      <c r="H1315" s="53">
        <v>36120.85</v>
      </c>
    </row>
    <row r="1316" spans="1:8" x14ac:dyDescent="0.7">
      <c r="A1316" s="52">
        <v>10</v>
      </c>
      <c r="B1316" s="51">
        <v>100000422062</v>
      </c>
      <c r="C1316" s="49">
        <v>0</v>
      </c>
      <c r="D1316" s="52" t="s">
        <v>186</v>
      </c>
      <c r="E1316" s="52" t="s">
        <v>444</v>
      </c>
      <c r="F1316" s="53">
        <v>61953</v>
      </c>
      <c r="G1316" s="53">
        <v>-53409.71</v>
      </c>
      <c r="H1316" s="53">
        <v>8543.2900000000009</v>
      </c>
    </row>
    <row r="1317" spans="1:8" x14ac:dyDescent="0.7">
      <c r="A1317" s="52">
        <v>11</v>
      </c>
      <c r="B1317" s="51">
        <v>100000422064</v>
      </c>
      <c r="C1317" s="49">
        <v>0</v>
      </c>
      <c r="D1317" s="52" t="s">
        <v>186</v>
      </c>
      <c r="E1317" s="52" t="s">
        <v>445</v>
      </c>
      <c r="F1317" s="53">
        <v>410880</v>
      </c>
      <c r="G1317" s="53">
        <v>-354219.84</v>
      </c>
      <c r="H1317" s="53">
        <v>56660.160000000003</v>
      </c>
    </row>
    <row r="1318" spans="1:8" x14ac:dyDescent="0.7">
      <c r="A1318" s="52">
        <v>12</v>
      </c>
      <c r="B1318" s="51">
        <v>100000422066</v>
      </c>
      <c r="C1318" s="49">
        <v>0</v>
      </c>
      <c r="D1318" s="52" t="s">
        <v>186</v>
      </c>
      <c r="E1318" s="52" t="s">
        <v>446</v>
      </c>
      <c r="F1318" s="53">
        <v>309668.7</v>
      </c>
      <c r="G1318" s="53">
        <v>-266965.53000000003</v>
      </c>
      <c r="H1318" s="53">
        <v>42703.17</v>
      </c>
    </row>
    <row r="1319" spans="1:8" x14ac:dyDescent="0.7">
      <c r="A1319" s="52">
        <v>13</v>
      </c>
      <c r="B1319" s="51">
        <v>100000422069</v>
      </c>
      <c r="C1319" s="49">
        <v>0</v>
      </c>
      <c r="D1319" s="52" t="s">
        <v>186</v>
      </c>
      <c r="E1319" s="52" t="s">
        <v>447</v>
      </c>
      <c r="F1319" s="53">
        <v>73800</v>
      </c>
      <c r="G1319" s="53">
        <v>-63623.01</v>
      </c>
      <c r="H1319" s="53">
        <v>10176.99</v>
      </c>
    </row>
    <row r="1320" spans="1:8" x14ac:dyDescent="0.7">
      <c r="A1320" s="52">
        <v>14</v>
      </c>
      <c r="B1320" s="51">
        <v>100000422070</v>
      </c>
      <c r="C1320" s="49">
        <v>0</v>
      </c>
      <c r="D1320" s="52" t="s">
        <v>186</v>
      </c>
      <c r="E1320" s="52" t="s">
        <v>448</v>
      </c>
      <c r="F1320" s="53">
        <v>74793</v>
      </c>
      <c r="G1320" s="53">
        <v>-64479.08</v>
      </c>
      <c r="H1320" s="53">
        <v>10313.92</v>
      </c>
    </row>
    <row r="1321" spans="1:8" x14ac:dyDescent="0.7">
      <c r="A1321" s="52">
        <v>15</v>
      </c>
      <c r="B1321" s="51">
        <v>100000422071</v>
      </c>
      <c r="C1321" s="49">
        <v>0</v>
      </c>
      <c r="D1321" s="52" t="s">
        <v>186</v>
      </c>
      <c r="E1321" s="52" t="s">
        <v>449</v>
      </c>
      <c r="F1321" s="53">
        <v>53130</v>
      </c>
      <c r="G1321" s="53">
        <v>-45803.4</v>
      </c>
      <c r="H1321" s="53">
        <v>7326.6</v>
      </c>
    </row>
    <row r="1322" spans="1:8" x14ac:dyDescent="0.7">
      <c r="A1322" s="52">
        <v>16</v>
      </c>
      <c r="B1322" s="51">
        <v>100000422072</v>
      </c>
      <c r="C1322" s="49">
        <v>0</v>
      </c>
      <c r="D1322" s="52" t="s">
        <v>186</v>
      </c>
      <c r="E1322" s="52" t="s">
        <v>446</v>
      </c>
      <c r="F1322" s="53">
        <v>417800</v>
      </c>
      <c r="G1322" s="53">
        <v>-360185.57</v>
      </c>
      <c r="H1322" s="53">
        <v>57614.43</v>
      </c>
    </row>
    <row r="1323" spans="1:8" x14ac:dyDescent="0.7">
      <c r="A1323" s="52">
        <v>17</v>
      </c>
      <c r="B1323" s="51">
        <v>100000452730</v>
      </c>
      <c r="C1323" s="49">
        <v>0</v>
      </c>
      <c r="D1323" s="52" t="s">
        <v>104</v>
      </c>
      <c r="E1323" s="52" t="s">
        <v>450</v>
      </c>
      <c r="F1323" s="53">
        <v>21721</v>
      </c>
      <c r="G1323" s="53">
        <v>-20265.88</v>
      </c>
      <c r="H1323" s="53">
        <v>1455.12</v>
      </c>
    </row>
    <row r="1324" spans="1:8" x14ac:dyDescent="0.7">
      <c r="A1324" s="52">
        <v>18</v>
      </c>
      <c r="B1324" s="51">
        <v>100000452731</v>
      </c>
      <c r="C1324" s="49">
        <v>0</v>
      </c>
      <c r="D1324" s="52" t="s">
        <v>104</v>
      </c>
      <c r="E1324" s="52" t="s">
        <v>450</v>
      </c>
      <c r="F1324" s="53">
        <v>21721</v>
      </c>
      <c r="G1324" s="53">
        <v>-20265.88</v>
      </c>
      <c r="H1324" s="53">
        <v>1455.12</v>
      </c>
    </row>
    <row r="1325" spans="1:8" x14ac:dyDescent="0.7">
      <c r="A1325" s="52">
        <v>19</v>
      </c>
      <c r="B1325" s="51">
        <v>100000452732</v>
      </c>
      <c r="C1325" s="49">
        <v>0</v>
      </c>
      <c r="D1325" s="52" t="s">
        <v>104</v>
      </c>
      <c r="E1325" s="52" t="s">
        <v>450</v>
      </c>
      <c r="F1325" s="53">
        <v>21721</v>
      </c>
      <c r="G1325" s="53">
        <v>-20265.88</v>
      </c>
      <c r="H1325" s="53">
        <v>1455.12</v>
      </c>
    </row>
    <row r="1326" spans="1:8" x14ac:dyDescent="0.7">
      <c r="A1326" s="52">
        <v>20</v>
      </c>
      <c r="B1326" s="51">
        <v>100000452733</v>
      </c>
      <c r="C1326" s="49">
        <v>0</v>
      </c>
      <c r="D1326" s="52" t="s">
        <v>104</v>
      </c>
      <c r="E1326" s="52" t="s">
        <v>450</v>
      </c>
      <c r="F1326" s="53">
        <v>21721</v>
      </c>
      <c r="G1326" s="53">
        <v>-20265.88</v>
      </c>
      <c r="H1326" s="53">
        <v>1455.12</v>
      </c>
    </row>
    <row r="1327" spans="1:8" x14ac:dyDescent="0.7">
      <c r="A1327" s="52">
        <v>21</v>
      </c>
      <c r="B1327" s="51">
        <v>100000452734</v>
      </c>
      <c r="C1327" s="49">
        <v>0</v>
      </c>
      <c r="D1327" s="52" t="s">
        <v>104</v>
      </c>
      <c r="E1327" s="52" t="s">
        <v>450</v>
      </c>
      <c r="F1327" s="53">
        <v>21721</v>
      </c>
      <c r="G1327" s="53">
        <v>-20265.88</v>
      </c>
      <c r="H1327" s="53">
        <v>1455.12</v>
      </c>
    </row>
    <row r="1328" spans="1:8" x14ac:dyDescent="0.7">
      <c r="A1328" s="52">
        <v>22</v>
      </c>
      <c r="B1328" s="51">
        <v>100000452735</v>
      </c>
      <c r="C1328" s="49">
        <v>0</v>
      </c>
      <c r="D1328" s="52" t="s">
        <v>104</v>
      </c>
      <c r="E1328" s="52" t="s">
        <v>451</v>
      </c>
      <c r="F1328" s="53">
        <v>20865</v>
      </c>
      <c r="G1328" s="53">
        <v>-19467.22</v>
      </c>
      <c r="H1328" s="53">
        <v>1397.78</v>
      </c>
    </row>
    <row r="1329" spans="1:8" x14ac:dyDescent="0.7">
      <c r="A1329" s="52">
        <v>23</v>
      </c>
      <c r="B1329" s="51">
        <v>100000452736</v>
      </c>
      <c r="C1329" s="49">
        <v>0</v>
      </c>
      <c r="D1329" s="52" t="s">
        <v>104</v>
      </c>
      <c r="E1329" s="52" t="s">
        <v>451</v>
      </c>
      <c r="F1329" s="53">
        <v>20865</v>
      </c>
      <c r="G1329" s="53">
        <v>-19467.22</v>
      </c>
      <c r="H1329" s="53">
        <v>1397.78</v>
      </c>
    </row>
    <row r="1330" spans="1:8" x14ac:dyDescent="0.7">
      <c r="A1330" s="52">
        <v>24</v>
      </c>
      <c r="B1330" s="51">
        <v>100000452737</v>
      </c>
      <c r="C1330" s="49">
        <v>0</v>
      </c>
      <c r="D1330" s="52" t="s">
        <v>104</v>
      </c>
      <c r="E1330" s="52" t="s">
        <v>451</v>
      </c>
      <c r="F1330" s="53">
        <v>20865</v>
      </c>
      <c r="G1330" s="53">
        <v>-19467.22</v>
      </c>
      <c r="H1330" s="53">
        <v>1397.78</v>
      </c>
    </row>
    <row r="1331" spans="1:8" x14ac:dyDescent="0.7">
      <c r="A1331" s="52">
        <v>25</v>
      </c>
      <c r="B1331" s="51">
        <v>100000452738</v>
      </c>
      <c r="C1331" s="49">
        <v>0</v>
      </c>
      <c r="D1331" s="52" t="s">
        <v>104</v>
      </c>
      <c r="E1331" s="52" t="s">
        <v>451</v>
      </c>
      <c r="F1331" s="53">
        <v>20865</v>
      </c>
      <c r="G1331" s="53">
        <v>-19467.22</v>
      </c>
      <c r="H1331" s="53">
        <v>1397.78</v>
      </c>
    </row>
    <row r="1332" spans="1:8" x14ac:dyDescent="0.7">
      <c r="A1332" s="52">
        <v>26</v>
      </c>
      <c r="B1332" s="51">
        <v>100000452739</v>
      </c>
      <c r="C1332" s="49">
        <v>0</v>
      </c>
      <c r="D1332" s="52" t="s">
        <v>104</v>
      </c>
      <c r="E1332" s="52" t="s">
        <v>451</v>
      </c>
      <c r="F1332" s="53">
        <v>20865</v>
      </c>
      <c r="G1332" s="53">
        <v>-19467.22</v>
      </c>
      <c r="H1332" s="53">
        <v>1397.78</v>
      </c>
    </row>
    <row r="1333" spans="1:8" x14ac:dyDescent="0.7">
      <c r="A1333" s="52">
        <v>27</v>
      </c>
      <c r="B1333" s="51">
        <v>100000452740</v>
      </c>
      <c r="C1333" s="49">
        <v>0</v>
      </c>
      <c r="D1333" s="52" t="s">
        <v>104</v>
      </c>
      <c r="E1333" s="52" t="s">
        <v>451</v>
      </c>
      <c r="F1333" s="53">
        <v>20865</v>
      </c>
      <c r="G1333" s="53">
        <v>-19467.22</v>
      </c>
      <c r="H1333" s="53">
        <v>1397.78</v>
      </c>
    </row>
    <row r="1334" spans="1:8" x14ac:dyDescent="0.7">
      <c r="A1334" s="52">
        <v>28</v>
      </c>
      <c r="B1334" s="51">
        <v>100000452741</v>
      </c>
      <c r="C1334" s="49">
        <v>0</v>
      </c>
      <c r="D1334" s="52" t="s">
        <v>104</v>
      </c>
      <c r="E1334" s="52" t="s">
        <v>451</v>
      </c>
      <c r="F1334" s="53">
        <v>20865</v>
      </c>
      <c r="G1334" s="53">
        <v>-19467.22</v>
      </c>
      <c r="H1334" s="53">
        <v>1397.78</v>
      </c>
    </row>
    <row r="1335" spans="1:8" x14ac:dyDescent="0.7">
      <c r="A1335" s="52">
        <v>29</v>
      </c>
      <c r="B1335" s="51">
        <v>100000452742</v>
      </c>
      <c r="C1335" s="49">
        <v>0</v>
      </c>
      <c r="D1335" s="52" t="s">
        <v>104</v>
      </c>
      <c r="E1335" s="52" t="s">
        <v>451</v>
      </c>
      <c r="F1335" s="53">
        <v>20865</v>
      </c>
      <c r="G1335" s="53">
        <v>-19467.22</v>
      </c>
      <c r="H1335" s="53">
        <v>1397.78</v>
      </c>
    </row>
    <row r="1336" spans="1:8" x14ac:dyDescent="0.7">
      <c r="A1336" s="52">
        <v>30</v>
      </c>
      <c r="B1336" s="51">
        <v>100000452743</v>
      </c>
      <c r="C1336" s="49">
        <v>0</v>
      </c>
      <c r="D1336" s="52" t="s">
        <v>104</v>
      </c>
      <c r="E1336" s="52" t="s">
        <v>451</v>
      </c>
      <c r="F1336" s="53">
        <v>20865</v>
      </c>
      <c r="G1336" s="53">
        <v>-19467.22</v>
      </c>
      <c r="H1336" s="53">
        <v>1397.78</v>
      </c>
    </row>
    <row r="1337" spans="1:8" x14ac:dyDescent="0.7">
      <c r="A1337" s="52">
        <v>31</v>
      </c>
      <c r="B1337" s="51">
        <v>100000452744</v>
      </c>
      <c r="C1337" s="49">
        <v>0</v>
      </c>
      <c r="D1337" s="52" t="s">
        <v>104</v>
      </c>
      <c r="E1337" s="52" t="s">
        <v>451</v>
      </c>
      <c r="F1337" s="53">
        <v>20865</v>
      </c>
      <c r="G1337" s="53">
        <v>-19467.22</v>
      </c>
      <c r="H1337" s="53">
        <v>1397.78</v>
      </c>
    </row>
    <row r="1338" spans="1:8" x14ac:dyDescent="0.7">
      <c r="A1338" s="52">
        <v>32</v>
      </c>
      <c r="B1338" s="51">
        <v>100000452745</v>
      </c>
      <c r="C1338" s="49">
        <v>0</v>
      </c>
      <c r="D1338" s="52" t="s">
        <v>104</v>
      </c>
      <c r="E1338" s="52" t="s">
        <v>451</v>
      </c>
      <c r="F1338" s="53">
        <v>20865</v>
      </c>
      <c r="G1338" s="53">
        <v>-19467.22</v>
      </c>
      <c r="H1338" s="53">
        <v>1397.78</v>
      </c>
    </row>
    <row r="1339" spans="1:8" x14ac:dyDescent="0.7">
      <c r="A1339" s="52">
        <v>33</v>
      </c>
      <c r="B1339" s="51">
        <v>100000452746</v>
      </c>
      <c r="C1339" s="49">
        <v>0</v>
      </c>
      <c r="D1339" s="52" t="s">
        <v>104</v>
      </c>
      <c r="E1339" s="52" t="s">
        <v>451</v>
      </c>
      <c r="F1339" s="53">
        <v>20865</v>
      </c>
      <c r="G1339" s="53">
        <v>-19467.22</v>
      </c>
      <c r="H1339" s="53">
        <v>1397.78</v>
      </c>
    </row>
    <row r="1340" spans="1:8" x14ac:dyDescent="0.7">
      <c r="A1340" s="52">
        <v>34</v>
      </c>
      <c r="B1340" s="51">
        <v>100000452747</v>
      </c>
      <c r="C1340" s="49">
        <v>0</v>
      </c>
      <c r="D1340" s="52" t="s">
        <v>104</v>
      </c>
      <c r="E1340" s="52" t="s">
        <v>451</v>
      </c>
      <c r="F1340" s="53">
        <v>20865</v>
      </c>
      <c r="G1340" s="53">
        <v>-19467.22</v>
      </c>
      <c r="H1340" s="53">
        <v>1397.78</v>
      </c>
    </row>
    <row r="1341" spans="1:8" x14ac:dyDescent="0.7">
      <c r="A1341" s="52">
        <v>35</v>
      </c>
      <c r="B1341" s="51">
        <v>100000452748</v>
      </c>
      <c r="C1341" s="49">
        <v>0</v>
      </c>
      <c r="D1341" s="52" t="s">
        <v>104</v>
      </c>
      <c r="E1341" s="52" t="s">
        <v>451</v>
      </c>
      <c r="F1341" s="53">
        <v>20865</v>
      </c>
      <c r="G1341" s="53">
        <v>-19467.22</v>
      </c>
      <c r="H1341" s="53">
        <v>1397.78</v>
      </c>
    </row>
    <row r="1342" spans="1:8" x14ac:dyDescent="0.7">
      <c r="A1342" s="52">
        <v>36</v>
      </c>
      <c r="B1342" s="51">
        <v>100000452749</v>
      </c>
      <c r="C1342" s="49">
        <v>0</v>
      </c>
      <c r="D1342" s="52" t="s">
        <v>104</v>
      </c>
      <c r="E1342" s="52" t="s">
        <v>451</v>
      </c>
      <c r="F1342" s="53">
        <v>20865</v>
      </c>
      <c r="G1342" s="53">
        <v>-19467.22</v>
      </c>
      <c r="H1342" s="53">
        <v>1397.78</v>
      </c>
    </row>
    <row r="1343" spans="1:8" x14ac:dyDescent="0.7">
      <c r="A1343" s="52">
        <v>37</v>
      </c>
      <c r="B1343" s="51">
        <v>100000452750</v>
      </c>
      <c r="C1343" s="49">
        <v>0</v>
      </c>
      <c r="D1343" s="52" t="s">
        <v>104</v>
      </c>
      <c r="E1343" s="52" t="s">
        <v>451</v>
      </c>
      <c r="F1343" s="53">
        <v>20865</v>
      </c>
      <c r="G1343" s="53">
        <v>-19467.22</v>
      </c>
      <c r="H1343" s="53">
        <v>1397.78</v>
      </c>
    </row>
    <row r="1344" spans="1:8" x14ac:dyDescent="0.7">
      <c r="A1344" s="52">
        <v>38</v>
      </c>
      <c r="B1344" s="51">
        <v>100000452751</v>
      </c>
      <c r="C1344" s="49">
        <v>0</v>
      </c>
      <c r="D1344" s="52" t="s">
        <v>104</v>
      </c>
      <c r="E1344" s="52" t="s">
        <v>451</v>
      </c>
      <c r="F1344" s="53">
        <v>20865</v>
      </c>
      <c r="G1344" s="53">
        <v>-19467.22</v>
      </c>
      <c r="H1344" s="53">
        <v>1397.78</v>
      </c>
    </row>
    <row r="1345" spans="1:8" x14ac:dyDescent="0.7">
      <c r="A1345" s="52">
        <v>39</v>
      </c>
      <c r="B1345" s="51">
        <v>100000452752</v>
      </c>
      <c r="C1345" s="49">
        <v>0</v>
      </c>
      <c r="D1345" s="52" t="s">
        <v>104</v>
      </c>
      <c r="E1345" s="52" t="s">
        <v>451</v>
      </c>
      <c r="F1345" s="53">
        <v>20865</v>
      </c>
      <c r="G1345" s="53">
        <v>-19467.22</v>
      </c>
      <c r="H1345" s="53">
        <v>1397.78</v>
      </c>
    </row>
    <row r="1346" spans="1:8" x14ac:dyDescent="0.7">
      <c r="A1346" s="52">
        <v>40</v>
      </c>
      <c r="B1346" s="51">
        <v>100000452753</v>
      </c>
      <c r="C1346" s="49">
        <v>0</v>
      </c>
      <c r="D1346" s="52" t="s">
        <v>104</v>
      </c>
      <c r="E1346" s="52" t="s">
        <v>451</v>
      </c>
      <c r="F1346" s="53">
        <v>20865</v>
      </c>
      <c r="G1346" s="53">
        <v>-19467.22</v>
      </c>
      <c r="H1346" s="53">
        <v>1397.78</v>
      </c>
    </row>
    <row r="1347" spans="1:8" x14ac:dyDescent="0.7">
      <c r="A1347" s="52">
        <v>41</v>
      </c>
      <c r="B1347" s="51">
        <v>100000452754</v>
      </c>
      <c r="C1347" s="49">
        <v>0</v>
      </c>
      <c r="D1347" s="52" t="s">
        <v>104</v>
      </c>
      <c r="E1347" s="52" t="s">
        <v>451</v>
      </c>
      <c r="F1347" s="53">
        <v>20865</v>
      </c>
      <c r="G1347" s="53">
        <v>-19467.22</v>
      </c>
      <c r="H1347" s="53">
        <v>1397.78</v>
      </c>
    </row>
    <row r="1348" spans="1:8" x14ac:dyDescent="0.7">
      <c r="A1348" s="52">
        <v>42</v>
      </c>
      <c r="B1348" s="51">
        <v>100000452755</v>
      </c>
      <c r="C1348" s="49">
        <v>0</v>
      </c>
      <c r="D1348" s="52" t="s">
        <v>104</v>
      </c>
      <c r="E1348" s="52" t="s">
        <v>451</v>
      </c>
      <c r="F1348" s="53">
        <v>20865</v>
      </c>
      <c r="G1348" s="53">
        <v>-19467.22</v>
      </c>
      <c r="H1348" s="53">
        <v>1397.78</v>
      </c>
    </row>
    <row r="1349" spans="1:8" x14ac:dyDescent="0.7">
      <c r="A1349" s="52">
        <v>43</v>
      </c>
      <c r="B1349" s="51">
        <v>100000452756</v>
      </c>
      <c r="C1349" s="49">
        <v>0</v>
      </c>
      <c r="D1349" s="52" t="s">
        <v>104</v>
      </c>
      <c r="E1349" s="52" t="s">
        <v>451</v>
      </c>
      <c r="F1349" s="53">
        <v>20865</v>
      </c>
      <c r="G1349" s="53">
        <v>-19467.22</v>
      </c>
      <c r="H1349" s="53">
        <v>1397.78</v>
      </c>
    </row>
    <row r="1350" spans="1:8" x14ac:dyDescent="0.7">
      <c r="A1350" s="52">
        <v>44</v>
      </c>
      <c r="B1350" s="51">
        <v>100000452757</v>
      </c>
      <c r="C1350" s="49">
        <v>0</v>
      </c>
      <c r="D1350" s="52" t="s">
        <v>104</v>
      </c>
      <c r="E1350" s="52" t="s">
        <v>451</v>
      </c>
      <c r="F1350" s="53">
        <v>20865</v>
      </c>
      <c r="G1350" s="53">
        <v>-19467.22</v>
      </c>
      <c r="H1350" s="53">
        <v>1397.78</v>
      </c>
    </row>
    <row r="1351" spans="1:8" x14ac:dyDescent="0.7">
      <c r="A1351" s="52">
        <v>45</v>
      </c>
      <c r="B1351" s="51">
        <v>100000452758</v>
      </c>
      <c r="C1351" s="49">
        <v>0</v>
      </c>
      <c r="D1351" s="52" t="s">
        <v>104</v>
      </c>
      <c r="E1351" s="52" t="s">
        <v>451</v>
      </c>
      <c r="F1351" s="53">
        <v>20865</v>
      </c>
      <c r="G1351" s="53">
        <v>-19467.22</v>
      </c>
      <c r="H1351" s="53">
        <v>1397.78</v>
      </c>
    </row>
    <row r="1352" spans="1:8" x14ac:dyDescent="0.7">
      <c r="A1352" s="52">
        <v>46</v>
      </c>
      <c r="B1352" s="51">
        <v>100000452759</v>
      </c>
      <c r="C1352" s="49">
        <v>0</v>
      </c>
      <c r="D1352" s="52" t="s">
        <v>104</v>
      </c>
      <c r="E1352" s="52" t="s">
        <v>451</v>
      </c>
      <c r="F1352" s="53">
        <v>20865</v>
      </c>
      <c r="G1352" s="53">
        <v>-19467.22</v>
      </c>
      <c r="H1352" s="53">
        <v>1397.78</v>
      </c>
    </row>
    <row r="1353" spans="1:8" x14ac:dyDescent="0.7">
      <c r="A1353" s="52">
        <v>47</v>
      </c>
      <c r="B1353" s="51">
        <v>100000452760</v>
      </c>
      <c r="C1353" s="49">
        <v>0</v>
      </c>
      <c r="D1353" s="52" t="s">
        <v>104</v>
      </c>
      <c r="E1353" s="52" t="s">
        <v>451</v>
      </c>
      <c r="F1353" s="53">
        <v>20865</v>
      </c>
      <c r="G1353" s="53">
        <v>-19467.22</v>
      </c>
      <c r="H1353" s="53">
        <v>1397.78</v>
      </c>
    </row>
    <row r="1354" spans="1:8" x14ac:dyDescent="0.7">
      <c r="A1354" s="52">
        <v>48</v>
      </c>
      <c r="B1354" s="51">
        <v>100000452761</v>
      </c>
      <c r="C1354" s="49">
        <v>0</v>
      </c>
      <c r="D1354" s="52" t="s">
        <v>104</v>
      </c>
      <c r="E1354" s="52" t="s">
        <v>451</v>
      </c>
      <c r="F1354" s="53">
        <v>20865</v>
      </c>
      <c r="G1354" s="53">
        <v>-19467.22</v>
      </c>
      <c r="H1354" s="53">
        <v>1397.78</v>
      </c>
    </row>
    <row r="1355" spans="1:8" x14ac:dyDescent="0.7">
      <c r="A1355" s="52">
        <v>49</v>
      </c>
      <c r="B1355" s="51">
        <v>100000452762</v>
      </c>
      <c r="C1355" s="49">
        <v>0</v>
      </c>
      <c r="D1355" s="52" t="s">
        <v>104</v>
      </c>
      <c r="E1355" s="52" t="s">
        <v>451</v>
      </c>
      <c r="F1355" s="53">
        <v>20865</v>
      </c>
      <c r="G1355" s="53">
        <v>-19467.22</v>
      </c>
      <c r="H1355" s="53">
        <v>1397.78</v>
      </c>
    </row>
    <row r="1356" spans="1:8" x14ac:dyDescent="0.7">
      <c r="A1356" s="52">
        <v>50</v>
      </c>
      <c r="B1356" s="51">
        <v>100000452763</v>
      </c>
      <c r="C1356" s="49">
        <v>0</v>
      </c>
      <c r="D1356" s="52" t="s">
        <v>104</v>
      </c>
      <c r="E1356" s="52" t="s">
        <v>451</v>
      </c>
      <c r="F1356" s="53">
        <v>20865</v>
      </c>
      <c r="G1356" s="53">
        <v>-19467.22</v>
      </c>
      <c r="H1356" s="53">
        <v>1397.78</v>
      </c>
    </row>
    <row r="1357" spans="1:8" x14ac:dyDescent="0.7">
      <c r="A1357" s="52">
        <v>51</v>
      </c>
      <c r="B1357" s="51">
        <v>100000452764</v>
      </c>
      <c r="C1357" s="49">
        <v>0</v>
      </c>
      <c r="D1357" s="52" t="s">
        <v>104</v>
      </c>
      <c r="E1357" s="52" t="s">
        <v>451</v>
      </c>
      <c r="F1357" s="53">
        <v>20865</v>
      </c>
      <c r="G1357" s="53">
        <v>-19467.22</v>
      </c>
      <c r="H1357" s="53">
        <v>1397.78</v>
      </c>
    </row>
    <row r="1358" spans="1:8" x14ac:dyDescent="0.7">
      <c r="A1358" s="52">
        <v>52</v>
      </c>
      <c r="B1358" s="51">
        <v>100000452765</v>
      </c>
      <c r="C1358" s="49">
        <v>0</v>
      </c>
      <c r="D1358" s="52" t="s">
        <v>104</v>
      </c>
      <c r="E1358" s="52" t="s">
        <v>451</v>
      </c>
      <c r="F1358" s="53">
        <v>20865</v>
      </c>
      <c r="G1358" s="53">
        <v>-19467.22</v>
      </c>
      <c r="H1358" s="53">
        <v>1397.78</v>
      </c>
    </row>
    <row r="1359" spans="1:8" x14ac:dyDescent="0.7">
      <c r="A1359" s="52">
        <v>53</v>
      </c>
      <c r="B1359" s="51">
        <v>100000452766</v>
      </c>
      <c r="C1359" s="49">
        <v>0</v>
      </c>
      <c r="D1359" s="52" t="s">
        <v>104</v>
      </c>
      <c r="E1359" s="52" t="s">
        <v>451</v>
      </c>
      <c r="F1359" s="53">
        <v>20865</v>
      </c>
      <c r="G1359" s="53">
        <v>-19467.22</v>
      </c>
      <c r="H1359" s="53">
        <v>1397.78</v>
      </c>
    </row>
    <row r="1360" spans="1:8" x14ac:dyDescent="0.7">
      <c r="A1360" s="52">
        <v>54</v>
      </c>
      <c r="B1360" s="51">
        <v>100000452767</v>
      </c>
      <c r="C1360" s="49">
        <v>0</v>
      </c>
      <c r="D1360" s="52" t="s">
        <v>104</v>
      </c>
      <c r="E1360" s="52" t="s">
        <v>451</v>
      </c>
      <c r="F1360" s="53">
        <v>20865</v>
      </c>
      <c r="G1360" s="53">
        <v>-19467.22</v>
      </c>
      <c r="H1360" s="53">
        <v>1397.78</v>
      </c>
    </row>
    <row r="1361" spans="1:8" x14ac:dyDescent="0.7">
      <c r="A1361" s="52">
        <v>55</v>
      </c>
      <c r="B1361" s="51">
        <v>100000452768</v>
      </c>
      <c r="C1361" s="49">
        <v>0</v>
      </c>
      <c r="D1361" s="52" t="s">
        <v>104</v>
      </c>
      <c r="E1361" s="52" t="s">
        <v>451</v>
      </c>
      <c r="F1361" s="53">
        <v>20865</v>
      </c>
      <c r="G1361" s="53">
        <v>-19467.22</v>
      </c>
      <c r="H1361" s="53">
        <v>1397.78</v>
      </c>
    </row>
    <row r="1362" spans="1:8" x14ac:dyDescent="0.7">
      <c r="A1362" s="52">
        <v>56</v>
      </c>
      <c r="B1362" s="51">
        <v>100000452769</v>
      </c>
      <c r="C1362" s="49">
        <v>0</v>
      </c>
      <c r="D1362" s="52" t="s">
        <v>104</v>
      </c>
      <c r="E1362" s="52" t="s">
        <v>451</v>
      </c>
      <c r="F1362" s="53">
        <v>20865</v>
      </c>
      <c r="G1362" s="53">
        <v>-19467.22</v>
      </c>
      <c r="H1362" s="53">
        <v>1397.78</v>
      </c>
    </row>
    <row r="1363" spans="1:8" x14ac:dyDescent="0.7">
      <c r="A1363" s="52">
        <v>57</v>
      </c>
      <c r="B1363" s="51">
        <v>100000452770</v>
      </c>
      <c r="C1363" s="49">
        <v>0</v>
      </c>
      <c r="D1363" s="52" t="s">
        <v>104</v>
      </c>
      <c r="E1363" s="52" t="s">
        <v>451</v>
      </c>
      <c r="F1363" s="53">
        <v>20865</v>
      </c>
      <c r="G1363" s="53">
        <v>-19467.22</v>
      </c>
      <c r="H1363" s="53">
        <v>1397.78</v>
      </c>
    </row>
    <row r="1364" spans="1:8" x14ac:dyDescent="0.7">
      <c r="A1364" s="52">
        <v>58</v>
      </c>
      <c r="B1364" s="51">
        <v>100000452771</v>
      </c>
      <c r="C1364" s="49">
        <v>0</v>
      </c>
      <c r="D1364" s="52" t="s">
        <v>104</v>
      </c>
      <c r="E1364" s="52" t="s">
        <v>451</v>
      </c>
      <c r="F1364" s="53">
        <v>20865</v>
      </c>
      <c r="G1364" s="53">
        <v>-19467.22</v>
      </c>
      <c r="H1364" s="53">
        <v>1397.78</v>
      </c>
    </row>
    <row r="1365" spans="1:8" x14ac:dyDescent="0.7">
      <c r="A1365" s="52">
        <v>59</v>
      </c>
      <c r="B1365" s="51">
        <v>100000452772</v>
      </c>
      <c r="C1365" s="49">
        <v>0</v>
      </c>
      <c r="D1365" s="52" t="s">
        <v>104</v>
      </c>
      <c r="E1365" s="52" t="s">
        <v>451</v>
      </c>
      <c r="F1365" s="53">
        <v>20865</v>
      </c>
      <c r="G1365" s="53">
        <v>-19467.22</v>
      </c>
      <c r="H1365" s="53">
        <v>1397.78</v>
      </c>
    </row>
    <row r="1366" spans="1:8" x14ac:dyDescent="0.7">
      <c r="A1366" s="52">
        <v>60</v>
      </c>
      <c r="B1366" s="51">
        <v>100000452773</v>
      </c>
      <c r="C1366" s="49">
        <v>0</v>
      </c>
      <c r="D1366" s="52" t="s">
        <v>104</v>
      </c>
      <c r="E1366" s="52" t="s">
        <v>451</v>
      </c>
      <c r="F1366" s="53">
        <v>20865</v>
      </c>
      <c r="G1366" s="53">
        <v>-19467.22</v>
      </c>
      <c r="H1366" s="53">
        <v>1397.78</v>
      </c>
    </row>
    <row r="1367" spans="1:8" x14ac:dyDescent="0.7">
      <c r="A1367" s="52">
        <v>61</v>
      </c>
      <c r="B1367" s="51">
        <v>100000452774</v>
      </c>
      <c r="C1367" s="49">
        <v>0</v>
      </c>
      <c r="D1367" s="52" t="s">
        <v>104</v>
      </c>
      <c r="E1367" s="52" t="s">
        <v>451</v>
      </c>
      <c r="F1367" s="53">
        <v>20865</v>
      </c>
      <c r="G1367" s="53">
        <v>-19467.22</v>
      </c>
      <c r="H1367" s="53">
        <v>1397.78</v>
      </c>
    </row>
    <row r="1368" spans="1:8" x14ac:dyDescent="0.7">
      <c r="A1368" s="52">
        <v>62</v>
      </c>
      <c r="B1368" s="51">
        <v>100000452775</v>
      </c>
      <c r="C1368" s="49">
        <v>0</v>
      </c>
      <c r="D1368" s="52" t="s">
        <v>104</v>
      </c>
      <c r="E1368" s="52" t="s">
        <v>451</v>
      </c>
      <c r="F1368" s="53">
        <v>20865</v>
      </c>
      <c r="G1368" s="53">
        <v>-19467.22</v>
      </c>
      <c r="H1368" s="53">
        <v>1397.78</v>
      </c>
    </row>
    <row r="1369" spans="1:8" x14ac:dyDescent="0.7">
      <c r="A1369" s="52">
        <v>63</v>
      </c>
      <c r="B1369" s="51">
        <v>100000452776</v>
      </c>
      <c r="C1369" s="49">
        <v>0</v>
      </c>
      <c r="D1369" s="52" t="s">
        <v>104</v>
      </c>
      <c r="E1369" s="52" t="s">
        <v>451</v>
      </c>
      <c r="F1369" s="53">
        <v>20865</v>
      </c>
      <c r="G1369" s="53">
        <v>-19467.22</v>
      </c>
      <c r="H1369" s="53">
        <v>1397.78</v>
      </c>
    </row>
    <row r="1370" spans="1:8" x14ac:dyDescent="0.7">
      <c r="A1370" s="52">
        <v>64</v>
      </c>
      <c r="B1370" s="51">
        <v>100000452777</v>
      </c>
      <c r="C1370" s="49">
        <v>0</v>
      </c>
      <c r="D1370" s="52" t="s">
        <v>104</v>
      </c>
      <c r="E1370" s="52" t="s">
        <v>451</v>
      </c>
      <c r="F1370" s="53">
        <v>20865</v>
      </c>
      <c r="G1370" s="53">
        <v>-19467.22</v>
      </c>
      <c r="H1370" s="53">
        <v>1397.78</v>
      </c>
    </row>
    <row r="1371" spans="1:8" x14ac:dyDescent="0.7">
      <c r="A1371" s="52">
        <v>65</v>
      </c>
      <c r="B1371" s="51">
        <v>100000452778</v>
      </c>
      <c r="C1371" s="49">
        <v>0</v>
      </c>
      <c r="D1371" s="52" t="s">
        <v>104</v>
      </c>
      <c r="E1371" s="52" t="s">
        <v>451</v>
      </c>
      <c r="F1371" s="53">
        <v>20865</v>
      </c>
      <c r="G1371" s="53">
        <v>-19467.22</v>
      </c>
      <c r="H1371" s="53">
        <v>1397.78</v>
      </c>
    </row>
    <row r="1372" spans="1:8" x14ac:dyDescent="0.7">
      <c r="A1372" s="52">
        <v>66</v>
      </c>
      <c r="B1372" s="51">
        <v>100000452779</v>
      </c>
      <c r="C1372" s="49">
        <v>0</v>
      </c>
      <c r="D1372" s="52" t="s">
        <v>104</v>
      </c>
      <c r="E1372" s="52" t="s">
        <v>451</v>
      </c>
      <c r="F1372" s="53">
        <v>20865</v>
      </c>
      <c r="G1372" s="53">
        <v>-19467.22</v>
      </c>
      <c r="H1372" s="53">
        <v>1397.78</v>
      </c>
    </row>
    <row r="1373" spans="1:8" x14ac:dyDescent="0.7">
      <c r="A1373" s="52">
        <v>67</v>
      </c>
      <c r="B1373" s="51">
        <v>100000452780</v>
      </c>
      <c r="C1373" s="49">
        <v>0</v>
      </c>
      <c r="D1373" s="52" t="s">
        <v>104</v>
      </c>
      <c r="E1373" s="52" t="s">
        <v>451</v>
      </c>
      <c r="F1373" s="53">
        <v>20865</v>
      </c>
      <c r="G1373" s="53">
        <v>-19467.22</v>
      </c>
      <c r="H1373" s="53">
        <v>1397.78</v>
      </c>
    </row>
    <row r="1374" spans="1:8" x14ac:dyDescent="0.7">
      <c r="A1374" s="52">
        <v>68</v>
      </c>
      <c r="B1374" s="51">
        <v>100000452781</v>
      </c>
      <c r="C1374" s="49">
        <v>0</v>
      </c>
      <c r="D1374" s="52" t="s">
        <v>104</v>
      </c>
      <c r="E1374" s="52" t="s">
        <v>451</v>
      </c>
      <c r="F1374" s="53">
        <v>20865</v>
      </c>
      <c r="G1374" s="53">
        <v>-19467.22</v>
      </c>
      <c r="H1374" s="53">
        <v>1397.78</v>
      </c>
    </row>
    <row r="1375" spans="1:8" x14ac:dyDescent="0.7">
      <c r="A1375" s="52">
        <v>69</v>
      </c>
      <c r="B1375" s="51">
        <v>100000452782</v>
      </c>
      <c r="C1375" s="49">
        <v>0</v>
      </c>
      <c r="D1375" s="52" t="s">
        <v>104</v>
      </c>
      <c r="E1375" s="52" t="s">
        <v>451</v>
      </c>
      <c r="F1375" s="53">
        <v>20865</v>
      </c>
      <c r="G1375" s="53">
        <v>-19467.22</v>
      </c>
      <c r="H1375" s="53">
        <v>1397.78</v>
      </c>
    </row>
    <row r="1376" spans="1:8" x14ac:dyDescent="0.7">
      <c r="A1376" s="52">
        <v>70</v>
      </c>
      <c r="B1376" s="51">
        <v>100000452783</v>
      </c>
      <c r="C1376" s="49">
        <v>0</v>
      </c>
      <c r="D1376" s="52" t="s">
        <v>104</v>
      </c>
      <c r="E1376" s="52" t="s">
        <v>451</v>
      </c>
      <c r="F1376" s="53">
        <v>20865</v>
      </c>
      <c r="G1376" s="53">
        <v>-19467.22</v>
      </c>
      <c r="H1376" s="53">
        <v>1397.78</v>
      </c>
    </row>
    <row r="1377" spans="1:8" x14ac:dyDescent="0.7">
      <c r="A1377" s="52">
        <v>71</v>
      </c>
      <c r="B1377" s="51">
        <v>100000452784</v>
      </c>
      <c r="C1377" s="49">
        <v>0</v>
      </c>
      <c r="D1377" s="52" t="s">
        <v>104</v>
      </c>
      <c r="E1377" s="52" t="s">
        <v>451</v>
      </c>
      <c r="F1377" s="53">
        <v>20865</v>
      </c>
      <c r="G1377" s="53">
        <v>-19467.22</v>
      </c>
      <c r="H1377" s="53">
        <v>1397.78</v>
      </c>
    </row>
    <row r="1378" spans="1:8" x14ac:dyDescent="0.7">
      <c r="A1378" s="52">
        <v>72</v>
      </c>
      <c r="B1378" s="51">
        <v>100000452785</v>
      </c>
      <c r="C1378" s="49">
        <v>0</v>
      </c>
      <c r="D1378" s="52" t="s">
        <v>104</v>
      </c>
      <c r="E1378" s="52" t="s">
        <v>451</v>
      </c>
      <c r="F1378" s="53">
        <v>20865</v>
      </c>
      <c r="G1378" s="53">
        <v>-19467.22</v>
      </c>
      <c r="H1378" s="53">
        <v>1397.78</v>
      </c>
    </row>
    <row r="1379" spans="1:8" x14ac:dyDescent="0.7">
      <c r="A1379" s="52">
        <v>73</v>
      </c>
      <c r="B1379" s="51">
        <v>100000452786</v>
      </c>
      <c r="C1379" s="49">
        <v>0</v>
      </c>
      <c r="D1379" s="52" t="s">
        <v>104</v>
      </c>
      <c r="E1379" s="52" t="s">
        <v>451</v>
      </c>
      <c r="F1379" s="53">
        <v>20865</v>
      </c>
      <c r="G1379" s="53">
        <v>-19467.22</v>
      </c>
      <c r="H1379" s="53">
        <v>1397.78</v>
      </c>
    </row>
    <row r="1380" spans="1:8" x14ac:dyDescent="0.7">
      <c r="A1380" s="52">
        <v>74</v>
      </c>
      <c r="B1380" s="51">
        <v>100000452787</v>
      </c>
      <c r="C1380" s="49">
        <v>0</v>
      </c>
      <c r="D1380" s="52" t="s">
        <v>104</v>
      </c>
      <c r="E1380" s="52" t="s">
        <v>451</v>
      </c>
      <c r="F1380" s="53">
        <v>20865</v>
      </c>
      <c r="G1380" s="53">
        <v>-19467.22</v>
      </c>
      <c r="H1380" s="53">
        <v>1397.78</v>
      </c>
    </row>
    <row r="1381" spans="1:8" x14ac:dyDescent="0.7">
      <c r="A1381" s="52">
        <v>75</v>
      </c>
      <c r="B1381" s="51">
        <v>100000452788</v>
      </c>
      <c r="C1381" s="49">
        <v>0</v>
      </c>
      <c r="D1381" s="52" t="s">
        <v>104</v>
      </c>
      <c r="E1381" s="52" t="s">
        <v>451</v>
      </c>
      <c r="F1381" s="53">
        <v>20865</v>
      </c>
      <c r="G1381" s="53">
        <v>-19467.22</v>
      </c>
      <c r="H1381" s="53">
        <v>1397.78</v>
      </c>
    </row>
    <row r="1382" spans="1:8" x14ac:dyDescent="0.7">
      <c r="A1382" s="52">
        <v>76</v>
      </c>
      <c r="B1382" s="51">
        <v>100000452789</v>
      </c>
      <c r="C1382" s="49">
        <v>0</v>
      </c>
      <c r="D1382" s="52" t="s">
        <v>104</v>
      </c>
      <c r="E1382" s="52" t="s">
        <v>451</v>
      </c>
      <c r="F1382" s="53">
        <v>20865</v>
      </c>
      <c r="G1382" s="53">
        <v>-19467.22</v>
      </c>
      <c r="H1382" s="53">
        <v>1397.78</v>
      </c>
    </row>
    <row r="1383" spans="1:8" x14ac:dyDescent="0.7">
      <c r="A1383" s="52">
        <v>77</v>
      </c>
      <c r="B1383" s="51">
        <v>100000452790</v>
      </c>
      <c r="C1383" s="49">
        <v>0</v>
      </c>
      <c r="D1383" s="52" t="s">
        <v>104</v>
      </c>
      <c r="E1383" s="52" t="s">
        <v>451</v>
      </c>
      <c r="F1383" s="53">
        <v>20865</v>
      </c>
      <c r="G1383" s="53">
        <v>-19467.22</v>
      </c>
      <c r="H1383" s="53">
        <v>1397.78</v>
      </c>
    </row>
    <row r="1384" spans="1:8" x14ac:dyDescent="0.7">
      <c r="A1384" s="52">
        <v>78</v>
      </c>
      <c r="B1384" s="51">
        <v>100000452791</v>
      </c>
      <c r="C1384" s="49">
        <v>0</v>
      </c>
      <c r="D1384" s="52" t="s">
        <v>104</v>
      </c>
      <c r="E1384" s="52" t="s">
        <v>451</v>
      </c>
      <c r="F1384" s="53">
        <v>20865</v>
      </c>
      <c r="G1384" s="53">
        <v>-19467.22</v>
      </c>
      <c r="H1384" s="53">
        <v>1397.78</v>
      </c>
    </row>
    <row r="1385" spans="1:8" x14ac:dyDescent="0.7">
      <c r="A1385" s="52">
        <v>79</v>
      </c>
      <c r="B1385" s="51">
        <v>100000452792</v>
      </c>
      <c r="C1385" s="49">
        <v>0</v>
      </c>
      <c r="D1385" s="52" t="s">
        <v>104</v>
      </c>
      <c r="E1385" s="52" t="s">
        <v>451</v>
      </c>
      <c r="F1385" s="53">
        <v>20865</v>
      </c>
      <c r="G1385" s="53">
        <v>-19467.22</v>
      </c>
      <c r="H1385" s="53">
        <v>1397.78</v>
      </c>
    </row>
    <row r="1386" spans="1:8" x14ac:dyDescent="0.7">
      <c r="A1386" s="52">
        <v>80</v>
      </c>
      <c r="B1386" s="51">
        <v>100000452793</v>
      </c>
      <c r="C1386" s="49">
        <v>0</v>
      </c>
      <c r="D1386" s="52" t="s">
        <v>104</v>
      </c>
      <c r="E1386" s="52" t="s">
        <v>451</v>
      </c>
      <c r="F1386" s="53">
        <v>20865</v>
      </c>
      <c r="G1386" s="53">
        <v>-19467.22</v>
      </c>
      <c r="H1386" s="53">
        <v>1397.78</v>
      </c>
    </row>
    <row r="1387" spans="1:8" x14ac:dyDescent="0.7">
      <c r="A1387" s="52">
        <v>81</v>
      </c>
      <c r="B1387" s="51">
        <v>100000452794</v>
      </c>
      <c r="C1387" s="49">
        <v>0</v>
      </c>
      <c r="D1387" s="52" t="s">
        <v>104</v>
      </c>
      <c r="E1387" s="52" t="s">
        <v>451</v>
      </c>
      <c r="F1387" s="53">
        <v>20865</v>
      </c>
      <c r="G1387" s="53">
        <v>-19467.22</v>
      </c>
      <c r="H1387" s="53">
        <v>1397.78</v>
      </c>
    </row>
    <row r="1388" spans="1:8" x14ac:dyDescent="0.7">
      <c r="A1388" s="52">
        <v>82</v>
      </c>
      <c r="B1388" s="51">
        <v>100000452795</v>
      </c>
      <c r="C1388" s="49">
        <v>0</v>
      </c>
      <c r="D1388" s="52" t="s">
        <v>104</v>
      </c>
      <c r="E1388" s="52" t="s">
        <v>451</v>
      </c>
      <c r="F1388" s="53">
        <v>20865</v>
      </c>
      <c r="G1388" s="53">
        <v>-19467.22</v>
      </c>
      <c r="H1388" s="53">
        <v>1397.78</v>
      </c>
    </row>
    <row r="1389" spans="1:8" x14ac:dyDescent="0.7">
      <c r="A1389" s="52">
        <v>83</v>
      </c>
      <c r="B1389" s="51">
        <v>100000452796</v>
      </c>
      <c r="C1389" s="49">
        <v>0</v>
      </c>
      <c r="D1389" s="52" t="s">
        <v>104</v>
      </c>
      <c r="E1389" s="52" t="s">
        <v>451</v>
      </c>
      <c r="F1389" s="53">
        <v>20865</v>
      </c>
      <c r="G1389" s="53">
        <v>-19467.22</v>
      </c>
      <c r="H1389" s="53">
        <v>1397.78</v>
      </c>
    </row>
    <row r="1390" spans="1:8" x14ac:dyDescent="0.7">
      <c r="A1390" s="52">
        <v>84</v>
      </c>
      <c r="B1390" s="51">
        <v>100000452797</v>
      </c>
      <c r="C1390" s="49">
        <v>0</v>
      </c>
      <c r="D1390" s="52" t="s">
        <v>104</v>
      </c>
      <c r="E1390" s="52" t="s">
        <v>451</v>
      </c>
      <c r="F1390" s="53">
        <v>20865</v>
      </c>
      <c r="G1390" s="53">
        <v>-19467.22</v>
      </c>
      <c r="H1390" s="53">
        <v>1397.78</v>
      </c>
    </row>
    <row r="1391" spans="1:8" x14ac:dyDescent="0.7">
      <c r="A1391" s="52">
        <v>85</v>
      </c>
      <c r="B1391" s="51">
        <v>100000452798</v>
      </c>
      <c r="C1391" s="49">
        <v>0</v>
      </c>
      <c r="D1391" s="52" t="s">
        <v>104</v>
      </c>
      <c r="E1391" s="52" t="s">
        <v>451</v>
      </c>
      <c r="F1391" s="53">
        <v>20865</v>
      </c>
      <c r="G1391" s="53">
        <v>-19467.22</v>
      </c>
      <c r="H1391" s="53">
        <v>1397.78</v>
      </c>
    </row>
    <row r="1392" spans="1:8" x14ac:dyDescent="0.7">
      <c r="A1392" s="52">
        <v>86</v>
      </c>
      <c r="B1392" s="51">
        <v>100000452799</v>
      </c>
      <c r="C1392" s="49">
        <v>0</v>
      </c>
      <c r="D1392" s="52" t="s">
        <v>104</v>
      </c>
      <c r="E1392" s="52" t="s">
        <v>451</v>
      </c>
      <c r="F1392" s="53">
        <v>20865</v>
      </c>
      <c r="G1392" s="53">
        <v>-19467.22</v>
      </c>
      <c r="H1392" s="53">
        <v>1397.78</v>
      </c>
    </row>
    <row r="1393" spans="1:8" x14ac:dyDescent="0.7">
      <c r="A1393" s="52">
        <v>87</v>
      </c>
      <c r="B1393" s="51">
        <v>100000452800</v>
      </c>
      <c r="C1393" s="49">
        <v>0</v>
      </c>
      <c r="D1393" s="52" t="s">
        <v>104</v>
      </c>
      <c r="E1393" s="52" t="s">
        <v>451</v>
      </c>
      <c r="F1393" s="53">
        <v>20865</v>
      </c>
      <c r="G1393" s="53">
        <v>-19467.22</v>
      </c>
      <c r="H1393" s="53">
        <v>1397.78</v>
      </c>
    </row>
    <row r="1394" spans="1:8" x14ac:dyDescent="0.7">
      <c r="A1394" s="52">
        <v>88</v>
      </c>
      <c r="B1394" s="51">
        <v>100000452801</v>
      </c>
      <c r="C1394" s="49">
        <v>0</v>
      </c>
      <c r="D1394" s="52" t="s">
        <v>104</v>
      </c>
      <c r="E1394" s="52" t="s">
        <v>451</v>
      </c>
      <c r="F1394" s="53">
        <v>20865</v>
      </c>
      <c r="G1394" s="53">
        <v>-19467.22</v>
      </c>
      <c r="H1394" s="53">
        <v>1397.78</v>
      </c>
    </row>
    <row r="1395" spans="1:8" x14ac:dyDescent="0.7">
      <c r="A1395" s="52">
        <v>89</v>
      </c>
      <c r="B1395" s="51">
        <v>100000452802</v>
      </c>
      <c r="C1395" s="49">
        <v>0</v>
      </c>
      <c r="D1395" s="52" t="s">
        <v>104</v>
      </c>
      <c r="E1395" s="52" t="s">
        <v>451</v>
      </c>
      <c r="F1395" s="53">
        <v>20865</v>
      </c>
      <c r="G1395" s="53">
        <v>-19467.22</v>
      </c>
      <c r="H1395" s="53">
        <v>1397.78</v>
      </c>
    </row>
    <row r="1396" spans="1:8" x14ac:dyDescent="0.7">
      <c r="A1396" s="52">
        <v>90</v>
      </c>
      <c r="B1396" s="51">
        <v>100000452803</v>
      </c>
      <c r="C1396" s="49">
        <v>0</v>
      </c>
      <c r="D1396" s="52" t="s">
        <v>104</v>
      </c>
      <c r="E1396" s="52" t="s">
        <v>451</v>
      </c>
      <c r="F1396" s="53">
        <v>20865</v>
      </c>
      <c r="G1396" s="53">
        <v>-19467.22</v>
      </c>
      <c r="H1396" s="53">
        <v>1397.78</v>
      </c>
    </row>
    <row r="1397" spans="1:8" x14ac:dyDescent="0.7">
      <c r="A1397" s="52">
        <v>91</v>
      </c>
      <c r="B1397" s="51">
        <v>100000452804</v>
      </c>
      <c r="C1397" s="49">
        <v>0</v>
      </c>
      <c r="D1397" s="52" t="s">
        <v>104</v>
      </c>
      <c r="E1397" s="52" t="s">
        <v>451</v>
      </c>
      <c r="F1397" s="53">
        <v>20865</v>
      </c>
      <c r="G1397" s="53">
        <v>-19467.22</v>
      </c>
      <c r="H1397" s="53">
        <v>1397.78</v>
      </c>
    </row>
    <row r="1398" spans="1:8" x14ac:dyDescent="0.7">
      <c r="A1398" s="52">
        <v>92</v>
      </c>
      <c r="B1398" s="51">
        <v>100000452805</v>
      </c>
      <c r="C1398" s="49">
        <v>0</v>
      </c>
      <c r="D1398" s="52" t="s">
        <v>104</v>
      </c>
      <c r="E1398" s="52" t="s">
        <v>451</v>
      </c>
      <c r="F1398" s="53">
        <v>20865</v>
      </c>
      <c r="G1398" s="53">
        <v>-19467.22</v>
      </c>
      <c r="H1398" s="53">
        <v>1397.78</v>
      </c>
    </row>
    <row r="1399" spans="1:8" x14ac:dyDescent="0.7">
      <c r="A1399" s="52">
        <v>93</v>
      </c>
      <c r="B1399" s="51">
        <v>100000452806</v>
      </c>
      <c r="C1399" s="49">
        <v>0</v>
      </c>
      <c r="D1399" s="52" t="s">
        <v>104</v>
      </c>
      <c r="E1399" s="52" t="s">
        <v>451</v>
      </c>
      <c r="F1399" s="53">
        <v>20865</v>
      </c>
      <c r="G1399" s="53">
        <v>-19467.22</v>
      </c>
      <c r="H1399" s="53">
        <v>1397.78</v>
      </c>
    </row>
    <row r="1400" spans="1:8" x14ac:dyDescent="0.7">
      <c r="A1400" s="52">
        <v>94</v>
      </c>
      <c r="B1400" s="51">
        <v>100000452807</v>
      </c>
      <c r="C1400" s="49">
        <v>0</v>
      </c>
      <c r="D1400" s="52" t="s">
        <v>104</v>
      </c>
      <c r="E1400" s="52" t="s">
        <v>451</v>
      </c>
      <c r="F1400" s="53">
        <v>20865</v>
      </c>
      <c r="G1400" s="53">
        <v>-19467.22</v>
      </c>
      <c r="H1400" s="53">
        <v>1397.78</v>
      </c>
    </row>
    <row r="1401" spans="1:8" x14ac:dyDescent="0.7">
      <c r="A1401" s="52">
        <v>95</v>
      </c>
      <c r="B1401" s="51">
        <v>100000452808</v>
      </c>
      <c r="C1401" s="49">
        <v>0</v>
      </c>
      <c r="D1401" s="52" t="s">
        <v>104</v>
      </c>
      <c r="E1401" s="52" t="s">
        <v>451</v>
      </c>
      <c r="F1401" s="53">
        <v>20865</v>
      </c>
      <c r="G1401" s="53">
        <v>-19467.22</v>
      </c>
      <c r="H1401" s="53">
        <v>1397.78</v>
      </c>
    </row>
    <row r="1402" spans="1:8" x14ac:dyDescent="0.7">
      <c r="A1402" s="52">
        <v>96</v>
      </c>
      <c r="B1402" s="51">
        <v>100000452809</v>
      </c>
      <c r="C1402" s="49">
        <v>0</v>
      </c>
      <c r="D1402" s="52" t="s">
        <v>104</v>
      </c>
      <c r="E1402" s="52" t="s">
        <v>451</v>
      </c>
      <c r="F1402" s="53">
        <v>20865</v>
      </c>
      <c r="G1402" s="53">
        <v>-19467.22</v>
      </c>
      <c r="H1402" s="53">
        <v>1397.78</v>
      </c>
    </row>
    <row r="1403" spans="1:8" x14ac:dyDescent="0.7">
      <c r="A1403" s="52">
        <v>97</v>
      </c>
      <c r="B1403" s="51">
        <v>100000452810</v>
      </c>
      <c r="C1403" s="49">
        <v>0</v>
      </c>
      <c r="D1403" s="52" t="s">
        <v>104</v>
      </c>
      <c r="E1403" s="52" t="s">
        <v>452</v>
      </c>
      <c r="F1403" s="53">
        <v>78752</v>
      </c>
      <c r="G1403" s="53">
        <v>-73476.289999999994</v>
      </c>
      <c r="H1403" s="53">
        <v>5275.71</v>
      </c>
    </row>
    <row r="1404" spans="1:8" x14ac:dyDescent="0.7">
      <c r="A1404" s="52">
        <v>98</v>
      </c>
      <c r="B1404" s="51">
        <v>100000452811</v>
      </c>
      <c r="C1404" s="49">
        <v>0</v>
      </c>
      <c r="D1404" s="52" t="s">
        <v>104</v>
      </c>
      <c r="E1404" s="52" t="s">
        <v>452</v>
      </c>
      <c r="F1404" s="53">
        <v>78752</v>
      </c>
      <c r="G1404" s="53">
        <v>-73476.289999999994</v>
      </c>
      <c r="H1404" s="53">
        <v>5275.71</v>
      </c>
    </row>
    <row r="1405" spans="1:8" x14ac:dyDescent="0.7">
      <c r="A1405" s="52">
        <v>99</v>
      </c>
      <c r="B1405" s="51">
        <v>100000452812</v>
      </c>
      <c r="C1405" s="49">
        <v>0</v>
      </c>
      <c r="D1405" s="52" t="s">
        <v>104</v>
      </c>
      <c r="E1405" s="52" t="s">
        <v>452</v>
      </c>
      <c r="F1405" s="53">
        <v>78752</v>
      </c>
      <c r="G1405" s="53">
        <v>-73476.289999999994</v>
      </c>
      <c r="H1405" s="53">
        <v>5275.71</v>
      </c>
    </row>
    <row r="1406" spans="1:8" x14ac:dyDescent="0.7">
      <c r="A1406" s="52">
        <v>100</v>
      </c>
      <c r="B1406" s="51">
        <v>100000452813</v>
      </c>
      <c r="C1406" s="49">
        <v>0</v>
      </c>
      <c r="D1406" s="52" t="s">
        <v>104</v>
      </c>
      <c r="E1406" s="52" t="s">
        <v>452</v>
      </c>
      <c r="F1406" s="53">
        <v>78752</v>
      </c>
      <c r="G1406" s="53">
        <v>-73476.289999999994</v>
      </c>
      <c r="H1406" s="53">
        <v>5275.71</v>
      </c>
    </row>
    <row r="1407" spans="1:8" x14ac:dyDescent="0.7">
      <c r="A1407" s="52">
        <v>101</v>
      </c>
      <c r="B1407" s="51">
        <v>100000452814</v>
      </c>
      <c r="C1407" s="49">
        <v>0</v>
      </c>
      <c r="D1407" s="52" t="s">
        <v>104</v>
      </c>
      <c r="E1407" s="52" t="s">
        <v>452</v>
      </c>
      <c r="F1407" s="53">
        <v>78752</v>
      </c>
      <c r="G1407" s="53">
        <v>-73476.289999999994</v>
      </c>
      <c r="H1407" s="53">
        <v>5275.71</v>
      </c>
    </row>
    <row r="1408" spans="1:8" x14ac:dyDescent="0.7">
      <c r="A1408" s="52">
        <v>102</v>
      </c>
      <c r="B1408" s="51">
        <v>100000452815</v>
      </c>
      <c r="C1408" s="49">
        <v>0</v>
      </c>
      <c r="D1408" s="52" t="s">
        <v>104</v>
      </c>
      <c r="E1408" s="52" t="s">
        <v>452</v>
      </c>
      <c r="F1408" s="53">
        <v>78752</v>
      </c>
      <c r="G1408" s="53">
        <v>-73476.289999999994</v>
      </c>
      <c r="H1408" s="53">
        <v>5275.71</v>
      </c>
    </row>
    <row r="1409" spans="1:8" x14ac:dyDescent="0.7">
      <c r="A1409" s="52">
        <v>103</v>
      </c>
      <c r="B1409" s="51">
        <v>100000452816</v>
      </c>
      <c r="C1409" s="49">
        <v>0</v>
      </c>
      <c r="D1409" s="52" t="s">
        <v>104</v>
      </c>
      <c r="E1409" s="52" t="s">
        <v>452</v>
      </c>
      <c r="F1409" s="53">
        <v>78752</v>
      </c>
      <c r="G1409" s="53">
        <v>-73476.289999999994</v>
      </c>
      <c r="H1409" s="53">
        <v>5275.71</v>
      </c>
    </row>
    <row r="1410" spans="1:8" x14ac:dyDescent="0.7">
      <c r="A1410" s="52">
        <v>104</v>
      </c>
      <c r="B1410" s="51">
        <v>100000452817</v>
      </c>
      <c r="C1410" s="49">
        <v>0</v>
      </c>
      <c r="D1410" s="52" t="s">
        <v>104</v>
      </c>
      <c r="E1410" s="52" t="s">
        <v>452</v>
      </c>
      <c r="F1410" s="53">
        <v>78752</v>
      </c>
      <c r="G1410" s="53">
        <v>-73476.289999999994</v>
      </c>
      <c r="H1410" s="53">
        <v>5275.71</v>
      </c>
    </row>
    <row r="1411" spans="1:8" x14ac:dyDescent="0.7">
      <c r="A1411" s="52">
        <v>105</v>
      </c>
      <c r="B1411" s="51">
        <v>100000452818</v>
      </c>
      <c r="C1411" s="49">
        <v>0</v>
      </c>
      <c r="D1411" s="52" t="s">
        <v>104</v>
      </c>
      <c r="E1411" s="52" t="s">
        <v>452</v>
      </c>
      <c r="F1411" s="53">
        <v>78752</v>
      </c>
      <c r="G1411" s="53">
        <v>-73476.289999999994</v>
      </c>
      <c r="H1411" s="53">
        <v>5275.71</v>
      </c>
    </row>
    <row r="1412" spans="1:8" x14ac:dyDescent="0.7">
      <c r="A1412" s="52">
        <v>106</v>
      </c>
      <c r="B1412" s="51">
        <v>100000452819</v>
      </c>
      <c r="C1412" s="49">
        <v>0</v>
      </c>
      <c r="D1412" s="52" t="s">
        <v>104</v>
      </c>
      <c r="E1412" s="52" t="s">
        <v>452</v>
      </c>
      <c r="F1412" s="53">
        <v>78752</v>
      </c>
      <c r="G1412" s="53">
        <v>-73476.289999999994</v>
      </c>
      <c r="H1412" s="53">
        <v>5275.71</v>
      </c>
    </row>
    <row r="1413" spans="1:8" x14ac:dyDescent="0.7">
      <c r="A1413" s="52">
        <v>107</v>
      </c>
      <c r="B1413" s="51">
        <v>100000452820</v>
      </c>
      <c r="C1413" s="49">
        <v>0</v>
      </c>
      <c r="D1413" s="52" t="s">
        <v>104</v>
      </c>
      <c r="E1413" s="52" t="s">
        <v>452</v>
      </c>
      <c r="F1413" s="53">
        <v>78752</v>
      </c>
      <c r="G1413" s="53">
        <v>-73476.289999999994</v>
      </c>
      <c r="H1413" s="53">
        <v>5275.71</v>
      </c>
    </row>
    <row r="1414" spans="1:8" x14ac:dyDescent="0.7">
      <c r="A1414" s="52">
        <v>108</v>
      </c>
      <c r="B1414" s="51">
        <v>100000452821</v>
      </c>
      <c r="C1414" s="49">
        <v>0</v>
      </c>
      <c r="D1414" s="52" t="s">
        <v>104</v>
      </c>
      <c r="E1414" s="52" t="s">
        <v>452</v>
      </c>
      <c r="F1414" s="53">
        <v>78752</v>
      </c>
      <c r="G1414" s="53">
        <v>-73476.289999999994</v>
      </c>
      <c r="H1414" s="53">
        <v>5275.71</v>
      </c>
    </row>
    <row r="1415" spans="1:8" x14ac:dyDescent="0.7">
      <c r="A1415" s="52">
        <v>109</v>
      </c>
      <c r="B1415" s="51">
        <v>100000452822</v>
      </c>
      <c r="C1415" s="49">
        <v>0</v>
      </c>
      <c r="D1415" s="52" t="s">
        <v>104</v>
      </c>
      <c r="E1415" s="52" t="s">
        <v>452</v>
      </c>
      <c r="F1415" s="53">
        <v>78752</v>
      </c>
      <c r="G1415" s="53">
        <v>-73476.289999999994</v>
      </c>
      <c r="H1415" s="53">
        <v>5275.71</v>
      </c>
    </row>
    <row r="1416" spans="1:8" x14ac:dyDescent="0.7">
      <c r="A1416" s="52">
        <v>110</v>
      </c>
      <c r="B1416" s="51">
        <v>100000452823</v>
      </c>
      <c r="C1416" s="49">
        <v>0</v>
      </c>
      <c r="D1416" s="52" t="s">
        <v>104</v>
      </c>
      <c r="E1416" s="52" t="s">
        <v>452</v>
      </c>
      <c r="F1416" s="53">
        <v>78752</v>
      </c>
      <c r="G1416" s="53">
        <v>-73476.289999999994</v>
      </c>
      <c r="H1416" s="53">
        <v>5275.71</v>
      </c>
    </row>
    <row r="1417" spans="1:8" x14ac:dyDescent="0.7">
      <c r="A1417" s="52">
        <v>111</v>
      </c>
      <c r="B1417" s="51">
        <v>100000452824</v>
      </c>
      <c r="C1417" s="49">
        <v>0</v>
      </c>
      <c r="D1417" s="52" t="s">
        <v>104</v>
      </c>
      <c r="E1417" s="52" t="s">
        <v>452</v>
      </c>
      <c r="F1417" s="53">
        <v>78752</v>
      </c>
      <c r="G1417" s="53">
        <v>-73476.289999999994</v>
      </c>
      <c r="H1417" s="53">
        <v>5275.71</v>
      </c>
    </row>
    <row r="1418" spans="1:8" x14ac:dyDescent="0.7">
      <c r="A1418" s="52">
        <v>112</v>
      </c>
      <c r="B1418" s="51">
        <v>100000452825</v>
      </c>
      <c r="C1418" s="49">
        <v>0</v>
      </c>
      <c r="D1418" s="52" t="s">
        <v>104</v>
      </c>
      <c r="E1418" s="52" t="s">
        <v>452</v>
      </c>
      <c r="F1418" s="53">
        <v>78752</v>
      </c>
      <c r="G1418" s="53">
        <v>-73476.289999999994</v>
      </c>
      <c r="H1418" s="53">
        <v>5275.71</v>
      </c>
    </row>
    <row r="1419" spans="1:8" x14ac:dyDescent="0.7">
      <c r="A1419" s="52">
        <v>113</v>
      </c>
      <c r="B1419" s="51">
        <v>100000452826</v>
      </c>
      <c r="C1419" s="49">
        <v>0</v>
      </c>
      <c r="D1419" s="52" t="s">
        <v>104</v>
      </c>
      <c r="E1419" s="52" t="s">
        <v>452</v>
      </c>
      <c r="F1419" s="53">
        <v>78752</v>
      </c>
      <c r="G1419" s="53">
        <v>-73476.289999999994</v>
      </c>
      <c r="H1419" s="53">
        <v>5275.71</v>
      </c>
    </row>
    <row r="1420" spans="1:8" x14ac:dyDescent="0.7">
      <c r="A1420" s="52">
        <v>114</v>
      </c>
      <c r="B1420" s="51">
        <v>100000452827</v>
      </c>
      <c r="C1420" s="49">
        <v>0</v>
      </c>
      <c r="D1420" s="52" t="s">
        <v>104</v>
      </c>
      <c r="E1420" s="52" t="s">
        <v>452</v>
      </c>
      <c r="F1420" s="53">
        <v>78752</v>
      </c>
      <c r="G1420" s="53">
        <v>-73476.289999999994</v>
      </c>
      <c r="H1420" s="53">
        <v>5275.71</v>
      </c>
    </row>
    <row r="1421" spans="1:8" x14ac:dyDescent="0.7">
      <c r="A1421" s="52">
        <v>115</v>
      </c>
      <c r="B1421" s="51">
        <v>100000452828</v>
      </c>
      <c r="C1421" s="49">
        <v>0</v>
      </c>
      <c r="D1421" s="52" t="s">
        <v>104</v>
      </c>
      <c r="E1421" s="52" t="s">
        <v>452</v>
      </c>
      <c r="F1421" s="53">
        <v>78752</v>
      </c>
      <c r="G1421" s="53">
        <v>-73476.289999999994</v>
      </c>
      <c r="H1421" s="53">
        <v>5275.71</v>
      </c>
    </row>
    <row r="1422" spans="1:8" x14ac:dyDescent="0.7">
      <c r="A1422" s="52">
        <v>116</v>
      </c>
      <c r="B1422" s="51">
        <v>100000452829</v>
      </c>
      <c r="C1422" s="49">
        <v>0</v>
      </c>
      <c r="D1422" s="52" t="s">
        <v>104</v>
      </c>
      <c r="E1422" s="52" t="s">
        <v>452</v>
      </c>
      <c r="F1422" s="53">
        <v>78752</v>
      </c>
      <c r="G1422" s="53">
        <v>-73476.289999999994</v>
      </c>
      <c r="H1422" s="53">
        <v>5275.71</v>
      </c>
    </row>
    <row r="1423" spans="1:8" x14ac:dyDescent="0.7">
      <c r="A1423" s="52">
        <v>117</v>
      </c>
      <c r="B1423" s="51">
        <v>100000452830</v>
      </c>
      <c r="C1423" s="49">
        <v>0</v>
      </c>
      <c r="D1423" s="52" t="s">
        <v>104</v>
      </c>
      <c r="E1423" s="52" t="s">
        <v>452</v>
      </c>
      <c r="F1423" s="53">
        <v>78752</v>
      </c>
      <c r="G1423" s="53">
        <v>-73476.289999999994</v>
      </c>
      <c r="H1423" s="53">
        <v>5275.71</v>
      </c>
    </row>
    <row r="1424" spans="1:8" x14ac:dyDescent="0.7">
      <c r="A1424" s="52">
        <v>118</v>
      </c>
      <c r="B1424" s="51">
        <v>100000452831</v>
      </c>
      <c r="C1424" s="49">
        <v>0</v>
      </c>
      <c r="D1424" s="52" t="s">
        <v>104</v>
      </c>
      <c r="E1424" s="52" t="s">
        <v>452</v>
      </c>
      <c r="F1424" s="53">
        <v>78752</v>
      </c>
      <c r="G1424" s="53">
        <v>-73476.289999999994</v>
      </c>
      <c r="H1424" s="53">
        <v>5275.71</v>
      </c>
    </row>
    <row r="1425" spans="1:8" x14ac:dyDescent="0.7">
      <c r="A1425" s="52">
        <v>119</v>
      </c>
      <c r="B1425" s="51">
        <v>100000452832</v>
      </c>
      <c r="C1425" s="49">
        <v>0</v>
      </c>
      <c r="D1425" s="52" t="s">
        <v>104</v>
      </c>
      <c r="E1425" s="52" t="s">
        <v>452</v>
      </c>
      <c r="F1425" s="53">
        <v>78752</v>
      </c>
      <c r="G1425" s="53">
        <v>-73476.289999999994</v>
      </c>
      <c r="H1425" s="53">
        <v>5275.71</v>
      </c>
    </row>
    <row r="1426" spans="1:8" x14ac:dyDescent="0.7">
      <c r="A1426" s="52">
        <v>120</v>
      </c>
      <c r="B1426" s="51">
        <v>100000452833</v>
      </c>
      <c r="C1426" s="49">
        <v>0</v>
      </c>
      <c r="D1426" s="52" t="s">
        <v>104</v>
      </c>
      <c r="E1426" s="52" t="s">
        <v>452</v>
      </c>
      <c r="F1426" s="53">
        <v>78752</v>
      </c>
      <c r="G1426" s="53">
        <v>-73476.289999999994</v>
      </c>
      <c r="H1426" s="53">
        <v>5275.71</v>
      </c>
    </row>
    <row r="1427" spans="1:8" x14ac:dyDescent="0.7">
      <c r="A1427" s="52">
        <v>121</v>
      </c>
      <c r="B1427" s="51">
        <v>100000452834</v>
      </c>
      <c r="C1427" s="49">
        <v>0</v>
      </c>
      <c r="D1427" s="52" t="s">
        <v>104</v>
      </c>
      <c r="E1427" s="52" t="s">
        <v>452</v>
      </c>
      <c r="F1427" s="53">
        <v>78752</v>
      </c>
      <c r="G1427" s="53">
        <v>-73476.289999999994</v>
      </c>
      <c r="H1427" s="53">
        <v>5275.71</v>
      </c>
    </row>
    <row r="1428" spans="1:8" x14ac:dyDescent="0.7">
      <c r="A1428" s="52">
        <v>122</v>
      </c>
      <c r="B1428" s="51">
        <v>100000452835</v>
      </c>
      <c r="C1428" s="49">
        <v>0</v>
      </c>
      <c r="D1428" s="52" t="s">
        <v>104</v>
      </c>
      <c r="E1428" s="52" t="s">
        <v>452</v>
      </c>
      <c r="F1428" s="53">
        <v>78752</v>
      </c>
      <c r="G1428" s="53">
        <v>-73476.289999999994</v>
      </c>
      <c r="H1428" s="53">
        <v>5275.71</v>
      </c>
    </row>
    <row r="1429" spans="1:8" x14ac:dyDescent="0.7">
      <c r="A1429" s="52">
        <v>123</v>
      </c>
      <c r="B1429" s="51">
        <v>100000452836</v>
      </c>
      <c r="C1429" s="49">
        <v>0</v>
      </c>
      <c r="D1429" s="52" t="s">
        <v>104</v>
      </c>
      <c r="E1429" s="52" t="s">
        <v>452</v>
      </c>
      <c r="F1429" s="53">
        <v>78752</v>
      </c>
      <c r="G1429" s="53">
        <v>-73476.289999999994</v>
      </c>
      <c r="H1429" s="53">
        <v>5275.71</v>
      </c>
    </row>
    <row r="1430" spans="1:8" x14ac:dyDescent="0.7">
      <c r="A1430" s="52">
        <v>124</v>
      </c>
      <c r="B1430" s="51">
        <v>100000452837</v>
      </c>
      <c r="C1430" s="49">
        <v>0</v>
      </c>
      <c r="D1430" s="52" t="s">
        <v>104</v>
      </c>
      <c r="E1430" s="52" t="s">
        <v>452</v>
      </c>
      <c r="F1430" s="53">
        <v>78752</v>
      </c>
      <c r="G1430" s="53">
        <v>-73476.289999999994</v>
      </c>
      <c r="H1430" s="53">
        <v>5275.71</v>
      </c>
    </row>
    <row r="1431" spans="1:8" x14ac:dyDescent="0.7">
      <c r="A1431" s="52">
        <v>125</v>
      </c>
      <c r="B1431" s="51">
        <v>100000452838</v>
      </c>
      <c r="C1431" s="49">
        <v>0</v>
      </c>
      <c r="D1431" s="52" t="s">
        <v>104</v>
      </c>
      <c r="E1431" s="52" t="s">
        <v>452</v>
      </c>
      <c r="F1431" s="53">
        <v>78752</v>
      </c>
      <c r="G1431" s="53">
        <v>-73476.289999999994</v>
      </c>
      <c r="H1431" s="53">
        <v>5275.71</v>
      </c>
    </row>
    <row r="1432" spans="1:8" x14ac:dyDescent="0.7">
      <c r="A1432" s="52">
        <v>126</v>
      </c>
      <c r="B1432" s="51">
        <v>100000452839</v>
      </c>
      <c r="C1432" s="49">
        <v>0</v>
      </c>
      <c r="D1432" s="52" t="s">
        <v>104</v>
      </c>
      <c r="E1432" s="52" t="s">
        <v>452</v>
      </c>
      <c r="F1432" s="53">
        <v>78752</v>
      </c>
      <c r="G1432" s="53">
        <v>-73476.289999999994</v>
      </c>
      <c r="H1432" s="53">
        <v>5275.71</v>
      </c>
    </row>
    <row r="1433" spans="1:8" x14ac:dyDescent="0.7">
      <c r="A1433" s="52">
        <v>127</v>
      </c>
      <c r="B1433" s="51">
        <v>100000452840</v>
      </c>
      <c r="C1433" s="49">
        <v>0</v>
      </c>
      <c r="D1433" s="52" t="s">
        <v>104</v>
      </c>
      <c r="E1433" s="52" t="s">
        <v>452</v>
      </c>
      <c r="F1433" s="53">
        <v>78752</v>
      </c>
      <c r="G1433" s="53">
        <v>-73476.289999999994</v>
      </c>
      <c r="H1433" s="53">
        <v>5275.71</v>
      </c>
    </row>
    <row r="1434" spans="1:8" x14ac:dyDescent="0.7">
      <c r="A1434" s="52">
        <v>128</v>
      </c>
      <c r="B1434" s="51">
        <v>100000452841</v>
      </c>
      <c r="C1434" s="49">
        <v>0</v>
      </c>
      <c r="D1434" s="52" t="s">
        <v>104</v>
      </c>
      <c r="E1434" s="52" t="s">
        <v>452</v>
      </c>
      <c r="F1434" s="53">
        <v>78752</v>
      </c>
      <c r="G1434" s="53">
        <v>-73476.289999999994</v>
      </c>
      <c r="H1434" s="53">
        <v>5275.71</v>
      </c>
    </row>
    <row r="1435" spans="1:8" x14ac:dyDescent="0.7">
      <c r="A1435" s="52">
        <v>129</v>
      </c>
      <c r="B1435" s="51">
        <v>100000452842</v>
      </c>
      <c r="C1435" s="49">
        <v>0</v>
      </c>
      <c r="D1435" s="52" t="s">
        <v>104</v>
      </c>
      <c r="E1435" s="52" t="s">
        <v>452</v>
      </c>
      <c r="F1435" s="53">
        <v>78752</v>
      </c>
      <c r="G1435" s="53">
        <v>-73476.289999999994</v>
      </c>
      <c r="H1435" s="53">
        <v>5275.71</v>
      </c>
    </row>
    <row r="1436" spans="1:8" x14ac:dyDescent="0.7">
      <c r="A1436" s="52">
        <v>130</v>
      </c>
      <c r="B1436" s="51">
        <v>100000452843</v>
      </c>
      <c r="C1436" s="49">
        <v>0</v>
      </c>
      <c r="D1436" s="52" t="s">
        <v>104</v>
      </c>
      <c r="E1436" s="52" t="s">
        <v>452</v>
      </c>
      <c r="F1436" s="53">
        <v>78752</v>
      </c>
      <c r="G1436" s="53">
        <v>-73476.289999999994</v>
      </c>
      <c r="H1436" s="53">
        <v>5275.71</v>
      </c>
    </row>
    <row r="1437" spans="1:8" x14ac:dyDescent="0.7">
      <c r="A1437" s="52">
        <v>131</v>
      </c>
      <c r="B1437" s="51">
        <v>100000452844</v>
      </c>
      <c r="C1437" s="49">
        <v>0</v>
      </c>
      <c r="D1437" s="52" t="s">
        <v>104</v>
      </c>
      <c r="E1437" s="52" t="s">
        <v>452</v>
      </c>
      <c r="F1437" s="53">
        <v>78752</v>
      </c>
      <c r="G1437" s="53">
        <v>-73476.289999999994</v>
      </c>
      <c r="H1437" s="53">
        <v>5275.71</v>
      </c>
    </row>
    <row r="1438" spans="1:8" x14ac:dyDescent="0.7">
      <c r="A1438" s="52">
        <v>132</v>
      </c>
      <c r="B1438" s="51">
        <v>100000452845</v>
      </c>
      <c r="C1438" s="49">
        <v>0</v>
      </c>
      <c r="D1438" s="52" t="s">
        <v>104</v>
      </c>
      <c r="E1438" s="52" t="s">
        <v>452</v>
      </c>
      <c r="F1438" s="53">
        <v>78752</v>
      </c>
      <c r="G1438" s="53">
        <v>-73476.289999999994</v>
      </c>
      <c r="H1438" s="53">
        <v>5275.71</v>
      </c>
    </row>
    <row r="1439" spans="1:8" x14ac:dyDescent="0.7">
      <c r="A1439" s="52">
        <v>133</v>
      </c>
      <c r="B1439" s="51">
        <v>100000452846</v>
      </c>
      <c r="C1439" s="49">
        <v>0</v>
      </c>
      <c r="D1439" s="52" t="s">
        <v>104</v>
      </c>
      <c r="E1439" s="52" t="s">
        <v>452</v>
      </c>
      <c r="F1439" s="53">
        <v>78752</v>
      </c>
      <c r="G1439" s="53">
        <v>-73476.289999999994</v>
      </c>
      <c r="H1439" s="53">
        <v>5275.71</v>
      </c>
    </row>
    <row r="1440" spans="1:8" x14ac:dyDescent="0.7">
      <c r="A1440" s="52">
        <v>134</v>
      </c>
      <c r="B1440" s="51">
        <v>100000452847</v>
      </c>
      <c r="C1440" s="49">
        <v>0</v>
      </c>
      <c r="D1440" s="52" t="s">
        <v>104</v>
      </c>
      <c r="E1440" s="52" t="s">
        <v>452</v>
      </c>
      <c r="F1440" s="53">
        <v>78752</v>
      </c>
      <c r="G1440" s="53">
        <v>-73476.289999999994</v>
      </c>
      <c r="H1440" s="53">
        <v>5275.71</v>
      </c>
    </row>
    <row r="1441" spans="1:8" x14ac:dyDescent="0.7">
      <c r="A1441" s="52">
        <v>135</v>
      </c>
      <c r="B1441" s="51">
        <v>100000452848</v>
      </c>
      <c r="C1441" s="49">
        <v>0</v>
      </c>
      <c r="D1441" s="52" t="s">
        <v>104</v>
      </c>
      <c r="E1441" s="52" t="s">
        <v>452</v>
      </c>
      <c r="F1441" s="53">
        <v>78752</v>
      </c>
      <c r="G1441" s="53">
        <v>-73476.289999999994</v>
      </c>
      <c r="H1441" s="53">
        <v>5275.71</v>
      </c>
    </row>
    <row r="1442" spans="1:8" x14ac:dyDescent="0.7">
      <c r="A1442" s="52">
        <v>136</v>
      </c>
      <c r="B1442" s="51">
        <v>100000452849</v>
      </c>
      <c r="C1442" s="49">
        <v>0</v>
      </c>
      <c r="D1442" s="52" t="s">
        <v>104</v>
      </c>
      <c r="E1442" s="52" t="s">
        <v>452</v>
      </c>
      <c r="F1442" s="53">
        <v>78752</v>
      </c>
      <c r="G1442" s="53">
        <v>-73476.289999999994</v>
      </c>
      <c r="H1442" s="53">
        <v>5275.71</v>
      </c>
    </row>
    <row r="1443" spans="1:8" x14ac:dyDescent="0.7">
      <c r="A1443" s="52">
        <v>137</v>
      </c>
      <c r="B1443" s="51">
        <v>100000452850</v>
      </c>
      <c r="C1443" s="49">
        <v>0</v>
      </c>
      <c r="D1443" s="52" t="s">
        <v>104</v>
      </c>
      <c r="E1443" s="52" t="s">
        <v>452</v>
      </c>
      <c r="F1443" s="53">
        <v>78752</v>
      </c>
      <c r="G1443" s="53">
        <v>-73476.289999999994</v>
      </c>
      <c r="H1443" s="53">
        <v>5275.71</v>
      </c>
    </row>
    <row r="1444" spans="1:8" x14ac:dyDescent="0.7">
      <c r="A1444" s="52">
        <v>138</v>
      </c>
      <c r="B1444" s="51">
        <v>100000452851</v>
      </c>
      <c r="C1444" s="49">
        <v>0</v>
      </c>
      <c r="D1444" s="52" t="s">
        <v>104</v>
      </c>
      <c r="E1444" s="52" t="s">
        <v>452</v>
      </c>
      <c r="F1444" s="53">
        <v>78752</v>
      </c>
      <c r="G1444" s="53">
        <v>-73476.289999999994</v>
      </c>
      <c r="H1444" s="53">
        <v>5275.71</v>
      </c>
    </row>
    <row r="1445" spans="1:8" x14ac:dyDescent="0.7">
      <c r="A1445" s="52">
        <v>139</v>
      </c>
      <c r="B1445" s="51">
        <v>100000452852</v>
      </c>
      <c r="C1445" s="49">
        <v>0</v>
      </c>
      <c r="D1445" s="52" t="s">
        <v>104</v>
      </c>
      <c r="E1445" s="52" t="s">
        <v>452</v>
      </c>
      <c r="F1445" s="53">
        <v>78752</v>
      </c>
      <c r="G1445" s="53">
        <v>-73476.289999999994</v>
      </c>
      <c r="H1445" s="53">
        <v>5275.71</v>
      </c>
    </row>
    <row r="1446" spans="1:8" x14ac:dyDescent="0.7">
      <c r="A1446" s="52">
        <v>140</v>
      </c>
      <c r="B1446" s="51">
        <v>100000452853</v>
      </c>
      <c r="C1446" s="49">
        <v>0</v>
      </c>
      <c r="D1446" s="52" t="s">
        <v>104</v>
      </c>
      <c r="E1446" s="52" t="s">
        <v>452</v>
      </c>
      <c r="F1446" s="53">
        <v>78752</v>
      </c>
      <c r="G1446" s="53">
        <v>-73476.289999999994</v>
      </c>
      <c r="H1446" s="53">
        <v>5275.71</v>
      </c>
    </row>
    <row r="1447" spans="1:8" x14ac:dyDescent="0.7">
      <c r="A1447" s="52">
        <v>141</v>
      </c>
      <c r="B1447" s="51">
        <v>100000452854</v>
      </c>
      <c r="C1447" s="49">
        <v>0</v>
      </c>
      <c r="D1447" s="52" t="s">
        <v>104</v>
      </c>
      <c r="E1447" s="52" t="s">
        <v>452</v>
      </c>
      <c r="F1447" s="53">
        <v>78752</v>
      </c>
      <c r="G1447" s="53">
        <v>-73476.289999999994</v>
      </c>
      <c r="H1447" s="53">
        <v>5275.71</v>
      </c>
    </row>
    <row r="1448" spans="1:8" x14ac:dyDescent="0.7">
      <c r="A1448" s="52">
        <v>142</v>
      </c>
      <c r="B1448" s="51">
        <v>100000452855</v>
      </c>
      <c r="C1448" s="49">
        <v>0</v>
      </c>
      <c r="D1448" s="52" t="s">
        <v>104</v>
      </c>
      <c r="E1448" s="52" t="s">
        <v>452</v>
      </c>
      <c r="F1448" s="53">
        <v>78752</v>
      </c>
      <c r="G1448" s="53">
        <v>-73476.289999999994</v>
      </c>
      <c r="H1448" s="53">
        <v>5275.71</v>
      </c>
    </row>
    <row r="1449" spans="1:8" x14ac:dyDescent="0.7">
      <c r="A1449" s="52">
        <v>143</v>
      </c>
      <c r="B1449" s="51">
        <v>100000452856</v>
      </c>
      <c r="C1449" s="49">
        <v>0</v>
      </c>
      <c r="D1449" s="52" t="s">
        <v>104</v>
      </c>
      <c r="E1449" s="52" t="s">
        <v>452</v>
      </c>
      <c r="F1449" s="53">
        <v>78752</v>
      </c>
      <c r="G1449" s="53">
        <v>-73476.289999999994</v>
      </c>
      <c r="H1449" s="53">
        <v>5275.71</v>
      </c>
    </row>
    <row r="1450" spans="1:8" x14ac:dyDescent="0.7">
      <c r="A1450" s="52">
        <v>144</v>
      </c>
      <c r="B1450" s="51">
        <v>100000452857</v>
      </c>
      <c r="C1450" s="49">
        <v>0</v>
      </c>
      <c r="D1450" s="52" t="s">
        <v>104</v>
      </c>
      <c r="E1450" s="52" t="s">
        <v>452</v>
      </c>
      <c r="F1450" s="53">
        <v>78752</v>
      </c>
      <c r="G1450" s="53">
        <v>-73476.289999999994</v>
      </c>
      <c r="H1450" s="53">
        <v>5275.71</v>
      </c>
    </row>
    <row r="1451" spans="1:8" x14ac:dyDescent="0.7">
      <c r="A1451" s="52">
        <v>145</v>
      </c>
      <c r="B1451" s="51">
        <v>100000452858</v>
      </c>
      <c r="C1451" s="49">
        <v>0</v>
      </c>
      <c r="D1451" s="52" t="s">
        <v>104</v>
      </c>
      <c r="E1451" s="52" t="s">
        <v>452</v>
      </c>
      <c r="F1451" s="53">
        <v>78752</v>
      </c>
      <c r="G1451" s="53">
        <v>-73476.289999999994</v>
      </c>
      <c r="H1451" s="53">
        <v>5275.71</v>
      </c>
    </row>
    <row r="1452" spans="1:8" x14ac:dyDescent="0.7">
      <c r="A1452" s="52">
        <v>146</v>
      </c>
      <c r="B1452" s="51">
        <v>100000452859</v>
      </c>
      <c r="C1452" s="49">
        <v>0</v>
      </c>
      <c r="D1452" s="52" t="s">
        <v>104</v>
      </c>
      <c r="E1452" s="52" t="s">
        <v>452</v>
      </c>
      <c r="F1452" s="53">
        <v>78752</v>
      </c>
      <c r="G1452" s="53">
        <v>-73476.289999999994</v>
      </c>
      <c r="H1452" s="53">
        <v>5275.71</v>
      </c>
    </row>
    <row r="1453" spans="1:8" x14ac:dyDescent="0.7">
      <c r="A1453" s="52">
        <v>147</v>
      </c>
      <c r="B1453" s="51">
        <v>100000452860</v>
      </c>
      <c r="C1453" s="49">
        <v>0</v>
      </c>
      <c r="D1453" s="52" t="s">
        <v>104</v>
      </c>
      <c r="E1453" s="52" t="s">
        <v>452</v>
      </c>
      <c r="F1453" s="53">
        <v>78752</v>
      </c>
      <c r="G1453" s="53">
        <v>-73476.289999999994</v>
      </c>
      <c r="H1453" s="53">
        <v>5275.71</v>
      </c>
    </row>
    <row r="1454" spans="1:8" x14ac:dyDescent="0.7">
      <c r="A1454" s="52">
        <v>148</v>
      </c>
      <c r="B1454" s="51">
        <v>100000452861</v>
      </c>
      <c r="C1454" s="49">
        <v>0</v>
      </c>
      <c r="D1454" s="52" t="s">
        <v>104</v>
      </c>
      <c r="E1454" s="52" t="s">
        <v>452</v>
      </c>
      <c r="F1454" s="53">
        <v>78752</v>
      </c>
      <c r="G1454" s="53">
        <v>-73476.289999999994</v>
      </c>
      <c r="H1454" s="53">
        <v>5275.71</v>
      </c>
    </row>
    <row r="1455" spans="1:8" x14ac:dyDescent="0.7">
      <c r="A1455" s="52">
        <v>149</v>
      </c>
      <c r="B1455" s="51">
        <v>100000452862</v>
      </c>
      <c r="C1455" s="49">
        <v>0</v>
      </c>
      <c r="D1455" s="52" t="s">
        <v>104</v>
      </c>
      <c r="E1455" s="52" t="s">
        <v>452</v>
      </c>
      <c r="F1455" s="53">
        <v>78752</v>
      </c>
      <c r="G1455" s="53">
        <v>-73476.289999999994</v>
      </c>
      <c r="H1455" s="53">
        <v>5275.71</v>
      </c>
    </row>
    <row r="1456" spans="1:8" x14ac:dyDescent="0.7">
      <c r="A1456" s="52">
        <v>150</v>
      </c>
      <c r="B1456" s="51">
        <v>100000452863</v>
      </c>
      <c r="C1456" s="49">
        <v>0</v>
      </c>
      <c r="D1456" s="52" t="s">
        <v>104</v>
      </c>
      <c r="E1456" s="52" t="s">
        <v>452</v>
      </c>
      <c r="F1456" s="53">
        <v>78752</v>
      </c>
      <c r="G1456" s="53">
        <v>-73476.289999999994</v>
      </c>
      <c r="H1456" s="53">
        <v>5275.71</v>
      </c>
    </row>
    <row r="1457" spans="1:8" x14ac:dyDescent="0.7">
      <c r="A1457" s="52">
        <v>151</v>
      </c>
      <c r="B1457" s="51">
        <v>100000452864</v>
      </c>
      <c r="C1457" s="49">
        <v>0</v>
      </c>
      <c r="D1457" s="52" t="s">
        <v>104</v>
      </c>
      <c r="E1457" s="52" t="s">
        <v>452</v>
      </c>
      <c r="F1457" s="53">
        <v>78752</v>
      </c>
      <c r="G1457" s="53">
        <v>-73476.289999999994</v>
      </c>
      <c r="H1457" s="53">
        <v>5275.71</v>
      </c>
    </row>
    <row r="1458" spans="1:8" x14ac:dyDescent="0.7">
      <c r="A1458" s="52">
        <v>152</v>
      </c>
      <c r="B1458" s="51">
        <v>100000452865</v>
      </c>
      <c r="C1458" s="49">
        <v>0</v>
      </c>
      <c r="D1458" s="52" t="s">
        <v>104</v>
      </c>
      <c r="E1458" s="52" t="s">
        <v>453</v>
      </c>
      <c r="F1458" s="53">
        <v>31244</v>
      </c>
      <c r="G1458" s="53">
        <v>-29150.92</v>
      </c>
      <c r="H1458" s="53">
        <v>2093.08</v>
      </c>
    </row>
    <row r="1459" spans="1:8" x14ac:dyDescent="0.7">
      <c r="A1459" s="52">
        <v>153</v>
      </c>
      <c r="B1459" s="59">
        <v>100000452866</v>
      </c>
      <c r="C1459" s="49">
        <v>0</v>
      </c>
      <c r="D1459" s="47" t="s">
        <v>104</v>
      </c>
      <c r="E1459" s="47" t="s">
        <v>454</v>
      </c>
      <c r="F1459" s="50">
        <v>9951</v>
      </c>
      <c r="G1459" s="50">
        <v>-9284.3700000000008</v>
      </c>
      <c r="H1459" s="50">
        <v>666.63</v>
      </c>
    </row>
    <row r="1460" spans="1:8" x14ac:dyDescent="0.7">
      <c r="A1460" s="52">
        <v>154</v>
      </c>
      <c r="B1460" s="51">
        <v>100000452867</v>
      </c>
      <c r="C1460" s="49">
        <v>0</v>
      </c>
      <c r="D1460" s="52" t="s">
        <v>104</v>
      </c>
      <c r="E1460" s="52" t="s">
        <v>455</v>
      </c>
      <c r="F1460" s="53">
        <v>726530</v>
      </c>
      <c r="G1460" s="53">
        <v>-677858.69</v>
      </c>
      <c r="H1460" s="53">
        <v>48671.31</v>
      </c>
    </row>
    <row r="1461" spans="1:8" x14ac:dyDescent="0.7">
      <c r="A1461" s="52">
        <v>155</v>
      </c>
      <c r="B1461" s="51">
        <v>100000591489</v>
      </c>
      <c r="C1461" s="49">
        <v>0</v>
      </c>
      <c r="D1461" s="52" t="s">
        <v>456</v>
      </c>
      <c r="E1461" s="52" t="s">
        <v>457</v>
      </c>
      <c r="F1461" s="53">
        <v>120000</v>
      </c>
      <c r="G1461" s="53">
        <v>-21526.46</v>
      </c>
      <c r="H1461" s="53">
        <v>98473.54</v>
      </c>
    </row>
    <row r="1462" spans="1:8" x14ac:dyDescent="0.7">
      <c r="A1462" s="52">
        <v>156</v>
      </c>
      <c r="B1462" s="51">
        <v>100000591490</v>
      </c>
      <c r="C1462" s="49">
        <v>0</v>
      </c>
      <c r="D1462" s="52" t="s">
        <v>456</v>
      </c>
      <c r="E1462" s="52" t="s">
        <v>457</v>
      </c>
      <c r="F1462" s="53">
        <v>120000</v>
      </c>
      <c r="G1462" s="53">
        <v>-21526.46</v>
      </c>
      <c r="H1462" s="53">
        <v>98473.54</v>
      </c>
    </row>
    <row r="1463" spans="1:8" x14ac:dyDescent="0.7">
      <c r="A1463" s="52">
        <v>157</v>
      </c>
      <c r="B1463" s="51">
        <v>100000591491</v>
      </c>
      <c r="C1463" s="49">
        <v>0</v>
      </c>
      <c r="D1463" s="52" t="s">
        <v>456</v>
      </c>
      <c r="E1463" s="52" t="s">
        <v>457</v>
      </c>
      <c r="F1463" s="53">
        <v>120000</v>
      </c>
      <c r="G1463" s="53">
        <v>-21526.46</v>
      </c>
      <c r="H1463" s="53">
        <v>98473.54</v>
      </c>
    </row>
    <row r="1464" spans="1:8" x14ac:dyDescent="0.7">
      <c r="A1464" s="52">
        <v>158</v>
      </c>
      <c r="B1464" s="51">
        <v>100000591519</v>
      </c>
      <c r="C1464" s="49">
        <v>0</v>
      </c>
      <c r="D1464" s="52" t="s">
        <v>458</v>
      </c>
      <c r="E1464" s="52" t="s">
        <v>459</v>
      </c>
      <c r="F1464" s="53">
        <v>21000</v>
      </c>
      <c r="G1464" s="53">
        <v>-6211.26</v>
      </c>
      <c r="H1464" s="53">
        <v>14788.74</v>
      </c>
    </row>
    <row r="1465" spans="1:8" x14ac:dyDescent="0.7">
      <c r="A1465" s="52">
        <v>159</v>
      </c>
      <c r="B1465" s="51">
        <v>100000591520</v>
      </c>
      <c r="C1465" s="49">
        <v>0</v>
      </c>
      <c r="D1465" s="52" t="s">
        <v>458</v>
      </c>
      <c r="E1465" s="52" t="s">
        <v>459</v>
      </c>
      <c r="F1465" s="53">
        <v>21000</v>
      </c>
      <c r="G1465" s="53">
        <v>-6211.26</v>
      </c>
      <c r="H1465" s="53">
        <v>14788.74</v>
      </c>
    </row>
    <row r="1466" spans="1:8" x14ac:dyDescent="0.7">
      <c r="A1466" s="52">
        <v>160</v>
      </c>
      <c r="B1466" s="51">
        <v>100000591521</v>
      </c>
      <c r="C1466" s="49">
        <v>0</v>
      </c>
      <c r="D1466" s="52" t="s">
        <v>458</v>
      </c>
      <c r="E1466" s="52" t="s">
        <v>459</v>
      </c>
      <c r="F1466" s="53">
        <v>21000</v>
      </c>
      <c r="G1466" s="53">
        <v>-6211.26</v>
      </c>
      <c r="H1466" s="53">
        <v>14788.74</v>
      </c>
    </row>
    <row r="1467" spans="1:8" x14ac:dyDescent="0.7">
      <c r="A1467" s="52">
        <v>161</v>
      </c>
      <c r="B1467" s="51">
        <v>100000591522</v>
      </c>
      <c r="C1467" s="49">
        <v>0</v>
      </c>
      <c r="D1467" s="52" t="s">
        <v>458</v>
      </c>
      <c r="E1467" s="52" t="s">
        <v>459</v>
      </c>
      <c r="F1467" s="53">
        <v>21000</v>
      </c>
      <c r="G1467" s="53">
        <v>-6211.26</v>
      </c>
      <c r="H1467" s="53">
        <v>14788.74</v>
      </c>
    </row>
    <row r="1468" spans="1:8" x14ac:dyDescent="0.7">
      <c r="A1468" s="52">
        <v>162</v>
      </c>
      <c r="B1468" s="51">
        <v>100000591523</v>
      </c>
      <c r="C1468" s="49">
        <v>0</v>
      </c>
      <c r="D1468" s="52" t="s">
        <v>458</v>
      </c>
      <c r="E1468" s="52" t="s">
        <v>459</v>
      </c>
      <c r="F1468" s="53">
        <v>21000</v>
      </c>
      <c r="G1468" s="53">
        <v>-6211.26</v>
      </c>
      <c r="H1468" s="53">
        <v>14788.74</v>
      </c>
    </row>
    <row r="1469" spans="1:8" x14ac:dyDescent="0.7">
      <c r="A1469" s="52">
        <v>163</v>
      </c>
      <c r="B1469" s="51">
        <v>100000591524</v>
      </c>
      <c r="C1469" s="49">
        <v>0</v>
      </c>
      <c r="D1469" s="52" t="s">
        <v>458</v>
      </c>
      <c r="E1469" s="52" t="s">
        <v>459</v>
      </c>
      <c r="F1469" s="53">
        <v>21000</v>
      </c>
      <c r="G1469" s="53">
        <v>-6211.26</v>
      </c>
      <c r="H1469" s="53">
        <v>14788.74</v>
      </c>
    </row>
    <row r="1470" spans="1:8" x14ac:dyDescent="0.7">
      <c r="A1470" s="52">
        <v>164</v>
      </c>
      <c r="B1470" s="51">
        <v>100000591525</v>
      </c>
      <c r="C1470" s="49">
        <v>0</v>
      </c>
      <c r="D1470" s="52" t="s">
        <v>458</v>
      </c>
      <c r="E1470" s="52" t="s">
        <v>459</v>
      </c>
      <c r="F1470" s="53">
        <v>21000</v>
      </c>
      <c r="G1470" s="53">
        <v>-6211.26</v>
      </c>
      <c r="H1470" s="53">
        <v>14788.74</v>
      </c>
    </row>
    <row r="1471" spans="1:8" x14ac:dyDescent="0.7">
      <c r="A1471" s="52">
        <v>165</v>
      </c>
      <c r="B1471" s="51">
        <v>100000591526</v>
      </c>
      <c r="C1471" s="49">
        <v>0</v>
      </c>
      <c r="D1471" s="52" t="s">
        <v>458</v>
      </c>
      <c r="E1471" s="52" t="s">
        <v>459</v>
      </c>
      <c r="F1471" s="53">
        <v>21000</v>
      </c>
      <c r="G1471" s="53">
        <v>-6211.26</v>
      </c>
      <c r="H1471" s="53">
        <v>14788.74</v>
      </c>
    </row>
    <row r="1472" spans="1:8" x14ac:dyDescent="0.7">
      <c r="A1472" s="52">
        <v>166</v>
      </c>
      <c r="B1472" s="51">
        <v>100000591527</v>
      </c>
      <c r="C1472" s="49">
        <v>0</v>
      </c>
      <c r="D1472" s="52" t="s">
        <v>458</v>
      </c>
      <c r="E1472" s="52" t="s">
        <v>459</v>
      </c>
      <c r="F1472" s="53">
        <v>21000</v>
      </c>
      <c r="G1472" s="53">
        <v>-6211.26</v>
      </c>
      <c r="H1472" s="53">
        <v>14788.74</v>
      </c>
    </row>
    <row r="1473" spans="1:8" x14ac:dyDescent="0.7">
      <c r="A1473" s="52">
        <v>167</v>
      </c>
      <c r="B1473" s="51">
        <v>100000591528</v>
      </c>
      <c r="C1473" s="49">
        <v>0</v>
      </c>
      <c r="D1473" s="52" t="s">
        <v>458</v>
      </c>
      <c r="E1473" s="52" t="s">
        <v>459</v>
      </c>
      <c r="F1473" s="53">
        <v>21000</v>
      </c>
      <c r="G1473" s="53">
        <v>-6211.26</v>
      </c>
      <c r="H1473" s="53">
        <v>14788.74</v>
      </c>
    </row>
    <row r="1474" spans="1:8" x14ac:dyDescent="0.7">
      <c r="A1474" s="52">
        <v>168</v>
      </c>
      <c r="B1474" s="51">
        <v>100000591529</v>
      </c>
      <c r="C1474" s="49">
        <v>0</v>
      </c>
      <c r="D1474" s="52" t="s">
        <v>458</v>
      </c>
      <c r="E1474" s="52" t="s">
        <v>459</v>
      </c>
      <c r="F1474" s="53">
        <v>21000</v>
      </c>
      <c r="G1474" s="53">
        <v>-6211.26</v>
      </c>
      <c r="H1474" s="53">
        <v>14788.74</v>
      </c>
    </row>
    <row r="1475" spans="1:8" x14ac:dyDescent="0.7">
      <c r="A1475" s="52">
        <v>169</v>
      </c>
      <c r="B1475" s="51">
        <v>100000591530</v>
      </c>
      <c r="C1475" s="49">
        <v>0</v>
      </c>
      <c r="D1475" s="52" t="s">
        <v>458</v>
      </c>
      <c r="E1475" s="52" t="s">
        <v>459</v>
      </c>
      <c r="F1475" s="53">
        <v>21000</v>
      </c>
      <c r="G1475" s="53">
        <v>-6211.26</v>
      </c>
      <c r="H1475" s="53">
        <v>14788.74</v>
      </c>
    </row>
    <row r="1476" spans="1:8" x14ac:dyDescent="0.7">
      <c r="A1476" s="52">
        <v>170</v>
      </c>
      <c r="B1476" s="51">
        <v>100000591531</v>
      </c>
      <c r="C1476" s="49">
        <v>0</v>
      </c>
      <c r="D1476" s="52" t="s">
        <v>458</v>
      </c>
      <c r="E1476" s="52" t="s">
        <v>459</v>
      </c>
      <c r="F1476" s="53">
        <v>21000</v>
      </c>
      <c r="G1476" s="53">
        <v>-6211.26</v>
      </c>
      <c r="H1476" s="53">
        <v>14788.74</v>
      </c>
    </row>
    <row r="1477" spans="1:8" x14ac:dyDescent="0.7">
      <c r="A1477" s="52">
        <v>171</v>
      </c>
      <c r="B1477" s="51">
        <v>100000591532</v>
      </c>
      <c r="C1477" s="49">
        <v>0</v>
      </c>
      <c r="D1477" s="52" t="s">
        <v>458</v>
      </c>
      <c r="E1477" s="52" t="s">
        <v>459</v>
      </c>
      <c r="F1477" s="53">
        <v>21000</v>
      </c>
      <c r="G1477" s="53">
        <v>-6211.26</v>
      </c>
      <c r="H1477" s="53">
        <v>14788.74</v>
      </c>
    </row>
    <row r="1478" spans="1:8" x14ac:dyDescent="0.7">
      <c r="A1478" s="52">
        <v>172</v>
      </c>
      <c r="B1478" s="51">
        <v>100000591533</v>
      </c>
      <c r="C1478" s="49">
        <v>0</v>
      </c>
      <c r="D1478" s="52" t="s">
        <v>458</v>
      </c>
      <c r="E1478" s="52" t="s">
        <v>459</v>
      </c>
      <c r="F1478" s="53">
        <v>21000</v>
      </c>
      <c r="G1478" s="53">
        <v>-6211.26</v>
      </c>
      <c r="H1478" s="53">
        <v>14788.74</v>
      </c>
    </row>
    <row r="1479" spans="1:8" x14ac:dyDescent="0.7">
      <c r="A1479" s="52">
        <v>173</v>
      </c>
      <c r="B1479" s="51">
        <v>100000591534</v>
      </c>
      <c r="C1479" s="49">
        <v>0</v>
      </c>
      <c r="D1479" s="52" t="s">
        <v>460</v>
      </c>
      <c r="E1479" s="52" t="s">
        <v>461</v>
      </c>
      <c r="F1479" s="53">
        <v>23000</v>
      </c>
      <c r="G1479" s="53">
        <v>-6932.4</v>
      </c>
      <c r="H1479" s="53">
        <v>16067.6</v>
      </c>
    </row>
    <row r="1480" spans="1:8" x14ac:dyDescent="0.7">
      <c r="A1480" s="52">
        <v>174</v>
      </c>
      <c r="B1480" s="51">
        <v>100000591535</v>
      </c>
      <c r="C1480" s="49">
        <v>0</v>
      </c>
      <c r="D1480" s="52" t="s">
        <v>460</v>
      </c>
      <c r="E1480" s="52" t="s">
        <v>461</v>
      </c>
      <c r="F1480" s="53">
        <v>23000</v>
      </c>
      <c r="G1480" s="53">
        <v>-6932.4</v>
      </c>
      <c r="H1480" s="53">
        <v>16067.6</v>
      </c>
    </row>
    <row r="1481" spans="1:8" x14ac:dyDescent="0.7">
      <c r="A1481" s="52">
        <v>175</v>
      </c>
      <c r="B1481" s="51">
        <v>100000591536</v>
      </c>
      <c r="C1481" s="49">
        <v>0</v>
      </c>
      <c r="D1481" s="52" t="s">
        <v>460</v>
      </c>
      <c r="E1481" s="52" t="s">
        <v>461</v>
      </c>
      <c r="F1481" s="53">
        <v>23000</v>
      </c>
      <c r="G1481" s="53">
        <v>-6932.4</v>
      </c>
      <c r="H1481" s="53">
        <v>16067.6</v>
      </c>
    </row>
    <row r="1482" spans="1:8" x14ac:dyDescent="0.7">
      <c r="A1482" s="52">
        <v>176</v>
      </c>
      <c r="B1482" s="51">
        <v>100000591537</v>
      </c>
      <c r="C1482" s="49">
        <v>0</v>
      </c>
      <c r="D1482" s="52" t="s">
        <v>460</v>
      </c>
      <c r="E1482" s="52" t="s">
        <v>461</v>
      </c>
      <c r="F1482" s="53">
        <v>23000</v>
      </c>
      <c r="G1482" s="53">
        <v>-6932.4</v>
      </c>
      <c r="H1482" s="53">
        <v>16067.6</v>
      </c>
    </row>
    <row r="1483" spans="1:8" x14ac:dyDescent="0.7">
      <c r="A1483" s="52">
        <v>177</v>
      </c>
      <c r="B1483" s="51">
        <v>100000591538</v>
      </c>
      <c r="C1483" s="49">
        <v>0</v>
      </c>
      <c r="D1483" s="52" t="s">
        <v>460</v>
      </c>
      <c r="E1483" s="52" t="s">
        <v>461</v>
      </c>
      <c r="F1483" s="53">
        <v>23000</v>
      </c>
      <c r="G1483" s="53">
        <v>-6932.4</v>
      </c>
      <c r="H1483" s="53">
        <v>16067.6</v>
      </c>
    </row>
    <row r="1484" spans="1:8" x14ac:dyDescent="0.7">
      <c r="A1484" s="52">
        <v>178</v>
      </c>
      <c r="B1484" s="51">
        <v>100000591539</v>
      </c>
      <c r="C1484" s="49">
        <v>0</v>
      </c>
      <c r="D1484" s="52" t="s">
        <v>460</v>
      </c>
      <c r="E1484" s="52" t="s">
        <v>461</v>
      </c>
      <c r="F1484" s="53">
        <v>23000</v>
      </c>
      <c r="G1484" s="53">
        <v>-6932.4</v>
      </c>
      <c r="H1484" s="53">
        <v>16067.6</v>
      </c>
    </row>
    <row r="1485" spans="1:8" x14ac:dyDescent="0.7">
      <c r="A1485" s="52">
        <v>179</v>
      </c>
      <c r="B1485" s="51">
        <v>100000591540</v>
      </c>
      <c r="C1485" s="49">
        <v>0</v>
      </c>
      <c r="D1485" s="52" t="s">
        <v>460</v>
      </c>
      <c r="E1485" s="52" t="s">
        <v>461</v>
      </c>
      <c r="F1485" s="53">
        <v>23000</v>
      </c>
      <c r="G1485" s="53">
        <v>-6932.4</v>
      </c>
      <c r="H1485" s="53">
        <v>16067.6</v>
      </c>
    </row>
    <row r="1486" spans="1:8" x14ac:dyDescent="0.7">
      <c r="A1486" s="52">
        <v>180</v>
      </c>
      <c r="B1486" s="51">
        <v>100000591541</v>
      </c>
      <c r="C1486" s="49">
        <v>0</v>
      </c>
      <c r="D1486" s="52" t="s">
        <v>460</v>
      </c>
      <c r="E1486" s="52" t="s">
        <v>461</v>
      </c>
      <c r="F1486" s="53">
        <v>23000</v>
      </c>
      <c r="G1486" s="53">
        <v>-6932.4</v>
      </c>
      <c r="H1486" s="53">
        <v>16067.6</v>
      </c>
    </row>
    <row r="1487" spans="1:8" x14ac:dyDescent="0.7">
      <c r="A1487" s="52">
        <v>181</v>
      </c>
      <c r="B1487" s="51">
        <v>100000591542</v>
      </c>
      <c r="C1487" s="49">
        <v>0</v>
      </c>
      <c r="D1487" s="52" t="s">
        <v>460</v>
      </c>
      <c r="E1487" s="52" t="s">
        <v>461</v>
      </c>
      <c r="F1487" s="53">
        <v>23000</v>
      </c>
      <c r="G1487" s="53">
        <v>-6932.4</v>
      </c>
      <c r="H1487" s="53">
        <v>16067.6</v>
      </c>
    </row>
    <row r="1488" spans="1:8" x14ac:dyDescent="0.7">
      <c r="A1488" s="52">
        <v>182</v>
      </c>
      <c r="B1488" s="51">
        <v>100000591543</v>
      </c>
      <c r="C1488" s="49">
        <v>0</v>
      </c>
      <c r="D1488" s="52" t="s">
        <v>460</v>
      </c>
      <c r="E1488" s="52" t="s">
        <v>461</v>
      </c>
      <c r="F1488" s="53">
        <v>23000</v>
      </c>
      <c r="G1488" s="53">
        <v>-6932.4</v>
      </c>
      <c r="H1488" s="53">
        <v>16067.6</v>
      </c>
    </row>
    <row r="1489" spans="1:8" x14ac:dyDescent="0.7">
      <c r="A1489" s="52">
        <v>183</v>
      </c>
      <c r="B1489" s="51">
        <v>100000591544</v>
      </c>
      <c r="C1489" s="49">
        <v>0</v>
      </c>
      <c r="D1489" s="52" t="s">
        <v>460</v>
      </c>
      <c r="E1489" s="52" t="s">
        <v>461</v>
      </c>
      <c r="F1489" s="53">
        <v>23000</v>
      </c>
      <c r="G1489" s="53">
        <v>-6932.4</v>
      </c>
      <c r="H1489" s="53">
        <v>16067.6</v>
      </c>
    </row>
    <row r="1490" spans="1:8" x14ac:dyDescent="0.7">
      <c r="A1490" s="52">
        <v>184</v>
      </c>
      <c r="B1490" s="51">
        <v>100000591545</v>
      </c>
      <c r="C1490" s="49">
        <v>0</v>
      </c>
      <c r="D1490" s="52" t="s">
        <v>460</v>
      </c>
      <c r="E1490" s="52" t="s">
        <v>461</v>
      </c>
      <c r="F1490" s="53">
        <v>23000</v>
      </c>
      <c r="G1490" s="53">
        <v>-6932.4</v>
      </c>
      <c r="H1490" s="53">
        <v>16067.6</v>
      </c>
    </row>
    <row r="1491" spans="1:8" x14ac:dyDescent="0.7">
      <c r="A1491" s="52">
        <v>185</v>
      </c>
      <c r="B1491" s="51">
        <v>100000591546</v>
      </c>
      <c r="C1491" s="49">
        <v>0</v>
      </c>
      <c r="D1491" s="52" t="s">
        <v>460</v>
      </c>
      <c r="E1491" s="52" t="s">
        <v>461</v>
      </c>
      <c r="F1491" s="53">
        <v>23000</v>
      </c>
      <c r="G1491" s="53">
        <v>-6932.4</v>
      </c>
      <c r="H1491" s="53">
        <v>16067.6</v>
      </c>
    </row>
    <row r="1492" spans="1:8" x14ac:dyDescent="0.7">
      <c r="A1492" s="52">
        <v>186</v>
      </c>
      <c r="B1492" s="51">
        <v>100000591547</v>
      </c>
      <c r="C1492" s="49">
        <v>0</v>
      </c>
      <c r="D1492" s="52" t="s">
        <v>460</v>
      </c>
      <c r="E1492" s="52" t="s">
        <v>461</v>
      </c>
      <c r="F1492" s="53">
        <v>23000</v>
      </c>
      <c r="G1492" s="53">
        <v>-6932.4</v>
      </c>
      <c r="H1492" s="53">
        <v>16067.6</v>
      </c>
    </row>
    <row r="1493" spans="1:8" x14ac:dyDescent="0.7">
      <c r="A1493" s="52">
        <v>187</v>
      </c>
      <c r="B1493" s="51">
        <v>100000591548</v>
      </c>
      <c r="C1493" s="49">
        <v>0</v>
      </c>
      <c r="D1493" s="52" t="s">
        <v>460</v>
      </c>
      <c r="E1493" s="52" t="s">
        <v>461</v>
      </c>
      <c r="F1493" s="53">
        <v>23000</v>
      </c>
      <c r="G1493" s="53">
        <v>-6932.4</v>
      </c>
      <c r="H1493" s="53">
        <v>16067.6</v>
      </c>
    </row>
    <row r="1494" spans="1:8" x14ac:dyDescent="0.7">
      <c r="A1494" s="52">
        <v>188</v>
      </c>
      <c r="B1494" s="51">
        <v>100000591549</v>
      </c>
      <c r="C1494" s="49">
        <v>0</v>
      </c>
      <c r="D1494" s="52" t="s">
        <v>460</v>
      </c>
      <c r="E1494" s="52" t="s">
        <v>461</v>
      </c>
      <c r="F1494" s="53">
        <v>23000</v>
      </c>
      <c r="G1494" s="53">
        <v>-6932.4</v>
      </c>
      <c r="H1494" s="53">
        <v>16067.6</v>
      </c>
    </row>
    <row r="1495" spans="1:8" x14ac:dyDescent="0.7">
      <c r="A1495" s="52">
        <v>189</v>
      </c>
      <c r="B1495" s="51">
        <v>100000591550</v>
      </c>
      <c r="C1495" s="49">
        <v>0</v>
      </c>
      <c r="D1495" s="52" t="s">
        <v>460</v>
      </c>
      <c r="E1495" s="52" t="s">
        <v>461</v>
      </c>
      <c r="F1495" s="53">
        <v>23000</v>
      </c>
      <c r="G1495" s="53">
        <v>-6932.4</v>
      </c>
      <c r="H1495" s="53">
        <v>16067.6</v>
      </c>
    </row>
    <row r="1496" spans="1:8" x14ac:dyDescent="0.7">
      <c r="A1496" s="52">
        <v>190</v>
      </c>
      <c r="B1496" s="51">
        <v>100000591551</v>
      </c>
      <c r="C1496" s="49">
        <v>0</v>
      </c>
      <c r="D1496" s="52" t="s">
        <v>460</v>
      </c>
      <c r="E1496" s="52" t="s">
        <v>461</v>
      </c>
      <c r="F1496" s="53">
        <v>23000</v>
      </c>
      <c r="G1496" s="53">
        <v>-6932.4</v>
      </c>
      <c r="H1496" s="53">
        <v>16067.6</v>
      </c>
    </row>
    <row r="1497" spans="1:8" x14ac:dyDescent="0.7">
      <c r="A1497" s="52">
        <v>191</v>
      </c>
      <c r="B1497" s="51">
        <v>100000591552</v>
      </c>
      <c r="C1497" s="49">
        <v>0</v>
      </c>
      <c r="D1497" s="52" t="s">
        <v>460</v>
      </c>
      <c r="E1497" s="52" t="s">
        <v>461</v>
      </c>
      <c r="F1497" s="53">
        <v>23000</v>
      </c>
      <c r="G1497" s="53">
        <v>-6932.4</v>
      </c>
      <c r="H1497" s="53">
        <v>16067.6</v>
      </c>
    </row>
    <row r="1498" spans="1:8" x14ac:dyDescent="0.7">
      <c r="A1498" s="52">
        <v>192</v>
      </c>
      <c r="B1498" s="51">
        <v>100000591553</v>
      </c>
      <c r="C1498" s="49">
        <v>0</v>
      </c>
      <c r="D1498" s="52" t="s">
        <v>460</v>
      </c>
      <c r="E1498" s="52" t="s">
        <v>461</v>
      </c>
      <c r="F1498" s="53">
        <v>23000</v>
      </c>
      <c r="G1498" s="53">
        <v>-6932.4</v>
      </c>
      <c r="H1498" s="53">
        <v>16067.6</v>
      </c>
    </row>
    <row r="1499" spans="1:8" x14ac:dyDescent="0.7">
      <c r="A1499" s="52">
        <v>193</v>
      </c>
      <c r="B1499" s="51">
        <v>100000607243</v>
      </c>
      <c r="C1499" s="49">
        <v>0</v>
      </c>
      <c r="D1499" s="52" t="s">
        <v>369</v>
      </c>
      <c r="E1499" s="52" t="s">
        <v>462</v>
      </c>
      <c r="F1499" s="53">
        <v>21988.5</v>
      </c>
      <c r="G1499" s="53">
        <v>-5574.55</v>
      </c>
      <c r="H1499" s="53">
        <v>16413.95</v>
      </c>
    </row>
    <row r="1500" spans="1:8" x14ac:dyDescent="0.7">
      <c r="A1500" s="52">
        <v>194</v>
      </c>
      <c r="B1500" s="51">
        <v>100000607244</v>
      </c>
      <c r="C1500" s="49">
        <v>0</v>
      </c>
      <c r="D1500" s="52" t="s">
        <v>369</v>
      </c>
      <c r="E1500" s="52" t="s">
        <v>462</v>
      </c>
      <c r="F1500" s="53">
        <v>21988.5</v>
      </c>
      <c r="G1500" s="53">
        <v>-5574.55</v>
      </c>
      <c r="H1500" s="53">
        <v>16413.95</v>
      </c>
    </row>
    <row r="1501" spans="1:8" x14ac:dyDescent="0.7">
      <c r="A1501" s="52">
        <v>195</v>
      </c>
      <c r="B1501" s="51">
        <v>100000607245</v>
      </c>
      <c r="C1501" s="49">
        <v>0</v>
      </c>
      <c r="D1501" s="52" t="s">
        <v>369</v>
      </c>
      <c r="E1501" s="52" t="s">
        <v>462</v>
      </c>
      <c r="F1501" s="53">
        <v>21988.5</v>
      </c>
      <c r="G1501" s="53">
        <v>-5574.55</v>
      </c>
      <c r="H1501" s="53">
        <v>16413.95</v>
      </c>
    </row>
    <row r="1502" spans="1:8" x14ac:dyDescent="0.7">
      <c r="A1502" s="52">
        <v>196</v>
      </c>
      <c r="B1502" s="51">
        <v>100000607246</v>
      </c>
      <c r="C1502" s="49">
        <v>0</v>
      </c>
      <c r="D1502" s="52" t="s">
        <v>369</v>
      </c>
      <c r="E1502" s="52" t="s">
        <v>462</v>
      </c>
      <c r="F1502" s="53">
        <v>21988.5</v>
      </c>
      <c r="G1502" s="53">
        <v>-5574.55</v>
      </c>
      <c r="H1502" s="53">
        <v>16413.95</v>
      </c>
    </row>
    <row r="1503" spans="1:8" x14ac:dyDescent="0.7">
      <c r="A1503" s="52">
        <v>197</v>
      </c>
      <c r="B1503" s="51">
        <v>100000607247</v>
      </c>
      <c r="C1503" s="49">
        <v>0</v>
      </c>
      <c r="D1503" s="52" t="s">
        <v>369</v>
      </c>
      <c r="E1503" s="52" t="s">
        <v>462</v>
      </c>
      <c r="F1503" s="53">
        <v>21988.5</v>
      </c>
      <c r="G1503" s="53">
        <v>-5574.55</v>
      </c>
      <c r="H1503" s="53">
        <v>16413.95</v>
      </c>
    </row>
    <row r="1504" spans="1:8" x14ac:dyDescent="0.7">
      <c r="A1504" s="52">
        <v>198</v>
      </c>
      <c r="B1504" s="51">
        <v>100000607248</v>
      </c>
      <c r="C1504" s="49">
        <v>0</v>
      </c>
      <c r="D1504" s="52" t="s">
        <v>369</v>
      </c>
      <c r="E1504" s="52" t="s">
        <v>462</v>
      </c>
      <c r="F1504" s="53">
        <v>21988.5</v>
      </c>
      <c r="G1504" s="53">
        <v>-5574.55</v>
      </c>
      <c r="H1504" s="53">
        <v>16413.95</v>
      </c>
    </row>
    <row r="1505" spans="1:8" x14ac:dyDescent="0.7">
      <c r="A1505" s="52">
        <v>199</v>
      </c>
      <c r="B1505" s="51">
        <v>100000607249</v>
      </c>
      <c r="C1505" s="49">
        <v>0</v>
      </c>
      <c r="D1505" s="52" t="s">
        <v>369</v>
      </c>
      <c r="E1505" s="52" t="s">
        <v>462</v>
      </c>
      <c r="F1505" s="53">
        <v>21988.5</v>
      </c>
      <c r="G1505" s="53">
        <v>-5574.55</v>
      </c>
      <c r="H1505" s="53">
        <v>16413.95</v>
      </c>
    </row>
    <row r="1506" spans="1:8" x14ac:dyDescent="0.7">
      <c r="A1506" s="52">
        <v>200</v>
      </c>
      <c r="B1506" s="51">
        <v>100000607250</v>
      </c>
      <c r="C1506" s="49">
        <v>0</v>
      </c>
      <c r="D1506" s="52" t="s">
        <v>369</v>
      </c>
      <c r="E1506" s="52" t="s">
        <v>462</v>
      </c>
      <c r="F1506" s="53">
        <v>21988.5</v>
      </c>
      <c r="G1506" s="53">
        <v>-5574.55</v>
      </c>
      <c r="H1506" s="53">
        <v>16413.95</v>
      </c>
    </row>
    <row r="1507" spans="1:8" x14ac:dyDescent="0.7">
      <c r="A1507" s="52">
        <v>201</v>
      </c>
      <c r="B1507" s="51">
        <v>100000607251</v>
      </c>
      <c r="C1507" s="49">
        <v>0</v>
      </c>
      <c r="D1507" s="52" t="s">
        <v>369</v>
      </c>
      <c r="E1507" s="52" t="s">
        <v>462</v>
      </c>
      <c r="F1507" s="53">
        <v>21988.5</v>
      </c>
      <c r="G1507" s="53">
        <v>-5574.55</v>
      </c>
      <c r="H1507" s="53">
        <v>16413.95</v>
      </c>
    </row>
    <row r="1508" spans="1:8" x14ac:dyDescent="0.7">
      <c r="A1508" s="52">
        <v>202</v>
      </c>
      <c r="B1508" s="51">
        <v>100000607252</v>
      </c>
      <c r="C1508" s="49">
        <v>0</v>
      </c>
      <c r="D1508" s="52" t="s">
        <v>369</v>
      </c>
      <c r="E1508" s="52" t="s">
        <v>462</v>
      </c>
      <c r="F1508" s="53">
        <v>21988.5</v>
      </c>
      <c r="G1508" s="53">
        <v>-5574.55</v>
      </c>
      <c r="H1508" s="53">
        <v>16413.95</v>
      </c>
    </row>
    <row r="1509" spans="1:8" x14ac:dyDescent="0.7">
      <c r="A1509" s="52">
        <v>203</v>
      </c>
      <c r="B1509" s="51">
        <v>100000607253</v>
      </c>
      <c r="C1509" s="49">
        <v>0</v>
      </c>
      <c r="D1509" s="52" t="s">
        <v>369</v>
      </c>
      <c r="E1509" s="52" t="s">
        <v>462</v>
      </c>
      <c r="F1509" s="53">
        <v>21988.5</v>
      </c>
      <c r="G1509" s="53">
        <v>-5574.55</v>
      </c>
      <c r="H1509" s="53">
        <v>16413.95</v>
      </c>
    </row>
    <row r="1510" spans="1:8" x14ac:dyDescent="0.7">
      <c r="A1510" s="52">
        <v>204</v>
      </c>
      <c r="B1510" s="51">
        <v>100000607254</v>
      </c>
      <c r="C1510" s="49">
        <v>0</v>
      </c>
      <c r="D1510" s="52" t="s">
        <v>369</v>
      </c>
      <c r="E1510" s="52" t="s">
        <v>462</v>
      </c>
      <c r="F1510" s="53">
        <v>21988.5</v>
      </c>
      <c r="G1510" s="53">
        <v>-5574.55</v>
      </c>
      <c r="H1510" s="53">
        <v>16413.95</v>
      </c>
    </row>
    <row r="1511" spans="1:8" x14ac:dyDescent="0.7">
      <c r="A1511" s="52">
        <v>205</v>
      </c>
      <c r="B1511" s="51">
        <v>100000607255</v>
      </c>
      <c r="C1511" s="49">
        <v>0</v>
      </c>
      <c r="D1511" s="52" t="s">
        <v>369</v>
      </c>
      <c r="E1511" s="52" t="s">
        <v>462</v>
      </c>
      <c r="F1511" s="53">
        <v>21988.5</v>
      </c>
      <c r="G1511" s="53">
        <v>-5574.55</v>
      </c>
      <c r="H1511" s="53">
        <v>16413.95</v>
      </c>
    </row>
    <row r="1512" spans="1:8" x14ac:dyDescent="0.7">
      <c r="A1512" s="52">
        <v>206</v>
      </c>
      <c r="B1512" s="51">
        <v>100000607256</v>
      </c>
      <c r="C1512" s="49">
        <v>0</v>
      </c>
      <c r="D1512" s="52" t="s">
        <v>369</v>
      </c>
      <c r="E1512" s="52" t="s">
        <v>462</v>
      </c>
      <c r="F1512" s="53">
        <v>21988.5</v>
      </c>
      <c r="G1512" s="53">
        <v>-5574.55</v>
      </c>
      <c r="H1512" s="53">
        <v>16413.95</v>
      </c>
    </row>
    <row r="1513" spans="1:8" x14ac:dyDescent="0.7">
      <c r="A1513" s="52">
        <v>207</v>
      </c>
      <c r="B1513" s="51">
        <v>100000607257</v>
      </c>
      <c r="C1513" s="49">
        <v>0</v>
      </c>
      <c r="D1513" s="52" t="s">
        <v>369</v>
      </c>
      <c r="E1513" s="52" t="s">
        <v>462</v>
      </c>
      <c r="F1513" s="53">
        <v>21988.5</v>
      </c>
      <c r="G1513" s="53">
        <v>-5574.55</v>
      </c>
      <c r="H1513" s="53">
        <v>16413.95</v>
      </c>
    </row>
    <row r="1514" spans="1:8" x14ac:dyDescent="0.7">
      <c r="A1514" s="52">
        <v>208</v>
      </c>
      <c r="B1514" s="51">
        <v>100000607258</v>
      </c>
      <c r="C1514" s="49">
        <v>0</v>
      </c>
      <c r="D1514" s="52" t="s">
        <v>369</v>
      </c>
      <c r="E1514" s="52" t="s">
        <v>462</v>
      </c>
      <c r="F1514" s="53">
        <v>21988.5</v>
      </c>
      <c r="G1514" s="53">
        <v>-5574.55</v>
      </c>
      <c r="H1514" s="53">
        <v>16413.95</v>
      </c>
    </row>
    <row r="1515" spans="1:8" x14ac:dyDescent="0.7">
      <c r="A1515" s="52">
        <v>209</v>
      </c>
      <c r="B1515" s="51">
        <v>100000607259</v>
      </c>
      <c r="C1515" s="49">
        <v>0</v>
      </c>
      <c r="D1515" s="52" t="s">
        <v>369</v>
      </c>
      <c r="E1515" s="52" t="s">
        <v>462</v>
      </c>
      <c r="F1515" s="53">
        <v>21988.5</v>
      </c>
      <c r="G1515" s="53">
        <v>-5574.55</v>
      </c>
      <c r="H1515" s="53">
        <v>16413.95</v>
      </c>
    </row>
    <row r="1516" spans="1:8" x14ac:dyDescent="0.7">
      <c r="A1516" s="52">
        <v>210</v>
      </c>
      <c r="B1516" s="51">
        <v>100000607260</v>
      </c>
      <c r="C1516" s="49">
        <v>0</v>
      </c>
      <c r="D1516" s="52" t="s">
        <v>369</v>
      </c>
      <c r="E1516" s="52" t="s">
        <v>462</v>
      </c>
      <c r="F1516" s="53">
        <v>21988.5</v>
      </c>
      <c r="G1516" s="53">
        <v>-5574.55</v>
      </c>
      <c r="H1516" s="53">
        <v>16413.95</v>
      </c>
    </row>
    <row r="1517" spans="1:8" x14ac:dyDescent="0.7">
      <c r="A1517" s="52">
        <v>211</v>
      </c>
      <c r="B1517" s="51">
        <v>100000607261</v>
      </c>
      <c r="C1517" s="49">
        <v>0</v>
      </c>
      <c r="D1517" s="52" t="s">
        <v>369</v>
      </c>
      <c r="E1517" s="52" t="s">
        <v>462</v>
      </c>
      <c r="F1517" s="53">
        <v>21988.5</v>
      </c>
      <c r="G1517" s="53">
        <v>-5574.55</v>
      </c>
      <c r="H1517" s="53">
        <v>16413.95</v>
      </c>
    </row>
    <row r="1518" spans="1:8" x14ac:dyDescent="0.7">
      <c r="A1518" s="52">
        <v>212</v>
      </c>
      <c r="B1518" s="51">
        <v>100000607262</v>
      </c>
      <c r="C1518" s="49">
        <v>0</v>
      </c>
      <c r="D1518" s="52" t="s">
        <v>369</v>
      </c>
      <c r="E1518" s="52" t="s">
        <v>462</v>
      </c>
      <c r="F1518" s="53">
        <v>21988.5</v>
      </c>
      <c r="G1518" s="53">
        <v>-5574.55</v>
      </c>
      <c r="H1518" s="53">
        <v>16413.95</v>
      </c>
    </row>
    <row r="1519" spans="1:8" x14ac:dyDescent="0.7">
      <c r="A1519" s="52">
        <v>213</v>
      </c>
      <c r="B1519" s="51">
        <v>100000607263</v>
      </c>
      <c r="C1519" s="49">
        <v>0</v>
      </c>
      <c r="D1519" s="52" t="s">
        <v>369</v>
      </c>
      <c r="E1519" s="52" t="s">
        <v>462</v>
      </c>
      <c r="F1519" s="53">
        <v>21988.5</v>
      </c>
      <c r="G1519" s="53">
        <v>-5574.55</v>
      </c>
      <c r="H1519" s="53">
        <v>16413.95</v>
      </c>
    </row>
    <row r="1520" spans="1:8" x14ac:dyDescent="0.7">
      <c r="A1520" s="52">
        <v>214</v>
      </c>
      <c r="B1520" s="51">
        <v>100000607264</v>
      </c>
      <c r="C1520" s="49">
        <v>0</v>
      </c>
      <c r="D1520" s="52" t="s">
        <v>369</v>
      </c>
      <c r="E1520" s="52" t="s">
        <v>462</v>
      </c>
      <c r="F1520" s="53">
        <v>21988.5</v>
      </c>
      <c r="G1520" s="53">
        <v>-5574.55</v>
      </c>
      <c r="H1520" s="53">
        <v>16413.95</v>
      </c>
    </row>
    <row r="1521" spans="1:8" x14ac:dyDescent="0.7">
      <c r="A1521" s="52">
        <v>215</v>
      </c>
      <c r="B1521" s="51">
        <v>100000607265</v>
      </c>
      <c r="C1521" s="49">
        <v>0</v>
      </c>
      <c r="D1521" s="52" t="s">
        <v>463</v>
      </c>
      <c r="E1521" s="52" t="s">
        <v>464</v>
      </c>
      <c r="F1521" s="53">
        <v>11984</v>
      </c>
      <c r="G1521" s="53">
        <v>-3662.42</v>
      </c>
      <c r="H1521" s="53">
        <v>8321.58</v>
      </c>
    </row>
    <row r="1522" spans="1:8" x14ac:dyDescent="0.7">
      <c r="A1522" s="52">
        <v>216</v>
      </c>
      <c r="B1522" s="51">
        <v>100000607266</v>
      </c>
      <c r="C1522" s="49">
        <v>0</v>
      </c>
      <c r="D1522" s="52" t="s">
        <v>463</v>
      </c>
      <c r="E1522" s="52" t="s">
        <v>464</v>
      </c>
      <c r="F1522" s="53">
        <v>11984</v>
      </c>
      <c r="G1522" s="53">
        <v>-3662.42</v>
      </c>
      <c r="H1522" s="53">
        <v>8321.58</v>
      </c>
    </row>
    <row r="1523" spans="1:8" x14ac:dyDescent="0.7">
      <c r="A1523" s="52">
        <v>217</v>
      </c>
      <c r="B1523" s="51">
        <v>100000607267</v>
      </c>
      <c r="C1523" s="49">
        <v>0</v>
      </c>
      <c r="D1523" s="52" t="s">
        <v>463</v>
      </c>
      <c r="E1523" s="52" t="s">
        <v>464</v>
      </c>
      <c r="F1523" s="53">
        <v>11984</v>
      </c>
      <c r="G1523" s="53">
        <v>-3662.42</v>
      </c>
      <c r="H1523" s="53">
        <v>8321.58</v>
      </c>
    </row>
    <row r="1524" spans="1:8" x14ac:dyDescent="0.7">
      <c r="A1524" s="52">
        <v>218</v>
      </c>
      <c r="B1524" s="51">
        <v>100000607268</v>
      </c>
      <c r="C1524" s="49">
        <v>0</v>
      </c>
      <c r="D1524" s="52" t="s">
        <v>463</v>
      </c>
      <c r="E1524" s="52" t="s">
        <v>464</v>
      </c>
      <c r="F1524" s="53">
        <v>11984</v>
      </c>
      <c r="G1524" s="53">
        <v>-3662.42</v>
      </c>
      <c r="H1524" s="53">
        <v>8321.58</v>
      </c>
    </row>
    <row r="1525" spans="1:8" x14ac:dyDescent="0.7">
      <c r="A1525" s="52">
        <v>219</v>
      </c>
      <c r="B1525" s="51">
        <v>100000607269</v>
      </c>
      <c r="C1525" s="49">
        <v>0</v>
      </c>
      <c r="D1525" s="52" t="s">
        <v>463</v>
      </c>
      <c r="E1525" s="52" t="s">
        <v>464</v>
      </c>
      <c r="F1525" s="53">
        <v>11984</v>
      </c>
      <c r="G1525" s="53">
        <v>-3662.42</v>
      </c>
      <c r="H1525" s="53">
        <v>8321.58</v>
      </c>
    </row>
    <row r="1526" spans="1:8" x14ac:dyDescent="0.7">
      <c r="A1526" s="52">
        <v>220</v>
      </c>
      <c r="B1526" s="51">
        <v>100000607270</v>
      </c>
      <c r="C1526" s="49">
        <v>0</v>
      </c>
      <c r="D1526" s="52" t="s">
        <v>463</v>
      </c>
      <c r="E1526" s="52" t="s">
        <v>464</v>
      </c>
      <c r="F1526" s="53">
        <v>11984</v>
      </c>
      <c r="G1526" s="53">
        <v>-3662.42</v>
      </c>
      <c r="H1526" s="53">
        <v>8321.58</v>
      </c>
    </row>
    <row r="1527" spans="1:8" x14ac:dyDescent="0.7">
      <c r="A1527" s="52">
        <v>221</v>
      </c>
      <c r="B1527" s="51">
        <v>100000607271</v>
      </c>
      <c r="C1527" s="49">
        <v>0</v>
      </c>
      <c r="D1527" s="52" t="s">
        <v>463</v>
      </c>
      <c r="E1527" s="52" t="s">
        <v>464</v>
      </c>
      <c r="F1527" s="53">
        <v>11984</v>
      </c>
      <c r="G1527" s="53">
        <v>-3662.42</v>
      </c>
      <c r="H1527" s="53">
        <v>8321.58</v>
      </c>
    </row>
    <row r="1528" spans="1:8" x14ac:dyDescent="0.7">
      <c r="A1528" s="52">
        <v>222</v>
      </c>
      <c r="B1528" s="51">
        <v>100000607272</v>
      </c>
      <c r="C1528" s="49">
        <v>0</v>
      </c>
      <c r="D1528" s="52" t="s">
        <v>463</v>
      </c>
      <c r="E1528" s="52" t="s">
        <v>464</v>
      </c>
      <c r="F1528" s="53">
        <v>11984</v>
      </c>
      <c r="G1528" s="53">
        <v>-3662.42</v>
      </c>
      <c r="H1528" s="53">
        <v>8321.58</v>
      </c>
    </row>
    <row r="1529" spans="1:8" x14ac:dyDescent="0.7">
      <c r="A1529" s="52">
        <v>223</v>
      </c>
      <c r="B1529" s="51">
        <v>100000607273</v>
      </c>
      <c r="C1529" s="49">
        <v>0</v>
      </c>
      <c r="D1529" s="52" t="s">
        <v>463</v>
      </c>
      <c r="E1529" s="52" t="s">
        <v>464</v>
      </c>
      <c r="F1529" s="53">
        <v>11984</v>
      </c>
      <c r="G1529" s="53">
        <v>-3662.42</v>
      </c>
      <c r="H1529" s="53">
        <v>8321.58</v>
      </c>
    </row>
    <row r="1530" spans="1:8" x14ac:dyDescent="0.7">
      <c r="A1530" s="52">
        <v>224</v>
      </c>
      <c r="B1530" s="51">
        <v>100000607274</v>
      </c>
      <c r="C1530" s="49">
        <v>0</v>
      </c>
      <c r="D1530" s="52" t="s">
        <v>463</v>
      </c>
      <c r="E1530" s="52" t="s">
        <v>464</v>
      </c>
      <c r="F1530" s="53">
        <v>11984</v>
      </c>
      <c r="G1530" s="53">
        <v>-3662.42</v>
      </c>
      <c r="H1530" s="53">
        <v>8321.58</v>
      </c>
    </row>
    <row r="1531" spans="1:8" x14ac:dyDescent="0.7">
      <c r="A1531" s="52">
        <v>225</v>
      </c>
      <c r="B1531" s="51">
        <v>100000607275</v>
      </c>
      <c r="C1531" s="49">
        <v>0</v>
      </c>
      <c r="D1531" s="52" t="s">
        <v>463</v>
      </c>
      <c r="E1531" s="52" t="s">
        <v>464</v>
      </c>
      <c r="F1531" s="53">
        <v>11984</v>
      </c>
      <c r="G1531" s="53">
        <v>-3662.42</v>
      </c>
      <c r="H1531" s="53">
        <v>8321.58</v>
      </c>
    </row>
    <row r="1532" spans="1:8" x14ac:dyDescent="0.7">
      <c r="A1532" s="52">
        <v>226</v>
      </c>
      <c r="B1532" s="51">
        <v>100000607276</v>
      </c>
      <c r="C1532" s="49">
        <v>0</v>
      </c>
      <c r="D1532" s="52" t="s">
        <v>463</v>
      </c>
      <c r="E1532" s="52" t="s">
        <v>464</v>
      </c>
      <c r="F1532" s="53">
        <v>11984</v>
      </c>
      <c r="G1532" s="53">
        <v>-3662.42</v>
      </c>
      <c r="H1532" s="53">
        <v>8321.58</v>
      </c>
    </row>
    <row r="1533" spans="1:8" x14ac:dyDescent="0.7">
      <c r="A1533" s="52">
        <v>227</v>
      </c>
      <c r="B1533" s="51">
        <v>100000607277</v>
      </c>
      <c r="C1533" s="49">
        <v>0</v>
      </c>
      <c r="D1533" s="52" t="s">
        <v>463</v>
      </c>
      <c r="E1533" s="52" t="s">
        <v>464</v>
      </c>
      <c r="F1533" s="53">
        <v>11984</v>
      </c>
      <c r="G1533" s="53">
        <v>-3662.42</v>
      </c>
      <c r="H1533" s="53">
        <v>8321.58</v>
      </c>
    </row>
    <row r="1534" spans="1:8" x14ac:dyDescent="0.7">
      <c r="A1534" s="52">
        <v>228</v>
      </c>
      <c r="B1534" s="51">
        <v>100000607278</v>
      </c>
      <c r="C1534" s="49">
        <v>0</v>
      </c>
      <c r="D1534" s="52" t="s">
        <v>463</v>
      </c>
      <c r="E1534" s="52" t="s">
        <v>464</v>
      </c>
      <c r="F1534" s="53">
        <v>11984</v>
      </c>
      <c r="G1534" s="53">
        <v>-3662.42</v>
      </c>
      <c r="H1534" s="53">
        <v>8321.58</v>
      </c>
    </row>
    <row r="1535" spans="1:8" x14ac:dyDescent="0.7">
      <c r="A1535" s="52">
        <v>229</v>
      </c>
      <c r="B1535" s="51">
        <v>100000607279</v>
      </c>
      <c r="C1535" s="49">
        <v>0</v>
      </c>
      <c r="D1535" s="52" t="s">
        <v>463</v>
      </c>
      <c r="E1535" s="52" t="s">
        <v>464</v>
      </c>
      <c r="F1535" s="53">
        <v>11984</v>
      </c>
      <c r="G1535" s="53">
        <v>-3662.42</v>
      </c>
      <c r="H1535" s="53">
        <v>8321.58</v>
      </c>
    </row>
    <row r="1536" spans="1:8" x14ac:dyDescent="0.7">
      <c r="A1536" s="52">
        <v>230</v>
      </c>
      <c r="B1536" s="51">
        <v>100000607280</v>
      </c>
      <c r="C1536" s="49">
        <v>0</v>
      </c>
      <c r="D1536" s="52" t="s">
        <v>463</v>
      </c>
      <c r="E1536" s="52" t="s">
        <v>464</v>
      </c>
      <c r="F1536" s="53">
        <v>11984</v>
      </c>
      <c r="G1536" s="53">
        <v>-3662.42</v>
      </c>
      <c r="H1536" s="53">
        <v>8321.58</v>
      </c>
    </row>
    <row r="1537" spans="1:8" x14ac:dyDescent="0.7">
      <c r="A1537" s="52">
        <v>231</v>
      </c>
      <c r="B1537" s="51">
        <v>100000607281</v>
      </c>
      <c r="C1537" s="49">
        <v>0</v>
      </c>
      <c r="D1537" s="52" t="s">
        <v>463</v>
      </c>
      <c r="E1537" s="52" t="s">
        <v>464</v>
      </c>
      <c r="F1537" s="53">
        <v>11984</v>
      </c>
      <c r="G1537" s="53">
        <v>-3662.42</v>
      </c>
      <c r="H1537" s="53">
        <v>8321.58</v>
      </c>
    </row>
    <row r="1538" spans="1:8" x14ac:dyDescent="0.7">
      <c r="A1538" s="52">
        <v>232</v>
      </c>
      <c r="B1538" s="51">
        <v>100000607282</v>
      </c>
      <c r="C1538" s="49">
        <v>0</v>
      </c>
      <c r="D1538" s="52" t="s">
        <v>463</v>
      </c>
      <c r="E1538" s="52" t="s">
        <v>464</v>
      </c>
      <c r="F1538" s="53">
        <v>11984</v>
      </c>
      <c r="G1538" s="53">
        <v>-3662.42</v>
      </c>
      <c r="H1538" s="53">
        <v>8321.58</v>
      </c>
    </row>
    <row r="1539" spans="1:8" x14ac:dyDescent="0.7">
      <c r="A1539" s="52">
        <v>233</v>
      </c>
      <c r="B1539" s="51">
        <v>100000607283</v>
      </c>
      <c r="C1539" s="49">
        <v>0</v>
      </c>
      <c r="D1539" s="52" t="s">
        <v>463</v>
      </c>
      <c r="E1539" s="52" t="s">
        <v>464</v>
      </c>
      <c r="F1539" s="53">
        <v>11984</v>
      </c>
      <c r="G1539" s="53">
        <v>-3662.42</v>
      </c>
      <c r="H1539" s="53">
        <v>8321.58</v>
      </c>
    </row>
    <row r="1540" spans="1:8" x14ac:dyDescent="0.7">
      <c r="A1540" s="52">
        <v>234</v>
      </c>
      <c r="B1540" s="51">
        <v>100000607284</v>
      </c>
      <c r="C1540" s="49">
        <v>0</v>
      </c>
      <c r="D1540" s="52" t="s">
        <v>463</v>
      </c>
      <c r="E1540" s="52" t="s">
        <v>464</v>
      </c>
      <c r="F1540" s="53">
        <v>11984</v>
      </c>
      <c r="G1540" s="53">
        <v>-3662.42</v>
      </c>
      <c r="H1540" s="53">
        <v>8321.58</v>
      </c>
    </row>
    <row r="1541" spans="1:8" x14ac:dyDescent="0.7">
      <c r="A1541" s="52">
        <v>235</v>
      </c>
      <c r="B1541" s="51">
        <v>100000607285</v>
      </c>
      <c r="C1541" s="49">
        <v>0</v>
      </c>
      <c r="D1541" s="52" t="s">
        <v>463</v>
      </c>
      <c r="E1541" s="52" t="s">
        <v>464</v>
      </c>
      <c r="F1541" s="53">
        <v>11984</v>
      </c>
      <c r="G1541" s="53">
        <v>-3662.42</v>
      </c>
      <c r="H1541" s="53">
        <v>8321.58</v>
      </c>
    </row>
    <row r="1542" spans="1:8" x14ac:dyDescent="0.7">
      <c r="A1542" s="52">
        <v>236</v>
      </c>
      <c r="B1542" s="51">
        <v>100000607286</v>
      </c>
      <c r="C1542" s="49">
        <v>0</v>
      </c>
      <c r="D1542" s="52" t="s">
        <v>463</v>
      </c>
      <c r="E1542" s="52" t="s">
        <v>464</v>
      </c>
      <c r="F1542" s="53">
        <v>11984</v>
      </c>
      <c r="G1542" s="53">
        <v>-3662.42</v>
      </c>
      <c r="H1542" s="53">
        <v>8321.58</v>
      </c>
    </row>
    <row r="1543" spans="1:8" x14ac:dyDescent="0.7">
      <c r="A1543" s="52">
        <v>237</v>
      </c>
      <c r="B1543" s="51">
        <v>100000607287</v>
      </c>
      <c r="C1543" s="49">
        <v>0</v>
      </c>
      <c r="D1543" s="52" t="s">
        <v>463</v>
      </c>
      <c r="E1543" s="52" t="s">
        <v>464</v>
      </c>
      <c r="F1543" s="53">
        <v>11984</v>
      </c>
      <c r="G1543" s="53">
        <v>-3662.42</v>
      </c>
      <c r="H1543" s="53">
        <v>8321.58</v>
      </c>
    </row>
    <row r="1544" spans="1:8" x14ac:dyDescent="0.7">
      <c r="A1544" s="52">
        <v>238</v>
      </c>
      <c r="B1544" s="51">
        <v>100000607288</v>
      </c>
      <c r="C1544" s="49">
        <v>0</v>
      </c>
      <c r="D1544" s="52" t="s">
        <v>463</v>
      </c>
      <c r="E1544" s="52" t="s">
        <v>464</v>
      </c>
      <c r="F1544" s="53">
        <v>11984</v>
      </c>
      <c r="G1544" s="53">
        <v>-3662.42</v>
      </c>
      <c r="H1544" s="53">
        <v>8321.58</v>
      </c>
    </row>
    <row r="1545" spans="1:8" x14ac:dyDescent="0.7">
      <c r="A1545" s="52">
        <v>239</v>
      </c>
      <c r="B1545" s="51">
        <v>100000607289</v>
      </c>
      <c r="C1545" s="49">
        <v>0</v>
      </c>
      <c r="D1545" s="52" t="s">
        <v>463</v>
      </c>
      <c r="E1545" s="52" t="s">
        <v>464</v>
      </c>
      <c r="F1545" s="53">
        <v>11984</v>
      </c>
      <c r="G1545" s="53">
        <v>-3662.42</v>
      </c>
      <c r="H1545" s="53">
        <v>8321.58</v>
      </c>
    </row>
    <row r="1546" spans="1:8" x14ac:dyDescent="0.7">
      <c r="A1546" s="52">
        <v>240</v>
      </c>
      <c r="B1546" s="51">
        <v>100000607290</v>
      </c>
      <c r="C1546" s="49">
        <v>0</v>
      </c>
      <c r="D1546" s="52" t="s">
        <v>463</v>
      </c>
      <c r="E1546" s="52" t="s">
        <v>464</v>
      </c>
      <c r="F1546" s="53">
        <v>11984</v>
      </c>
      <c r="G1546" s="53">
        <v>-3662.42</v>
      </c>
      <c r="H1546" s="53">
        <v>8321.58</v>
      </c>
    </row>
    <row r="1547" spans="1:8" x14ac:dyDescent="0.7">
      <c r="A1547" s="52">
        <v>241</v>
      </c>
      <c r="B1547" s="51">
        <v>100000607291</v>
      </c>
      <c r="C1547" s="49">
        <v>0</v>
      </c>
      <c r="D1547" s="52" t="s">
        <v>463</v>
      </c>
      <c r="E1547" s="52" t="s">
        <v>464</v>
      </c>
      <c r="F1547" s="53">
        <v>11984</v>
      </c>
      <c r="G1547" s="53">
        <v>-3662.42</v>
      </c>
      <c r="H1547" s="53">
        <v>8321.58</v>
      </c>
    </row>
    <row r="1548" spans="1:8" x14ac:dyDescent="0.7">
      <c r="A1548" s="52">
        <v>242</v>
      </c>
      <c r="B1548" s="51">
        <v>100000607292</v>
      </c>
      <c r="C1548" s="49">
        <v>0</v>
      </c>
      <c r="D1548" s="52" t="s">
        <v>463</v>
      </c>
      <c r="E1548" s="52" t="s">
        <v>464</v>
      </c>
      <c r="F1548" s="53">
        <v>11984</v>
      </c>
      <c r="G1548" s="53">
        <v>-3662.42</v>
      </c>
      <c r="H1548" s="53">
        <v>8321.58</v>
      </c>
    </row>
    <row r="1549" spans="1:8" x14ac:dyDescent="0.7">
      <c r="A1549" s="52">
        <v>243</v>
      </c>
      <c r="B1549" s="51">
        <v>100000607293</v>
      </c>
      <c r="C1549" s="49">
        <v>0</v>
      </c>
      <c r="D1549" s="52" t="s">
        <v>463</v>
      </c>
      <c r="E1549" s="52" t="s">
        <v>464</v>
      </c>
      <c r="F1549" s="53">
        <v>11984</v>
      </c>
      <c r="G1549" s="53">
        <v>-3662.42</v>
      </c>
      <c r="H1549" s="53">
        <v>8321.58</v>
      </c>
    </row>
    <row r="1550" spans="1:8" x14ac:dyDescent="0.7">
      <c r="A1550" s="52">
        <v>244</v>
      </c>
      <c r="B1550" s="51">
        <v>100000607294</v>
      </c>
      <c r="C1550" s="49">
        <v>0</v>
      </c>
      <c r="D1550" s="52" t="s">
        <v>463</v>
      </c>
      <c r="E1550" s="52" t="s">
        <v>464</v>
      </c>
      <c r="F1550" s="53">
        <v>11984</v>
      </c>
      <c r="G1550" s="53">
        <v>-3662.42</v>
      </c>
      <c r="H1550" s="53">
        <v>8321.58</v>
      </c>
    </row>
    <row r="1551" spans="1:8" x14ac:dyDescent="0.7">
      <c r="A1551" s="52">
        <v>245</v>
      </c>
      <c r="B1551" s="51">
        <v>100000607295</v>
      </c>
      <c r="C1551" s="49">
        <v>0</v>
      </c>
      <c r="D1551" s="52" t="s">
        <v>463</v>
      </c>
      <c r="E1551" s="52" t="s">
        <v>464</v>
      </c>
      <c r="F1551" s="53">
        <v>11984</v>
      </c>
      <c r="G1551" s="53">
        <v>-3662.42</v>
      </c>
      <c r="H1551" s="53">
        <v>8321.58</v>
      </c>
    </row>
    <row r="1552" spans="1:8" x14ac:dyDescent="0.7">
      <c r="A1552" s="52">
        <v>246</v>
      </c>
      <c r="B1552" s="51">
        <v>100000607296</v>
      </c>
      <c r="C1552" s="49">
        <v>0</v>
      </c>
      <c r="D1552" s="52" t="s">
        <v>463</v>
      </c>
      <c r="E1552" s="52" t="s">
        <v>464</v>
      </c>
      <c r="F1552" s="53">
        <v>11984</v>
      </c>
      <c r="G1552" s="53">
        <v>-3662.42</v>
      </c>
      <c r="H1552" s="53">
        <v>8321.58</v>
      </c>
    </row>
    <row r="1553" spans="1:8" x14ac:dyDescent="0.7">
      <c r="A1553" s="52">
        <v>247</v>
      </c>
      <c r="B1553" s="51">
        <v>100000607297</v>
      </c>
      <c r="C1553" s="49">
        <v>0</v>
      </c>
      <c r="D1553" s="52" t="s">
        <v>463</v>
      </c>
      <c r="E1553" s="52" t="s">
        <v>464</v>
      </c>
      <c r="F1553" s="53">
        <v>11984</v>
      </c>
      <c r="G1553" s="53">
        <v>-3662.42</v>
      </c>
      <c r="H1553" s="53">
        <v>8321.58</v>
      </c>
    </row>
    <row r="1554" spans="1:8" x14ac:dyDescent="0.7">
      <c r="A1554" s="52">
        <v>248</v>
      </c>
      <c r="B1554" s="51">
        <v>100000607298</v>
      </c>
      <c r="C1554" s="49">
        <v>0</v>
      </c>
      <c r="D1554" s="52" t="s">
        <v>463</v>
      </c>
      <c r="E1554" s="52" t="s">
        <v>464</v>
      </c>
      <c r="F1554" s="53">
        <v>11984</v>
      </c>
      <c r="G1554" s="53">
        <v>-3662.42</v>
      </c>
      <c r="H1554" s="53">
        <v>8321.58</v>
      </c>
    </row>
    <row r="1555" spans="1:8" x14ac:dyDescent="0.7">
      <c r="A1555" s="52">
        <v>249</v>
      </c>
      <c r="B1555" s="51">
        <v>100000607299</v>
      </c>
      <c r="C1555" s="49">
        <v>0</v>
      </c>
      <c r="D1555" s="52" t="s">
        <v>463</v>
      </c>
      <c r="E1555" s="52" t="s">
        <v>464</v>
      </c>
      <c r="F1555" s="53">
        <v>11984</v>
      </c>
      <c r="G1555" s="53">
        <v>-3662.42</v>
      </c>
      <c r="H1555" s="53">
        <v>8321.58</v>
      </c>
    </row>
    <row r="1556" spans="1:8" x14ac:dyDescent="0.7">
      <c r="A1556" s="52">
        <v>250</v>
      </c>
      <c r="B1556" s="51">
        <v>100000607300</v>
      </c>
      <c r="C1556" s="49">
        <v>0</v>
      </c>
      <c r="D1556" s="52" t="s">
        <v>463</v>
      </c>
      <c r="E1556" s="52" t="s">
        <v>464</v>
      </c>
      <c r="F1556" s="53">
        <v>11984</v>
      </c>
      <c r="G1556" s="53">
        <v>-3662.42</v>
      </c>
      <c r="H1556" s="53">
        <v>8321.58</v>
      </c>
    </row>
    <row r="1557" spans="1:8" x14ac:dyDescent="0.7">
      <c r="A1557" s="52">
        <v>251</v>
      </c>
      <c r="B1557" s="51">
        <v>100000607301</v>
      </c>
      <c r="C1557" s="49">
        <v>0</v>
      </c>
      <c r="D1557" s="52" t="s">
        <v>463</v>
      </c>
      <c r="E1557" s="52" t="s">
        <v>464</v>
      </c>
      <c r="F1557" s="53">
        <v>11984</v>
      </c>
      <c r="G1557" s="53">
        <v>-3662.42</v>
      </c>
      <c r="H1557" s="53">
        <v>8321.58</v>
      </c>
    </row>
    <row r="1558" spans="1:8" x14ac:dyDescent="0.7">
      <c r="A1558" s="52">
        <v>252</v>
      </c>
      <c r="B1558" s="51">
        <v>100000607302</v>
      </c>
      <c r="C1558" s="49">
        <v>0</v>
      </c>
      <c r="D1558" s="52" t="s">
        <v>463</v>
      </c>
      <c r="E1558" s="52" t="s">
        <v>464</v>
      </c>
      <c r="F1558" s="53">
        <v>11984</v>
      </c>
      <c r="G1558" s="53">
        <v>-3662.42</v>
      </c>
      <c r="H1558" s="53">
        <v>8321.58</v>
      </c>
    </row>
    <row r="1559" spans="1:8" x14ac:dyDescent="0.7">
      <c r="A1559" s="52">
        <v>253</v>
      </c>
      <c r="B1559" s="51">
        <v>100000607303</v>
      </c>
      <c r="C1559" s="49">
        <v>0</v>
      </c>
      <c r="D1559" s="52" t="s">
        <v>463</v>
      </c>
      <c r="E1559" s="52" t="s">
        <v>464</v>
      </c>
      <c r="F1559" s="53">
        <v>11984</v>
      </c>
      <c r="G1559" s="53">
        <v>-3662.42</v>
      </c>
      <c r="H1559" s="53">
        <v>8321.58</v>
      </c>
    </row>
    <row r="1560" spans="1:8" x14ac:dyDescent="0.7">
      <c r="A1560" s="52">
        <v>254</v>
      </c>
      <c r="B1560" s="51">
        <v>100000607304</v>
      </c>
      <c r="C1560" s="49">
        <v>0</v>
      </c>
      <c r="D1560" s="52" t="s">
        <v>463</v>
      </c>
      <c r="E1560" s="52" t="s">
        <v>464</v>
      </c>
      <c r="F1560" s="53">
        <v>11984</v>
      </c>
      <c r="G1560" s="53">
        <v>-3662.42</v>
      </c>
      <c r="H1560" s="53">
        <v>8321.58</v>
      </c>
    </row>
    <row r="1561" spans="1:8" x14ac:dyDescent="0.7">
      <c r="A1561" s="52">
        <v>255</v>
      </c>
      <c r="B1561" s="51">
        <v>100000647694</v>
      </c>
      <c r="C1561" s="49">
        <v>0</v>
      </c>
      <c r="D1561" s="52" t="s">
        <v>465</v>
      </c>
      <c r="E1561" s="52" t="s">
        <v>466</v>
      </c>
      <c r="F1561" s="53">
        <v>35666.67</v>
      </c>
      <c r="G1561" s="53">
        <v>-8941.1</v>
      </c>
      <c r="H1561" s="53">
        <v>26725.57</v>
      </c>
    </row>
    <row r="1562" spans="1:8" x14ac:dyDescent="0.7">
      <c r="A1562" s="52"/>
      <c r="B1562" s="51">
        <v>100000647694</v>
      </c>
      <c r="C1562" s="49">
        <v>1</v>
      </c>
      <c r="D1562" s="52" t="s">
        <v>465</v>
      </c>
      <c r="E1562" s="52" t="s">
        <v>466</v>
      </c>
      <c r="F1562" s="53">
        <v>17833.330000000002</v>
      </c>
      <c r="G1562" s="53">
        <v>-17832.330000000002</v>
      </c>
      <c r="H1562" s="53">
        <v>1</v>
      </c>
    </row>
    <row r="1563" spans="1:8" x14ac:dyDescent="0.7">
      <c r="A1563" s="52">
        <v>256</v>
      </c>
      <c r="B1563" s="51">
        <v>100000713246</v>
      </c>
      <c r="C1563" s="49">
        <v>0</v>
      </c>
      <c r="D1563" s="52" t="s">
        <v>114</v>
      </c>
      <c r="E1563" s="52" t="s">
        <v>467</v>
      </c>
      <c r="F1563" s="53">
        <v>17000</v>
      </c>
      <c r="G1563" s="53">
        <v>-734.27</v>
      </c>
      <c r="H1563" s="53">
        <v>16265.73</v>
      </c>
    </row>
    <row r="1564" spans="1:8" x14ac:dyDescent="0.7">
      <c r="A1564" s="52">
        <v>257</v>
      </c>
      <c r="B1564" s="51">
        <v>100000713247</v>
      </c>
      <c r="C1564" s="49">
        <v>0</v>
      </c>
      <c r="D1564" s="52" t="s">
        <v>114</v>
      </c>
      <c r="E1564" s="52" t="s">
        <v>467</v>
      </c>
      <c r="F1564" s="53">
        <v>17000</v>
      </c>
      <c r="G1564" s="53">
        <v>-734.27</v>
      </c>
      <c r="H1564" s="53">
        <v>16265.73</v>
      </c>
    </row>
    <row r="1565" spans="1:8" x14ac:dyDescent="0.7">
      <c r="A1565" s="52">
        <v>258</v>
      </c>
      <c r="B1565" s="51">
        <v>100000713248</v>
      </c>
      <c r="C1565" s="49">
        <v>0</v>
      </c>
      <c r="D1565" s="52" t="s">
        <v>114</v>
      </c>
      <c r="E1565" s="52" t="s">
        <v>467</v>
      </c>
      <c r="F1565" s="53">
        <v>17000</v>
      </c>
      <c r="G1565" s="53">
        <v>-734.27</v>
      </c>
      <c r="H1565" s="53">
        <v>16265.73</v>
      </c>
    </row>
    <row r="1566" spans="1:8" x14ac:dyDescent="0.7">
      <c r="A1566" s="52">
        <v>259</v>
      </c>
      <c r="B1566" s="51">
        <v>100000713249</v>
      </c>
      <c r="C1566" s="49">
        <v>0</v>
      </c>
      <c r="D1566" s="52" t="s">
        <v>114</v>
      </c>
      <c r="E1566" s="52" t="s">
        <v>467</v>
      </c>
      <c r="F1566" s="53">
        <v>17000</v>
      </c>
      <c r="G1566" s="53">
        <v>-734.27</v>
      </c>
      <c r="H1566" s="53">
        <v>16265.73</v>
      </c>
    </row>
    <row r="1567" spans="1:8" x14ac:dyDescent="0.7">
      <c r="A1567" s="52">
        <v>260</v>
      </c>
      <c r="B1567" s="51">
        <v>100000713250</v>
      </c>
      <c r="C1567" s="49">
        <v>0</v>
      </c>
      <c r="D1567" s="52" t="s">
        <v>114</v>
      </c>
      <c r="E1567" s="52" t="s">
        <v>467</v>
      </c>
      <c r="F1567" s="53">
        <v>17000</v>
      </c>
      <c r="G1567" s="53">
        <v>-734.27</v>
      </c>
      <c r="H1567" s="53">
        <v>16265.73</v>
      </c>
    </row>
    <row r="1568" spans="1:8" x14ac:dyDescent="0.7">
      <c r="A1568" s="52">
        <v>261</v>
      </c>
      <c r="B1568" s="51">
        <v>100000713251</v>
      </c>
      <c r="C1568" s="49">
        <v>0</v>
      </c>
      <c r="D1568" s="52" t="s">
        <v>114</v>
      </c>
      <c r="E1568" s="52" t="s">
        <v>467</v>
      </c>
      <c r="F1568" s="53">
        <v>17000</v>
      </c>
      <c r="G1568" s="53">
        <v>-734.27</v>
      </c>
      <c r="H1568" s="53">
        <v>16265.73</v>
      </c>
    </row>
    <row r="1569" spans="1:8" x14ac:dyDescent="0.7">
      <c r="A1569" s="52">
        <v>262</v>
      </c>
      <c r="B1569" s="51">
        <v>100000713252</v>
      </c>
      <c r="C1569" s="49">
        <v>0</v>
      </c>
      <c r="D1569" s="52" t="s">
        <v>114</v>
      </c>
      <c r="E1569" s="52" t="s">
        <v>467</v>
      </c>
      <c r="F1569" s="53">
        <v>17000</v>
      </c>
      <c r="G1569" s="53">
        <v>-734.27</v>
      </c>
      <c r="H1569" s="53">
        <v>16265.73</v>
      </c>
    </row>
    <row r="1570" spans="1:8" x14ac:dyDescent="0.7">
      <c r="A1570" s="52">
        <v>263</v>
      </c>
      <c r="B1570" s="51">
        <v>100000713253</v>
      </c>
      <c r="C1570" s="49">
        <v>0</v>
      </c>
      <c r="D1570" s="52" t="s">
        <v>114</v>
      </c>
      <c r="E1570" s="52" t="s">
        <v>467</v>
      </c>
      <c r="F1570" s="53">
        <v>17000</v>
      </c>
      <c r="G1570" s="53">
        <v>-734.27</v>
      </c>
      <c r="H1570" s="53">
        <v>16265.73</v>
      </c>
    </row>
    <row r="1571" spans="1:8" x14ac:dyDescent="0.7">
      <c r="A1571" s="52">
        <v>264</v>
      </c>
      <c r="B1571" s="51">
        <v>100000713254</v>
      </c>
      <c r="C1571" s="49">
        <v>0</v>
      </c>
      <c r="D1571" s="52" t="s">
        <v>114</v>
      </c>
      <c r="E1571" s="52" t="s">
        <v>467</v>
      </c>
      <c r="F1571" s="53">
        <v>17000</v>
      </c>
      <c r="G1571" s="53">
        <v>-734.27</v>
      </c>
      <c r="H1571" s="53">
        <v>16265.73</v>
      </c>
    </row>
    <row r="1572" spans="1:8" x14ac:dyDescent="0.7">
      <c r="A1572" s="52">
        <v>265</v>
      </c>
      <c r="B1572" s="51">
        <v>100000713255</v>
      </c>
      <c r="C1572" s="49">
        <v>0</v>
      </c>
      <c r="D1572" s="52" t="s">
        <v>114</v>
      </c>
      <c r="E1572" s="52" t="s">
        <v>467</v>
      </c>
      <c r="F1572" s="53">
        <v>17000</v>
      </c>
      <c r="G1572" s="53">
        <v>-734.27</v>
      </c>
      <c r="H1572" s="53">
        <v>16265.73</v>
      </c>
    </row>
    <row r="1573" spans="1:8" x14ac:dyDescent="0.7">
      <c r="A1573" s="52">
        <v>266</v>
      </c>
      <c r="B1573" s="51">
        <v>100000713256</v>
      </c>
      <c r="C1573" s="49">
        <v>0</v>
      </c>
      <c r="D1573" s="52" t="s">
        <v>114</v>
      </c>
      <c r="E1573" s="52" t="s">
        <v>467</v>
      </c>
      <c r="F1573" s="53">
        <v>17000</v>
      </c>
      <c r="G1573" s="53">
        <v>-734.27</v>
      </c>
      <c r="H1573" s="53">
        <v>16265.73</v>
      </c>
    </row>
    <row r="1574" spans="1:8" x14ac:dyDescent="0.7">
      <c r="A1574" s="52">
        <v>267</v>
      </c>
      <c r="B1574" s="51">
        <v>100000713257</v>
      </c>
      <c r="C1574" s="49">
        <v>0</v>
      </c>
      <c r="D1574" s="52" t="s">
        <v>114</v>
      </c>
      <c r="E1574" s="52" t="s">
        <v>467</v>
      </c>
      <c r="F1574" s="53">
        <v>17000</v>
      </c>
      <c r="G1574" s="53">
        <v>-734.27</v>
      </c>
      <c r="H1574" s="53">
        <v>16265.73</v>
      </c>
    </row>
    <row r="1575" spans="1:8" x14ac:dyDescent="0.7">
      <c r="A1575" s="52">
        <v>268</v>
      </c>
      <c r="B1575" s="51">
        <v>100000713258</v>
      </c>
      <c r="C1575" s="49">
        <v>0</v>
      </c>
      <c r="D1575" s="52" t="s">
        <v>114</v>
      </c>
      <c r="E1575" s="52" t="s">
        <v>467</v>
      </c>
      <c r="F1575" s="53">
        <v>17000</v>
      </c>
      <c r="G1575" s="53">
        <v>-734.27</v>
      </c>
      <c r="H1575" s="53">
        <v>16265.73</v>
      </c>
    </row>
    <row r="1576" spans="1:8" x14ac:dyDescent="0.7">
      <c r="A1576" s="52">
        <v>269</v>
      </c>
      <c r="B1576" s="51">
        <v>100000713259</v>
      </c>
      <c r="C1576" s="49">
        <v>0</v>
      </c>
      <c r="D1576" s="52" t="s">
        <v>114</v>
      </c>
      <c r="E1576" s="52" t="s">
        <v>467</v>
      </c>
      <c r="F1576" s="53">
        <v>17000</v>
      </c>
      <c r="G1576" s="53">
        <v>-734.27</v>
      </c>
      <c r="H1576" s="53">
        <v>16265.73</v>
      </c>
    </row>
    <row r="1577" spans="1:8" x14ac:dyDescent="0.7">
      <c r="A1577" s="52">
        <v>270</v>
      </c>
      <c r="B1577" s="51">
        <v>100000713260</v>
      </c>
      <c r="C1577" s="49">
        <v>0</v>
      </c>
      <c r="D1577" s="52" t="s">
        <v>114</v>
      </c>
      <c r="E1577" s="52" t="s">
        <v>467</v>
      </c>
      <c r="F1577" s="53">
        <v>17000</v>
      </c>
      <c r="G1577" s="53">
        <v>-734.27</v>
      </c>
      <c r="H1577" s="53">
        <v>16265.73</v>
      </c>
    </row>
    <row r="1578" spans="1:8" x14ac:dyDescent="0.7">
      <c r="A1578" s="52">
        <v>271</v>
      </c>
      <c r="B1578" s="51">
        <v>100000713261</v>
      </c>
      <c r="C1578" s="49">
        <v>0</v>
      </c>
      <c r="D1578" s="52" t="s">
        <v>114</v>
      </c>
      <c r="E1578" s="52" t="s">
        <v>467</v>
      </c>
      <c r="F1578" s="53">
        <v>17000</v>
      </c>
      <c r="G1578" s="53">
        <v>-734.27</v>
      </c>
      <c r="H1578" s="53">
        <v>16265.73</v>
      </c>
    </row>
    <row r="1579" spans="1:8" x14ac:dyDescent="0.7">
      <c r="A1579" s="52">
        <v>272</v>
      </c>
      <c r="B1579" s="51">
        <v>100000713262</v>
      </c>
      <c r="C1579" s="49">
        <v>0</v>
      </c>
      <c r="D1579" s="52" t="s">
        <v>114</v>
      </c>
      <c r="E1579" s="52" t="s">
        <v>467</v>
      </c>
      <c r="F1579" s="53">
        <v>17000</v>
      </c>
      <c r="G1579" s="53">
        <v>-734.27</v>
      </c>
      <c r="H1579" s="53">
        <v>16265.73</v>
      </c>
    </row>
    <row r="1580" spans="1:8" x14ac:dyDescent="0.7">
      <c r="A1580" s="52">
        <v>273</v>
      </c>
      <c r="B1580" s="51">
        <v>100000713263</v>
      </c>
      <c r="C1580" s="49">
        <v>0</v>
      </c>
      <c r="D1580" s="52" t="s">
        <v>114</v>
      </c>
      <c r="E1580" s="52" t="s">
        <v>467</v>
      </c>
      <c r="F1580" s="53">
        <v>16000</v>
      </c>
      <c r="G1580" s="53">
        <v>-691.08</v>
      </c>
      <c r="H1580" s="53">
        <v>15308.92</v>
      </c>
    </row>
    <row r="1581" spans="1:8" x14ac:dyDescent="0.7">
      <c r="A1581" s="52">
        <v>274</v>
      </c>
      <c r="B1581" s="51">
        <v>100000713264</v>
      </c>
      <c r="C1581" s="49">
        <v>0</v>
      </c>
      <c r="D1581" s="52" t="s">
        <v>114</v>
      </c>
      <c r="E1581" s="52" t="s">
        <v>467</v>
      </c>
      <c r="F1581" s="53">
        <v>16000</v>
      </c>
      <c r="G1581" s="53">
        <v>-691.08</v>
      </c>
      <c r="H1581" s="53">
        <v>15308.92</v>
      </c>
    </row>
    <row r="1582" spans="1:8" x14ac:dyDescent="0.7">
      <c r="A1582" s="52">
        <v>275</v>
      </c>
      <c r="B1582" s="51">
        <v>100000713265</v>
      </c>
      <c r="C1582" s="49">
        <v>0</v>
      </c>
      <c r="D1582" s="52" t="s">
        <v>114</v>
      </c>
      <c r="E1582" s="52" t="s">
        <v>467</v>
      </c>
      <c r="F1582" s="53">
        <v>16000</v>
      </c>
      <c r="G1582" s="53">
        <v>-691.08</v>
      </c>
      <c r="H1582" s="53">
        <v>15308.92</v>
      </c>
    </row>
    <row r="1583" spans="1:8" x14ac:dyDescent="0.7">
      <c r="A1583" s="52">
        <v>276</v>
      </c>
      <c r="B1583" s="51">
        <v>100000713266</v>
      </c>
      <c r="C1583" s="49">
        <v>0</v>
      </c>
      <c r="D1583" s="52" t="s">
        <v>114</v>
      </c>
      <c r="E1583" s="52" t="s">
        <v>467</v>
      </c>
      <c r="F1583" s="53">
        <v>16000</v>
      </c>
      <c r="G1583" s="53">
        <v>-691.08</v>
      </c>
      <c r="H1583" s="53">
        <v>15308.92</v>
      </c>
    </row>
    <row r="1584" spans="1:8" x14ac:dyDescent="0.7">
      <c r="A1584" s="52">
        <v>277</v>
      </c>
      <c r="B1584" s="51">
        <v>100000713267</v>
      </c>
      <c r="C1584" s="49">
        <v>0</v>
      </c>
      <c r="D1584" s="52" t="s">
        <v>114</v>
      </c>
      <c r="E1584" s="52" t="s">
        <v>467</v>
      </c>
      <c r="F1584" s="53">
        <v>16000</v>
      </c>
      <c r="G1584" s="53">
        <v>-691.08</v>
      </c>
      <c r="H1584" s="53">
        <v>15308.92</v>
      </c>
    </row>
    <row r="1585" spans="1:8" x14ac:dyDescent="0.7">
      <c r="A1585" s="52">
        <v>278</v>
      </c>
      <c r="B1585" s="51">
        <v>100000713268</v>
      </c>
      <c r="C1585" s="49">
        <v>0</v>
      </c>
      <c r="D1585" s="52" t="s">
        <v>114</v>
      </c>
      <c r="E1585" s="52" t="s">
        <v>467</v>
      </c>
      <c r="F1585" s="53">
        <v>16000</v>
      </c>
      <c r="G1585" s="53">
        <v>-691.08</v>
      </c>
      <c r="H1585" s="53">
        <v>15308.92</v>
      </c>
    </row>
    <row r="1586" spans="1:8" x14ac:dyDescent="0.7">
      <c r="A1586" s="52">
        <v>279</v>
      </c>
      <c r="B1586" s="51">
        <v>100000719484</v>
      </c>
      <c r="C1586" s="49">
        <v>0</v>
      </c>
      <c r="D1586" s="52" t="s">
        <v>325</v>
      </c>
      <c r="E1586" s="52" t="s">
        <v>468</v>
      </c>
      <c r="F1586" s="53">
        <v>38500</v>
      </c>
      <c r="G1586" s="53">
        <v>-843.84</v>
      </c>
      <c r="H1586" s="53">
        <v>37656.160000000003</v>
      </c>
    </row>
    <row r="1587" spans="1:8" x14ac:dyDescent="0.7">
      <c r="A1587" s="52">
        <v>280</v>
      </c>
      <c r="B1587" s="51">
        <v>100000719485</v>
      </c>
      <c r="C1587" s="49">
        <v>0</v>
      </c>
      <c r="D1587" s="52" t="s">
        <v>325</v>
      </c>
      <c r="E1587" s="52" t="s">
        <v>468</v>
      </c>
      <c r="F1587" s="53">
        <v>38500</v>
      </c>
      <c r="G1587" s="53">
        <v>-843.84</v>
      </c>
      <c r="H1587" s="53">
        <v>37656.160000000003</v>
      </c>
    </row>
    <row r="1588" spans="1:8" x14ac:dyDescent="0.7">
      <c r="A1588" s="52">
        <v>281</v>
      </c>
      <c r="B1588" s="51">
        <v>100000719486</v>
      </c>
      <c r="C1588" s="49">
        <v>0</v>
      </c>
      <c r="D1588" s="52" t="s">
        <v>325</v>
      </c>
      <c r="E1588" s="52" t="s">
        <v>468</v>
      </c>
      <c r="F1588" s="53">
        <v>38500</v>
      </c>
      <c r="G1588" s="53">
        <v>-843.84</v>
      </c>
      <c r="H1588" s="53">
        <v>37656.160000000003</v>
      </c>
    </row>
    <row r="1589" spans="1:8" x14ac:dyDescent="0.7">
      <c r="A1589" s="52">
        <v>282</v>
      </c>
      <c r="B1589" s="51">
        <v>100000719487</v>
      </c>
      <c r="C1589" s="49">
        <v>0</v>
      </c>
      <c r="D1589" s="52" t="s">
        <v>325</v>
      </c>
      <c r="E1589" s="52" t="s">
        <v>468</v>
      </c>
      <c r="F1589" s="53">
        <v>38500</v>
      </c>
      <c r="G1589" s="53">
        <v>-843.84</v>
      </c>
      <c r="H1589" s="53">
        <v>37656.160000000003</v>
      </c>
    </row>
    <row r="1590" spans="1:8" x14ac:dyDescent="0.7">
      <c r="A1590" s="52">
        <v>283</v>
      </c>
      <c r="B1590" s="51">
        <v>100000719488</v>
      </c>
      <c r="C1590" s="49">
        <v>0</v>
      </c>
      <c r="D1590" s="52" t="s">
        <v>325</v>
      </c>
      <c r="E1590" s="52" t="s">
        <v>468</v>
      </c>
      <c r="F1590" s="53">
        <v>38500</v>
      </c>
      <c r="G1590" s="53">
        <v>-843.84</v>
      </c>
      <c r="H1590" s="53">
        <v>37656.160000000003</v>
      </c>
    </row>
    <row r="1591" spans="1:8" x14ac:dyDescent="0.7">
      <c r="A1591" s="52">
        <v>284</v>
      </c>
      <c r="B1591" s="51">
        <v>100000719489</v>
      </c>
      <c r="C1591" s="49">
        <v>0</v>
      </c>
      <c r="D1591" s="52" t="s">
        <v>325</v>
      </c>
      <c r="E1591" s="52" t="s">
        <v>468</v>
      </c>
      <c r="F1591" s="53">
        <v>38500</v>
      </c>
      <c r="G1591" s="53">
        <v>-843.84</v>
      </c>
      <c r="H1591" s="53">
        <v>37656.160000000003</v>
      </c>
    </row>
    <row r="1592" spans="1:8" x14ac:dyDescent="0.7">
      <c r="A1592" s="52">
        <v>285</v>
      </c>
      <c r="B1592" s="51">
        <v>100000719490</v>
      </c>
      <c r="C1592" s="49">
        <v>0</v>
      </c>
      <c r="D1592" s="52" t="s">
        <v>325</v>
      </c>
      <c r="E1592" s="52" t="s">
        <v>468</v>
      </c>
      <c r="F1592" s="53">
        <v>38500</v>
      </c>
      <c r="G1592" s="53">
        <v>-843.84</v>
      </c>
      <c r="H1592" s="53">
        <v>37656.160000000003</v>
      </c>
    </row>
    <row r="1593" spans="1:8" x14ac:dyDescent="0.7">
      <c r="A1593" s="52">
        <v>286</v>
      </c>
      <c r="B1593" s="51">
        <v>100000719491</v>
      </c>
      <c r="C1593" s="49">
        <v>0</v>
      </c>
      <c r="D1593" s="52" t="s">
        <v>325</v>
      </c>
      <c r="E1593" s="52" t="s">
        <v>468</v>
      </c>
      <c r="F1593" s="53">
        <v>38500</v>
      </c>
      <c r="G1593" s="53">
        <v>-843.84</v>
      </c>
      <c r="H1593" s="53">
        <v>37656.160000000003</v>
      </c>
    </row>
    <row r="1594" spans="1:8" x14ac:dyDescent="0.7">
      <c r="A1594" s="52">
        <v>287</v>
      </c>
      <c r="B1594" s="51">
        <v>100000719492</v>
      </c>
      <c r="C1594" s="49">
        <v>0</v>
      </c>
      <c r="D1594" s="52" t="s">
        <v>325</v>
      </c>
      <c r="E1594" s="52" t="s">
        <v>468</v>
      </c>
      <c r="F1594" s="53">
        <v>38500</v>
      </c>
      <c r="G1594" s="53">
        <v>-843.84</v>
      </c>
      <c r="H1594" s="53">
        <v>37656.160000000003</v>
      </c>
    </row>
    <row r="1595" spans="1:8" x14ac:dyDescent="0.7">
      <c r="A1595" s="52">
        <v>288</v>
      </c>
      <c r="B1595" s="51">
        <v>100000719493</v>
      </c>
      <c r="C1595" s="49">
        <v>0</v>
      </c>
      <c r="D1595" s="52" t="s">
        <v>325</v>
      </c>
      <c r="E1595" s="52" t="s">
        <v>468</v>
      </c>
      <c r="F1595" s="53">
        <v>38500</v>
      </c>
      <c r="G1595" s="53">
        <v>-843.84</v>
      </c>
      <c r="H1595" s="53">
        <v>37656.160000000003</v>
      </c>
    </row>
    <row r="1596" spans="1:8" x14ac:dyDescent="0.7">
      <c r="A1596" s="52">
        <v>289</v>
      </c>
      <c r="B1596" s="51">
        <v>100000719494</v>
      </c>
      <c r="C1596" s="49">
        <v>0</v>
      </c>
      <c r="D1596" s="52" t="s">
        <v>325</v>
      </c>
      <c r="E1596" s="52" t="s">
        <v>468</v>
      </c>
      <c r="F1596" s="53">
        <v>38500</v>
      </c>
      <c r="G1596" s="53">
        <v>-843.84</v>
      </c>
      <c r="H1596" s="53">
        <v>37656.160000000003</v>
      </c>
    </row>
    <row r="1597" spans="1:8" x14ac:dyDescent="0.7">
      <c r="A1597" s="52">
        <v>290</v>
      </c>
      <c r="B1597" s="51">
        <v>100000719495</v>
      </c>
      <c r="C1597" s="49">
        <v>0</v>
      </c>
      <c r="D1597" s="52" t="s">
        <v>325</v>
      </c>
      <c r="E1597" s="52" t="s">
        <v>468</v>
      </c>
      <c r="F1597" s="53">
        <v>38500</v>
      </c>
      <c r="G1597" s="53">
        <v>-843.84</v>
      </c>
      <c r="H1597" s="53">
        <v>37656.160000000003</v>
      </c>
    </row>
    <row r="1598" spans="1:8" x14ac:dyDescent="0.7">
      <c r="A1598" s="52">
        <v>291</v>
      </c>
      <c r="B1598" s="51">
        <v>100000719496</v>
      </c>
      <c r="C1598" s="49">
        <v>0</v>
      </c>
      <c r="D1598" s="52" t="s">
        <v>325</v>
      </c>
      <c r="E1598" s="52" t="s">
        <v>468</v>
      </c>
      <c r="F1598" s="53">
        <v>38500</v>
      </c>
      <c r="G1598" s="53">
        <v>-843.84</v>
      </c>
      <c r="H1598" s="53">
        <v>37656.160000000003</v>
      </c>
    </row>
    <row r="1599" spans="1:8" x14ac:dyDescent="0.7">
      <c r="A1599" s="52">
        <v>292</v>
      </c>
      <c r="B1599" s="51">
        <v>100000719497</v>
      </c>
      <c r="C1599" s="49">
        <v>0</v>
      </c>
      <c r="D1599" s="52" t="s">
        <v>325</v>
      </c>
      <c r="E1599" s="52" t="s">
        <v>469</v>
      </c>
      <c r="F1599" s="53">
        <v>38500</v>
      </c>
      <c r="G1599" s="53">
        <v>-843.84</v>
      </c>
      <c r="H1599" s="53">
        <v>37656.160000000003</v>
      </c>
    </row>
    <row r="1600" spans="1:8" x14ac:dyDescent="0.7">
      <c r="A1600" s="52">
        <v>293</v>
      </c>
      <c r="B1600" s="51">
        <v>100000719498</v>
      </c>
      <c r="C1600" s="49">
        <v>0</v>
      </c>
      <c r="D1600" s="52" t="s">
        <v>325</v>
      </c>
      <c r="E1600" s="52" t="s">
        <v>469</v>
      </c>
      <c r="F1600" s="53">
        <v>38500</v>
      </c>
      <c r="G1600" s="53">
        <v>-843.84</v>
      </c>
      <c r="H1600" s="53">
        <v>37656.160000000003</v>
      </c>
    </row>
    <row r="1601" spans="1:8" x14ac:dyDescent="0.7">
      <c r="A1601" s="52">
        <v>294</v>
      </c>
      <c r="B1601" s="51">
        <v>100000719499</v>
      </c>
      <c r="C1601" s="49">
        <v>0</v>
      </c>
      <c r="D1601" s="52" t="s">
        <v>325</v>
      </c>
      <c r="E1601" s="52" t="s">
        <v>469</v>
      </c>
      <c r="F1601" s="53">
        <v>38500</v>
      </c>
      <c r="G1601" s="53">
        <v>-843.84</v>
      </c>
      <c r="H1601" s="53">
        <v>37656.160000000003</v>
      </c>
    </row>
    <row r="1602" spans="1:8" x14ac:dyDescent="0.7">
      <c r="A1602" s="52">
        <v>295</v>
      </c>
      <c r="B1602" s="51">
        <v>100000719500</v>
      </c>
      <c r="C1602" s="49">
        <v>0</v>
      </c>
      <c r="D1602" s="52" t="s">
        <v>325</v>
      </c>
      <c r="E1602" s="52" t="s">
        <v>469</v>
      </c>
      <c r="F1602" s="53">
        <v>38500</v>
      </c>
      <c r="G1602" s="53">
        <v>-843.84</v>
      </c>
      <c r="H1602" s="53">
        <v>37656.160000000003</v>
      </c>
    </row>
    <row r="1603" spans="1:8" x14ac:dyDescent="0.7">
      <c r="A1603" s="52">
        <v>296</v>
      </c>
      <c r="B1603" s="51">
        <v>100000719501</v>
      </c>
      <c r="C1603" s="49">
        <v>0</v>
      </c>
      <c r="D1603" s="52" t="s">
        <v>325</v>
      </c>
      <c r="E1603" s="52" t="s">
        <v>469</v>
      </c>
      <c r="F1603" s="53">
        <v>38500</v>
      </c>
      <c r="G1603" s="53">
        <v>-843.84</v>
      </c>
      <c r="H1603" s="53">
        <v>37656.160000000003</v>
      </c>
    </row>
    <row r="1604" spans="1:8" x14ac:dyDescent="0.7">
      <c r="A1604" s="52">
        <v>297</v>
      </c>
      <c r="B1604" s="51">
        <v>100000719502</v>
      </c>
      <c r="C1604" s="49">
        <v>0</v>
      </c>
      <c r="D1604" s="52" t="s">
        <v>325</v>
      </c>
      <c r="E1604" s="52" t="s">
        <v>469</v>
      </c>
      <c r="F1604" s="53">
        <v>38500</v>
      </c>
      <c r="G1604" s="53">
        <v>-843.84</v>
      </c>
      <c r="H1604" s="53">
        <v>37656.160000000003</v>
      </c>
    </row>
    <row r="1605" spans="1:8" x14ac:dyDescent="0.7">
      <c r="A1605" s="52">
        <v>298</v>
      </c>
      <c r="B1605" s="51">
        <v>100000719503</v>
      </c>
      <c r="C1605" s="49">
        <v>0</v>
      </c>
      <c r="D1605" s="52" t="s">
        <v>325</v>
      </c>
      <c r="E1605" s="52" t="s">
        <v>469</v>
      </c>
      <c r="F1605" s="53">
        <v>38500</v>
      </c>
      <c r="G1605" s="53">
        <v>-843.84</v>
      </c>
      <c r="H1605" s="53">
        <v>37656.160000000003</v>
      </c>
    </row>
    <row r="1606" spans="1:8" x14ac:dyDescent="0.7">
      <c r="A1606" s="56" t="s">
        <v>32</v>
      </c>
      <c r="B1606" s="81" t="str">
        <f>+A1305</f>
        <v>หมวดสินทรัพย์ 12061000 คุรภัณฑ์คอมพิวเตอร์</v>
      </c>
      <c r="C1606" s="82"/>
      <c r="D1606" s="82"/>
      <c r="E1606" s="83"/>
      <c r="F1606" s="53">
        <f>SUM(F1307:F1605)</f>
        <v>12303374</v>
      </c>
      <c r="G1606" s="53">
        <f>SUM(G1307:G1605)</f>
        <v>-8862158.9000000227</v>
      </c>
      <c r="H1606" s="53">
        <f>SUM(H1307:H1605)</f>
        <v>3441215.1000000071</v>
      </c>
    </row>
    <row r="1608" spans="1:8" x14ac:dyDescent="0.7">
      <c r="A1608" s="41" t="s">
        <v>470</v>
      </c>
      <c r="B1608" s="43"/>
      <c r="C1608" s="44"/>
      <c r="F1608" s="45"/>
      <c r="G1608" s="45"/>
      <c r="H1608" s="45"/>
    </row>
    <row r="1609" spans="1:8" s="44" customFormat="1" x14ac:dyDescent="0.7">
      <c r="A1609" s="49" t="s">
        <v>1</v>
      </c>
      <c r="B1609" s="48" t="s">
        <v>54</v>
      </c>
      <c r="C1609" s="49" t="s">
        <v>55</v>
      </c>
      <c r="D1609" s="49" t="s">
        <v>56</v>
      </c>
      <c r="E1609" s="49" t="s">
        <v>57</v>
      </c>
      <c r="F1609" s="50" t="s">
        <v>58</v>
      </c>
      <c r="G1609" s="50" t="s">
        <v>59</v>
      </c>
      <c r="H1609" s="50" t="s">
        <v>60</v>
      </c>
    </row>
    <row r="1610" spans="1:8" x14ac:dyDescent="0.7">
      <c r="A1610" s="52">
        <v>1</v>
      </c>
      <c r="B1610" s="51">
        <v>100000010125</v>
      </c>
      <c r="C1610" s="49">
        <v>0</v>
      </c>
      <c r="D1610" s="52" t="s">
        <v>471</v>
      </c>
      <c r="E1610" s="52" t="s">
        <v>472</v>
      </c>
      <c r="F1610" s="53">
        <v>19998.3</v>
      </c>
      <c r="G1610" s="53">
        <v>-19997.3</v>
      </c>
      <c r="H1610" s="53">
        <v>1</v>
      </c>
    </row>
    <row r="1611" spans="1:8" x14ac:dyDescent="0.7">
      <c r="A1611" s="52">
        <v>2</v>
      </c>
      <c r="B1611" s="51">
        <v>100000010126</v>
      </c>
      <c r="C1611" s="49">
        <v>0</v>
      </c>
      <c r="D1611" s="52" t="s">
        <v>471</v>
      </c>
      <c r="E1611" s="52" t="s">
        <v>472</v>
      </c>
      <c r="F1611" s="53">
        <v>19998.3</v>
      </c>
      <c r="G1611" s="53">
        <v>-19997.3</v>
      </c>
      <c r="H1611" s="53">
        <v>1</v>
      </c>
    </row>
    <row r="1612" spans="1:8" x14ac:dyDescent="0.7">
      <c r="A1612" s="52">
        <v>3</v>
      </c>
      <c r="B1612" s="51">
        <v>100000010127</v>
      </c>
      <c r="C1612" s="49">
        <v>0</v>
      </c>
      <c r="D1612" s="52" t="s">
        <v>471</v>
      </c>
      <c r="E1612" s="52" t="s">
        <v>472</v>
      </c>
      <c r="F1612" s="53">
        <v>19998.3</v>
      </c>
      <c r="G1612" s="53">
        <v>-19997.3</v>
      </c>
      <c r="H1612" s="53">
        <v>1</v>
      </c>
    </row>
    <row r="1613" spans="1:8" x14ac:dyDescent="0.7">
      <c r="A1613" s="52">
        <v>4</v>
      </c>
      <c r="B1613" s="51">
        <v>100000010128</v>
      </c>
      <c r="C1613" s="49">
        <v>0</v>
      </c>
      <c r="D1613" s="52" t="s">
        <v>471</v>
      </c>
      <c r="E1613" s="52" t="s">
        <v>472</v>
      </c>
      <c r="F1613" s="53">
        <v>19998.3</v>
      </c>
      <c r="G1613" s="53">
        <v>-19997.3</v>
      </c>
      <c r="H1613" s="53">
        <v>1</v>
      </c>
    </row>
    <row r="1614" spans="1:8" x14ac:dyDescent="0.7">
      <c r="A1614" s="52">
        <v>5</v>
      </c>
      <c r="B1614" s="51">
        <v>100000010129</v>
      </c>
      <c r="C1614" s="49">
        <v>0</v>
      </c>
      <c r="D1614" s="52" t="s">
        <v>471</v>
      </c>
      <c r="E1614" s="52" t="s">
        <v>472</v>
      </c>
      <c r="F1614" s="53">
        <v>19998.3</v>
      </c>
      <c r="G1614" s="53">
        <v>-19997.3</v>
      </c>
      <c r="H1614" s="53">
        <v>1</v>
      </c>
    </row>
    <row r="1615" spans="1:8" x14ac:dyDescent="0.7">
      <c r="A1615" s="52">
        <v>6</v>
      </c>
      <c r="B1615" s="51">
        <v>100000010130</v>
      </c>
      <c r="C1615" s="49">
        <v>0</v>
      </c>
      <c r="D1615" s="52" t="s">
        <v>471</v>
      </c>
      <c r="E1615" s="52" t="s">
        <v>472</v>
      </c>
      <c r="F1615" s="53">
        <v>19998.3</v>
      </c>
      <c r="G1615" s="53">
        <v>-19997.3</v>
      </c>
      <c r="H1615" s="53">
        <v>1</v>
      </c>
    </row>
    <row r="1616" spans="1:8" x14ac:dyDescent="0.7">
      <c r="A1616" s="52">
        <v>7</v>
      </c>
      <c r="B1616" s="51">
        <v>100000010131</v>
      </c>
      <c r="C1616" s="49">
        <v>0</v>
      </c>
      <c r="D1616" s="52" t="s">
        <v>471</v>
      </c>
      <c r="E1616" s="52" t="s">
        <v>472</v>
      </c>
      <c r="F1616" s="53">
        <v>19998.3</v>
      </c>
      <c r="G1616" s="53">
        <v>-19997.3</v>
      </c>
      <c r="H1616" s="53">
        <v>1</v>
      </c>
    </row>
    <row r="1617" spans="1:8" x14ac:dyDescent="0.7">
      <c r="A1617" s="52">
        <v>8</v>
      </c>
      <c r="B1617" s="51">
        <v>100000010132</v>
      </c>
      <c r="C1617" s="49">
        <v>0</v>
      </c>
      <c r="D1617" s="52" t="s">
        <v>471</v>
      </c>
      <c r="E1617" s="52" t="s">
        <v>472</v>
      </c>
      <c r="F1617" s="53">
        <v>19998.3</v>
      </c>
      <c r="G1617" s="53">
        <v>-19997.3</v>
      </c>
      <c r="H1617" s="53">
        <v>1</v>
      </c>
    </row>
    <row r="1618" spans="1:8" x14ac:dyDescent="0.7">
      <c r="A1618" s="52">
        <v>9</v>
      </c>
      <c r="B1618" s="51">
        <v>100000010133</v>
      </c>
      <c r="C1618" s="49">
        <v>0</v>
      </c>
      <c r="D1618" s="52" t="s">
        <v>471</v>
      </c>
      <c r="E1618" s="52" t="s">
        <v>472</v>
      </c>
      <c r="F1618" s="53">
        <v>19998.3</v>
      </c>
      <c r="G1618" s="53">
        <v>-19997.3</v>
      </c>
      <c r="H1618" s="53">
        <v>1</v>
      </c>
    </row>
    <row r="1619" spans="1:8" x14ac:dyDescent="0.7">
      <c r="A1619" s="52">
        <v>10</v>
      </c>
      <c r="B1619" s="51">
        <v>100000010134</v>
      </c>
      <c r="C1619" s="49">
        <v>0</v>
      </c>
      <c r="D1619" s="52" t="s">
        <v>471</v>
      </c>
      <c r="E1619" s="52" t="s">
        <v>472</v>
      </c>
      <c r="F1619" s="53">
        <v>19998.3</v>
      </c>
      <c r="G1619" s="53">
        <v>-19997.3</v>
      </c>
      <c r="H1619" s="53">
        <v>1</v>
      </c>
    </row>
    <row r="1620" spans="1:8" x14ac:dyDescent="0.7">
      <c r="A1620" s="52">
        <v>11</v>
      </c>
      <c r="B1620" s="51">
        <v>100000010135</v>
      </c>
      <c r="C1620" s="49">
        <v>0</v>
      </c>
      <c r="D1620" s="52" t="s">
        <v>471</v>
      </c>
      <c r="E1620" s="52" t="s">
        <v>472</v>
      </c>
      <c r="F1620" s="53">
        <v>19998.3</v>
      </c>
      <c r="G1620" s="53">
        <v>-19997.3</v>
      </c>
      <c r="H1620" s="53">
        <v>1</v>
      </c>
    </row>
    <row r="1621" spans="1:8" x14ac:dyDescent="0.7">
      <c r="A1621" s="52">
        <v>12</v>
      </c>
      <c r="B1621" s="51">
        <v>100000010136</v>
      </c>
      <c r="C1621" s="49">
        <v>0</v>
      </c>
      <c r="D1621" s="52" t="s">
        <v>471</v>
      </c>
      <c r="E1621" s="52" t="s">
        <v>473</v>
      </c>
      <c r="F1621" s="53">
        <v>32100</v>
      </c>
      <c r="G1621" s="53">
        <v>-32099</v>
      </c>
      <c r="H1621" s="53">
        <v>1</v>
      </c>
    </row>
    <row r="1622" spans="1:8" x14ac:dyDescent="0.7">
      <c r="A1622" s="52">
        <v>13</v>
      </c>
      <c r="B1622" s="51">
        <v>100000010137</v>
      </c>
      <c r="C1622" s="49">
        <v>0</v>
      </c>
      <c r="D1622" s="52" t="s">
        <v>471</v>
      </c>
      <c r="E1622" s="52" t="s">
        <v>473</v>
      </c>
      <c r="F1622" s="53">
        <v>32100</v>
      </c>
      <c r="G1622" s="53">
        <v>-32099</v>
      </c>
      <c r="H1622" s="53">
        <v>1</v>
      </c>
    </row>
    <row r="1623" spans="1:8" x14ac:dyDescent="0.7">
      <c r="A1623" s="52">
        <v>14</v>
      </c>
      <c r="B1623" s="51">
        <v>100000010138</v>
      </c>
      <c r="C1623" s="49">
        <v>0</v>
      </c>
      <c r="D1623" s="52" t="s">
        <v>471</v>
      </c>
      <c r="E1623" s="52" t="s">
        <v>473</v>
      </c>
      <c r="F1623" s="53">
        <v>32100</v>
      </c>
      <c r="G1623" s="53">
        <v>-32099</v>
      </c>
      <c r="H1623" s="53">
        <v>1</v>
      </c>
    </row>
    <row r="1624" spans="1:8" x14ac:dyDescent="0.7">
      <c r="A1624" s="52">
        <v>15</v>
      </c>
      <c r="B1624" s="51">
        <v>100000010139</v>
      </c>
      <c r="C1624" s="49">
        <v>0</v>
      </c>
      <c r="D1624" s="52" t="s">
        <v>471</v>
      </c>
      <c r="E1624" s="52" t="s">
        <v>473</v>
      </c>
      <c r="F1624" s="53">
        <v>32100</v>
      </c>
      <c r="G1624" s="53">
        <v>-32099</v>
      </c>
      <c r="H1624" s="53">
        <v>1</v>
      </c>
    </row>
    <row r="1625" spans="1:8" x14ac:dyDescent="0.7">
      <c r="A1625" s="52">
        <v>16</v>
      </c>
      <c r="B1625" s="51">
        <v>100000010140</v>
      </c>
      <c r="C1625" s="49">
        <v>0</v>
      </c>
      <c r="D1625" s="52" t="s">
        <v>471</v>
      </c>
      <c r="E1625" s="52" t="s">
        <v>473</v>
      </c>
      <c r="F1625" s="53">
        <v>32100</v>
      </c>
      <c r="G1625" s="53">
        <v>-32099</v>
      </c>
      <c r="H1625" s="53">
        <v>1</v>
      </c>
    </row>
    <row r="1626" spans="1:8" x14ac:dyDescent="0.7">
      <c r="A1626" s="52">
        <v>17</v>
      </c>
      <c r="B1626" s="51">
        <v>100000010141</v>
      </c>
      <c r="C1626" s="49">
        <v>0</v>
      </c>
      <c r="D1626" s="52" t="s">
        <v>471</v>
      </c>
      <c r="E1626" s="52" t="s">
        <v>473</v>
      </c>
      <c r="F1626" s="53">
        <v>32100</v>
      </c>
      <c r="G1626" s="53">
        <v>-32099</v>
      </c>
      <c r="H1626" s="53">
        <v>1</v>
      </c>
    </row>
    <row r="1627" spans="1:8" x14ac:dyDescent="0.7">
      <c r="A1627" s="52">
        <v>18</v>
      </c>
      <c r="B1627" s="51">
        <v>100000010142</v>
      </c>
      <c r="C1627" s="49">
        <v>0</v>
      </c>
      <c r="D1627" s="52" t="s">
        <v>471</v>
      </c>
      <c r="E1627" s="52" t="s">
        <v>473</v>
      </c>
      <c r="F1627" s="53">
        <v>32100</v>
      </c>
      <c r="G1627" s="53">
        <v>-32099</v>
      </c>
      <c r="H1627" s="53">
        <v>1</v>
      </c>
    </row>
    <row r="1628" spans="1:8" x14ac:dyDescent="0.7">
      <c r="A1628" s="52">
        <v>19</v>
      </c>
      <c r="B1628" s="51">
        <v>100000010143</v>
      </c>
      <c r="C1628" s="49">
        <v>0</v>
      </c>
      <c r="D1628" s="52" t="s">
        <v>471</v>
      </c>
      <c r="E1628" s="52" t="s">
        <v>473</v>
      </c>
      <c r="F1628" s="53">
        <v>32100</v>
      </c>
      <c r="G1628" s="53">
        <v>-32099</v>
      </c>
      <c r="H1628" s="53">
        <v>1</v>
      </c>
    </row>
    <row r="1629" spans="1:8" x14ac:dyDescent="0.7">
      <c r="A1629" s="52">
        <v>20</v>
      </c>
      <c r="B1629" s="51">
        <v>100000010144</v>
      </c>
      <c r="C1629" s="49">
        <v>0</v>
      </c>
      <c r="D1629" s="52" t="s">
        <v>471</v>
      </c>
      <c r="E1629" s="52" t="s">
        <v>473</v>
      </c>
      <c r="F1629" s="53">
        <v>32100</v>
      </c>
      <c r="G1629" s="53">
        <v>-32099</v>
      </c>
      <c r="H1629" s="53">
        <v>1</v>
      </c>
    </row>
    <row r="1630" spans="1:8" x14ac:dyDescent="0.7">
      <c r="A1630" s="52">
        <v>21</v>
      </c>
      <c r="B1630" s="51">
        <v>100000010145</v>
      </c>
      <c r="C1630" s="49">
        <v>0</v>
      </c>
      <c r="D1630" s="52" t="s">
        <v>471</v>
      </c>
      <c r="E1630" s="52" t="s">
        <v>473</v>
      </c>
      <c r="F1630" s="53">
        <v>32100</v>
      </c>
      <c r="G1630" s="53">
        <v>-32099</v>
      </c>
      <c r="H1630" s="53">
        <v>1</v>
      </c>
    </row>
    <row r="1631" spans="1:8" x14ac:dyDescent="0.7">
      <c r="A1631" s="52">
        <v>22</v>
      </c>
      <c r="B1631" s="51">
        <v>100000010146</v>
      </c>
      <c r="C1631" s="49">
        <v>0</v>
      </c>
      <c r="D1631" s="52" t="s">
        <v>471</v>
      </c>
      <c r="E1631" s="52" t="s">
        <v>473</v>
      </c>
      <c r="F1631" s="53">
        <v>32100</v>
      </c>
      <c r="G1631" s="53">
        <v>-32099</v>
      </c>
      <c r="H1631" s="53">
        <v>1</v>
      </c>
    </row>
    <row r="1632" spans="1:8" x14ac:dyDescent="0.7">
      <c r="A1632" s="52">
        <v>23</v>
      </c>
      <c r="B1632" s="51">
        <v>100000025676</v>
      </c>
      <c r="C1632" s="49">
        <v>0</v>
      </c>
      <c r="D1632" s="52" t="s">
        <v>474</v>
      </c>
      <c r="E1632" s="52" t="s">
        <v>475</v>
      </c>
      <c r="F1632" s="53">
        <v>17600</v>
      </c>
      <c r="G1632" s="53">
        <v>-17599</v>
      </c>
      <c r="H1632" s="53">
        <v>1</v>
      </c>
    </row>
    <row r="1633" spans="1:8" x14ac:dyDescent="0.7">
      <c r="A1633" s="52">
        <v>24</v>
      </c>
      <c r="B1633" s="51">
        <v>100000048931</v>
      </c>
      <c r="C1633" s="49">
        <v>0</v>
      </c>
      <c r="D1633" s="52" t="s">
        <v>476</v>
      </c>
      <c r="E1633" s="52" t="s">
        <v>477</v>
      </c>
      <c r="F1633" s="53">
        <v>19900</v>
      </c>
      <c r="G1633" s="53">
        <v>-19899</v>
      </c>
      <c r="H1633" s="53">
        <v>1</v>
      </c>
    </row>
    <row r="1634" spans="1:8" x14ac:dyDescent="0.7">
      <c r="A1634" s="52">
        <v>25</v>
      </c>
      <c r="B1634" s="51">
        <v>100000048932</v>
      </c>
      <c r="C1634" s="49">
        <v>0</v>
      </c>
      <c r="D1634" s="52" t="s">
        <v>476</v>
      </c>
      <c r="E1634" s="52" t="s">
        <v>477</v>
      </c>
      <c r="F1634" s="53">
        <v>19900</v>
      </c>
      <c r="G1634" s="53">
        <v>-19899</v>
      </c>
      <c r="H1634" s="53">
        <v>1</v>
      </c>
    </row>
    <row r="1635" spans="1:8" x14ac:dyDescent="0.7">
      <c r="A1635" s="52">
        <v>26</v>
      </c>
      <c r="B1635" s="51">
        <v>100000048933</v>
      </c>
      <c r="C1635" s="49">
        <v>0</v>
      </c>
      <c r="D1635" s="52" t="s">
        <v>476</v>
      </c>
      <c r="E1635" s="52" t="s">
        <v>477</v>
      </c>
      <c r="F1635" s="53">
        <v>19900</v>
      </c>
      <c r="G1635" s="53">
        <v>-19899</v>
      </c>
      <c r="H1635" s="53">
        <v>1</v>
      </c>
    </row>
    <row r="1636" spans="1:8" x14ac:dyDescent="0.7">
      <c r="A1636" s="52">
        <v>27</v>
      </c>
      <c r="B1636" s="51">
        <v>100000048934</v>
      </c>
      <c r="C1636" s="49">
        <v>0</v>
      </c>
      <c r="D1636" s="52" t="s">
        <v>476</v>
      </c>
      <c r="E1636" s="52" t="s">
        <v>477</v>
      </c>
      <c r="F1636" s="53">
        <v>19900</v>
      </c>
      <c r="G1636" s="53">
        <v>-19899</v>
      </c>
      <c r="H1636" s="53">
        <v>1</v>
      </c>
    </row>
    <row r="1637" spans="1:8" x14ac:dyDescent="0.7">
      <c r="A1637" s="52">
        <v>28</v>
      </c>
      <c r="B1637" s="51">
        <v>100000048935</v>
      </c>
      <c r="C1637" s="49">
        <v>0</v>
      </c>
      <c r="D1637" s="52" t="s">
        <v>476</v>
      </c>
      <c r="E1637" s="52" t="s">
        <v>477</v>
      </c>
      <c r="F1637" s="53">
        <v>19900</v>
      </c>
      <c r="G1637" s="53">
        <v>-19899</v>
      </c>
      <c r="H1637" s="53">
        <v>1</v>
      </c>
    </row>
    <row r="1638" spans="1:8" x14ac:dyDescent="0.7">
      <c r="A1638" s="52">
        <v>29</v>
      </c>
      <c r="B1638" s="51">
        <v>100000049296</v>
      </c>
      <c r="C1638" s="49">
        <v>0</v>
      </c>
      <c r="D1638" s="52" t="s">
        <v>478</v>
      </c>
      <c r="E1638" s="52" t="s">
        <v>479</v>
      </c>
      <c r="F1638" s="53">
        <v>11500</v>
      </c>
      <c r="G1638" s="53">
        <v>-11499</v>
      </c>
      <c r="H1638" s="53">
        <v>1</v>
      </c>
    </row>
    <row r="1639" spans="1:8" x14ac:dyDescent="0.7">
      <c r="A1639" s="52">
        <v>30</v>
      </c>
      <c r="B1639" s="51">
        <v>100000049297</v>
      </c>
      <c r="C1639" s="49">
        <v>0</v>
      </c>
      <c r="D1639" s="52" t="s">
        <v>478</v>
      </c>
      <c r="E1639" s="52" t="s">
        <v>479</v>
      </c>
      <c r="F1639" s="53">
        <v>11500</v>
      </c>
      <c r="G1639" s="53">
        <v>-11499</v>
      </c>
      <c r="H1639" s="53">
        <v>1</v>
      </c>
    </row>
    <row r="1640" spans="1:8" x14ac:dyDescent="0.7">
      <c r="A1640" s="52">
        <v>31</v>
      </c>
      <c r="B1640" s="51">
        <v>100000049298</v>
      </c>
      <c r="C1640" s="49">
        <v>0</v>
      </c>
      <c r="D1640" s="52" t="s">
        <v>478</v>
      </c>
      <c r="E1640" s="52" t="s">
        <v>479</v>
      </c>
      <c r="F1640" s="53">
        <v>11500</v>
      </c>
      <c r="G1640" s="53">
        <v>-11499</v>
      </c>
      <c r="H1640" s="53">
        <v>1</v>
      </c>
    </row>
    <row r="1641" spans="1:8" x14ac:dyDescent="0.7">
      <c r="A1641" s="52">
        <v>32</v>
      </c>
      <c r="B1641" s="51">
        <v>100000049299</v>
      </c>
      <c r="C1641" s="49">
        <v>0</v>
      </c>
      <c r="D1641" s="52" t="s">
        <v>478</v>
      </c>
      <c r="E1641" s="52" t="s">
        <v>479</v>
      </c>
      <c r="F1641" s="53">
        <v>11500</v>
      </c>
      <c r="G1641" s="53">
        <v>-11499</v>
      </c>
      <c r="H1641" s="53">
        <v>1</v>
      </c>
    </row>
    <row r="1642" spans="1:8" x14ac:dyDescent="0.7">
      <c r="A1642" s="52">
        <v>33</v>
      </c>
      <c r="B1642" s="51">
        <v>100000049300</v>
      </c>
      <c r="C1642" s="49">
        <v>0</v>
      </c>
      <c r="D1642" s="52" t="s">
        <v>478</v>
      </c>
      <c r="E1642" s="52" t="s">
        <v>479</v>
      </c>
      <c r="F1642" s="53">
        <v>11500</v>
      </c>
      <c r="G1642" s="53">
        <v>-11499</v>
      </c>
      <c r="H1642" s="53">
        <v>1</v>
      </c>
    </row>
    <row r="1643" spans="1:8" x14ac:dyDescent="0.7">
      <c r="A1643" s="52">
        <v>34</v>
      </c>
      <c r="B1643" s="51">
        <v>100000050046</v>
      </c>
      <c r="C1643" s="49">
        <v>0</v>
      </c>
      <c r="D1643" s="52" t="s">
        <v>480</v>
      </c>
      <c r="E1643" s="52" t="s">
        <v>481</v>
      </c>
      <c r="F1643" s="53">
        <v>18404</v>
      </c>
      <c r="G1643" s="53">
        <v>-18403</v>
      </c>
      <c r="H1643" s="53">
        <v>1</v>
      </c>
    </row>
    <row r="1644" spans="1:8" x14ac:dyDescent="0.7">
      <c r="A1644" s="52">
        <v>35</v>
      </c>
      <c r="B1644" s="51">
        <v>100000050047</v>
      </c>
      <c r="C1644" s="49">
        <v>0</v>
      </c>
      <c r="D1644" s="52" t="s">
        <v>480</v>
      </c>
      <c r="E1644" s="52" t="s">
        <v>481</v>
      </c>
      <c r="F1644" s="53">
        <v>18404</v>
      </c>
      <c r="G1644" s="53">
        <v>-18403</v>
      </c>
      <c r="H1644" s="53">
        <v>1</v>
      </c>
    </row>
    <row r="1645" spans="1:8" x14ac:dyDescent="0.7">
      <c r="A1645" s="52">
        <v>36</v>
      </c>
      <c r="B1645" s="51">
        <v>100000050048</v>
      </c>
      <c r="C1645" s="49">
        <v>0</v>
      </c>
      <c r="D1645" s="52" t="s">
        <v>480</v>
      </c>
      <c r="E1645" s="52" t="s">
        <v>481</v>
      </c>
      <c r="F1645" s="53">
        <v>18404</v>
      </c>
      <c r="G1645" s="53">
        <v>-18403</v>
      </c>
      <c r="H1645" s="53">
        <v>1</v>
      </c>
    </row>
    <row r="1646" spans="1:8" x14ac:dyDescent="0.7">
      <c r="A1646" s="52">
        <v>37</v>
      </c>
      <c r="B1646" s="51">
        <v>100000050049</v>
      </c>
      <c r="C1646" s="49">
        <v>0</v>
      </c>
      <c r="D1646" s="52" t="s">
        <v>480</v>
      </c>
      <c r="E1646" s="52" t="s">
        <v>481</v>
      </c>
      <c r="F1646" s="53">
        <v>18404</v>
      </c>
      <c r="G1646" s="53">
        <v>-18403</v>
      </c>
      <c r="H1646" s="53">
        <v>1</v>
      </c>
    </row>
    <row r="1647" spans="1:8" x14ac:dyDescent="0.7">
      <c r="A1647" s="52">
        <v>38</v>
      </c>
      <c r="B1647" s="51">
        <v>100000050050</v>
      </c>
      <c r="C1647" s="49">
        <v>0</v>
      </c>
      <c r="D1647" s="52" t="s">
        <v>480</v>
      </c>
      <c r="E1647" s="52" t="s">
        <v>481</v>
      </c>
      <c r="F1647" s="53">
        <v>18404</v>
      </c>
      <c r="G1647" s="53">
        <v>-18403</v>
      </c>
      <c r="H1647" s="53">
        <v>1</v>
      </c>
    </row>
    <row r="1648" spans="1:8" x14ac:dyDescent="0.7">
      <c r="A1648" s="52">
        <v>39</v>
      </c>
      <c r="B1648" s="51">
        <v>100000050051</v>
      </c>
      <c r="C1648" s="49">
        <v>0</v>
      </c>
      <c r="D1648" s="52" t="s">
        <v>480</v>
      </c>
      <c r="E1648" s="52" t="s">
        <v>481</v>
      </c>
      <c r="F1648" s="53">
        <v>18404</v>
      </c>
      <c r="G1648" s="53">
        <v>-18403</v>
      </c>
      <c r="H1648" s="53">
        <v>1</v>
      </c>
    </row>
    <row r="1649" spans="1:8" x14ac:dyDescent="0.7">
      <c r="A1649" s="52">
        <v>40</v>
      </c>
      <c r="B1649" s="51">
        <v>100000050052</v>
      </c>
      <c r="C1649" s="49">
        <v>0</v>
      </c>
      <c r="D1649" s="52" t="s">
        <v>480</v>
      </c>
      <c r="E1649" s="52" t="s">
        <v>481</v>
      </c>
      <c r="F1649" s="53">
        <v>18404</v>
      </c>
      <c r="G1649" s="53">
        <v>-18403</v>
      </c>
      <c r="H1649" s="53">
        <v>1</v>
      </c>
    </row>
    <row r="1650" spans="1:8" x14ac:dyDescent="0.7">
      <c r="A1650" s="52">
        <v>41</v>
      </c>
      <c r="B1650" s="51">
        <v>100000050053</v>
      </c>
      <c r="C1650" s="49">
        <v>0</v>
      </c>
      <c r="D1650" s="52" t="s">
        <v>480</v>
      </c>
      <c r="E1650" s="52" t="s">
        <v>481</v>
      </c>
      <c r="F1650" s="53">
        <v>18404</v>
      </c>
      <c r="G1650" s="53">
        <v>-18403</v>
      </c>
      <c r="H1650" s="53">
        <v>1</v>
      </c>
    </row>
    <row r="1651" spans="1:8" x14ac:dyDescent="0.7">
      <c r="A1651" s="52">
        <v>42</v>
      </c>
      <c r="B1651" s="51">
        <v>100000050054</v>
      </c>
      <c r="C1651" s="49">
        <v>0</v>
      </c>
      <c r="D1651" s="52" t="s">
        <v>480</v>
      </c>
      <c r="E1651" s="52" t="s">
        <v>481</v>
      </c>
      <c r="F1651" s="53">
        <v>18404</v>
      </c>
      <c r="G1651" s="53">
        <v>-18403</v>
      </c>
      <c r="H1651" s="53">
        <v>1</v>
      </c>
    </row>
    <row r="1652" spans="1:8" x14ac:dyDescent="0.7">
      <c r="A1652" s="52">
        <v>43</v>
      </c>
      <c r="B1652" s="51">
        <v>100000050055</v>
      </c>
      <c r="C1652" s="49">
        <v>0</v>
      </c>
      <c r="D1652" s="52" t="s">
        <v>480</v>
      </c>
      <c r="E1652" s="52" t="s">
        <v>481</v>
      </c>
      <c r="F1652" s="53">
        <v>18404</v>
      </c>
      <c r="G1652" s="53">
        <v>-18403</v>
      </c>
      <c r="H1652" s="53">
        <v>1</v>
      </c>
    </row>
    <row r="1653" spans="1:8" x14ac:dyDescent="0.7">
      <c r="A1653" s="52">
        <v>44</v>
      </c>
      <c r="B1653" s="51">
        <v>100000050056</v>
      </c>
      <c r="C1653" s="49">
        <v>0</v>
      </c>
      <c r="D1653" s="52" t="s">
        <v>480</v>
      </c>
      <c r="E1653" s="52" t="s">
        <v>481</v>
      </c>
      <c r="F1653" s="53">
        <v>18404</v>
      </c>
      <c r="G1653" s="53">
        <v>-18403</v>
      </c>
      <c r="H1653" s="53">
        <v>1</v>
      </c>
    </row>
    <row r="1654" spans="1:8" x14ac:dyDescent="0.7">
      <c r="A1654" s="52">
        <v>45</v>
      </c>
      <c r="B1654" s="51">
        <v>100000052765</v>
      </c>
      <c r="C1654" s="49">
        <v>0</v>
      </c>
      <c r="D1654" s="52" t="s">
        <v>482</v>
      </c>
      <c r="E1654" s="52" t="s">
        <v>483</v>
      </c>
      <c r="F1654" s="53">
        <v>19998.3</v>
      </c>
      <c r="G1654" s="53">
        <v>-19997.3</v>
      </c>
      <c r="H1654" s="53">
        <v>1</v>
      </c>
    </row>
    <row r="1655" spans="1:8" x14ac:dyDescent="0.7">
      <c r="A1655" s="52">
        <v>46</v>
      </c>
      <c r="B1655" s="51">
        <v>100000052766</v>
      </c>
      <c r="C1655" s="49">
        <v>0</v>
      </c>
      <c r="D1655" s="52" t="s">
        <v>482</v>
      </c>
      <c r="E1655" s="52" t="s">
        <v>483</v>
      </c>
      <c r="F1655" s="53">
        <v>19998.3</v>
      </c>
      <c r="G1655" s="53">
        <v>-19997.3</v>
      </c>
      <c r="H1655" s="53">
        <v>1</v>
      </c>
    </row>
    <row r="1656" spans="1:8" x14ac:dyDescent="0.7">
      <c r="A1656" s="52">
        <v>47</v>
      </c>
      <c r="B1656" s="51">
        <v>100000052767</v>
      </c>
      <c r="C1656" s="49">
        <v>0</v>
      </c>
      <c r="D1656" s="52" t="s">
        <v>482</v>
      </c>
      <c r="E1656" s="52" t="s">
        <v>483</v>
      </c>
      <c r="F1656" s="53">
        <v>19998.3</v>
      </c>
      <c r="G1656" s="53">
        <v>-19997.3</v>
      </c>
      <c r="H1656" s="53">
        <v>1</v>
      </c>
    </row>
    <row r="1657" spans="1:8" x14ac:dyDescent="0.7">
      <c r="A1657" s="52">
        <v>48</v>
      </c>
      <c r="B1657" s="51">
        <v>100000052768</v>
      </c>
      <c r="C1657" s="49">
        <v>0</v>
      </c>
      <c r="D1657" s="52" t="s">
        <v>482</v>
      </c>
      <c r="E1657" s="52" t="s">
        <v>483</v>
      </c>
      <c r="F1657" s="53">
        <v>19998.3</v>
      </c>
      <c r="G1657" s="53">
        <v>-19997.3</v>
      </c>
      <c r="H1657" s="53">
        <v>1</v>
      </c>
    </row>
    <row r="1658" spans="1:8" x14ac:dyDescent="0.7">
      <c r="A1658" s="52">
        <v>49</v>
      </c>
      <c r="B1658" s="51">
        <v>100000052769</v>
      </c>
      <c r="C1658" s="49">
        <v>0</v>
      </c>
      <c r="D1658" s="52" t="s">
        <v>482</v>
      </c>
      <c r="E1658" s="52" t="s">
        <v>483</v>
      </c>
      <c r="F1658" s="53">
        <v>19998.3</v>
      </c>
      <c r="G1658" s="53">
        <v>-19997.3</v>
      </c>
      <c r="H1658" s="53">
        <v>1</v>
      </c>
    </row>
    <row r="1659" spans="1:8" x14ac:dyDescent="0.7">
      <c r="A1659" s="52">
        <v>50</v>
      </c>
      <c r="B1659" s="51">
        <v>100000057658</v>
      </c>
      <c r="C1659" s="49">
        <v>0</v>
      </c>
      <c r="D1659" s="52" t="s">
        <v>236</v>
      </c>
      <c r="E1659" s="52" t="s">
        <v>484</v>
      </c>
      <c r="F1659" s="53">
        <v>19902</v>
      </c>
      <c r="G1659" s="53">
        <v>-19901</v>
      </c>
      <c r="H1659" s="53">
        <v>1</v>
      </c>
    </row>
    <row r="1660" spans="1:8" x14ac:dyDescent="0.7">
      <c r="A1660" s="52">
        <v>51</v>
      </c>
      <c r="B1660" s="51">
        <v>100000057659</v>
      </c>
      <c r="C1660" s="49">
        <v>0</v>
      </c>
      <c r="D1660" s="52" t="s">
        <v>236</v>
      </c>
      <c r="E1660" s="52" t="s">
        <v>484</v>
      </c>
      <c r="F1660" s="53">
        <v>19902</v>
      </c>
      <c r="G1660" s="53">
        <v>-19901</v>
      </c>
      <c r="H1660" s="53">
        <v>1</v>
      </c>
    </row>
    <row r="1661" spans="1:8" x14ac:dyDescent="0.7">
      <c r="A1661" s="52">
        <v>52</v>
      </c>
      <c r="B1661" s="51">
        <v>100000057660</v>
      </c>
      <c r="C1661" s="49">
        <v>0</v>
      </c>
      <c r="D1661" s="52" t="s">
        <v>236</v>
      </c>
      <c r="E1661" s="52" t="s">
        <v>484</v>
      </c>
      <c r="F1661" s="53">
        <v>19902</v>
      </c>
      <c r="G1661" s="53">
        <v>-19901</v>
      </c>
      <c r="H1661" s="53">
        <v>1</v>
      </c>
    </row>
    <row r="1662" spans="1:8" x14ac:dyDescent="0.7">
      <c r="A1662" s="52">
        <v>53</v>
      </c>
      <c r="B1662" s="51">
        <v>100000057661</v>
      </c>
      <c r="C1662" s="49">
        <v>0</v>
      </c>
      <c r="D1662" s="52" t="s">
        <v>236</v>
      </c>
      <c r="E1662" s="52" t="s">
        <v>484</v>
      </c>
      <c r="F1662" s="53">
        <v>19902</v>
      </c>
      <c r="G1662" s="53">
        <v>-19901</v>
      </c>
      <c r="H1662" s="53">
        <v>1</v>
      </c>
    </row>
    <row r="1663" spans="1:8" x14ac:dyDescent="0.7">
      <c r="A1663" s="52">
        <v>54</v>
      </c>
      <c r="B1663" s="51">
        <v>100000057662</v>
      </c>
      <c r="C1663" s="49">
        <v>0</v>
      </c>
      <c r="D1663" s="52" t="s">
        <v>236</v>
      </c>
      <c r="E1663" s="52" t="s">
        <v>484</v>
      </c>
      <c r="F1663" s="53">
        <v>19902</v>
      </c>
      <c r="G1663" s="53">
        <v>-19901</v>
      </c>
      <c r="H1663" s="53">
        <v>1</v>
      </c>
    </row>
    <row r="1664" spans="1:8" x14ac:dyDescent="0.7">
      <c r="A1664" s="52">
        <v>55</v>
      </c>
      <c r="B1664" s="51">
        <v>100000057663</v>
      </c>
      <c r="C1664" s="49">
        <v>0</v>
      </c>
      <c r="D1664" s="52" t="s">
        <v>236</v>
      </c>
      <c r="E1664" s="52" t="s">
        <v>484</v>
      </c>
      <c r="F1664" s="53">
        <v>19902</v>
      </c>
      <c r="G1664" s="53">
        <v>-19901</v>
      </c>
      <c r="H1664" s="53">
        <v>1</v>
      </c>
    </row>
    <row r="1665" spans="1:8" x14ac:dyDescent="0.7">
      <c r="A1665" s="52">
        <v>56</v>
      </c>
      <c r="B1665" s="51">
        <v>100000057664</v>
      </c>
      <c r="C1665" s="49">
        <v>0</v>
      </c>
      <c r="D1665" s="52" t="s">
        <v>236</v>
      </c>
      <c r="E1665" s="52" t="s">
        <v>484</v>
      </c>
      <c r="F1665" s="53">
        <v>19902</v>
      </c>
      <c r="G1665" s="53">
        <v>-19901</v>
      </c>
      <c r="H1665" s="53">
        <v>1</v>
      </c>
    </row>
    <row r="1666" spans="1:8" x14ac:dyDescent="0.7">
      <c r="A1666" s="52">
        <v>57</v>
      </c>
      <c r="B1666" s="48">
        <v>100000057665</v>
      </c>
      <c r="C1666" s="49">
        <v>0</v>
      </c>
      <c r="D1666" s="49" t="s">
        <v>236</v>
      </c>
      <c r="E1666" s="47" t="s">
        <v>485</v>
      </c>
      <c r="F1666" s="50">
        <v>9095</v>
      </c>
      <c r="G1666" s="50">
        <v>-9094</v>
      </c>
      <c r="H1666" s="50">
        <v>1</v>
      </c>
    </row>
    <row r="1667" spans="1:8" x14ac:dyDescent="0.7">
      <c r="A1667" s="52">
        <v>58</v>
      </c>
      <c r="B1667" s="48">
        <v>100000057666</v>
      </c>
      <c r="C1667" s="49">
        <v>0</v>
      </c>
      <c r="D1667" s="49" t="s">
        <v>236</v>
      </c>
      <c r="E1667" s="47" t="s">
        <v>485</v>
      </c>
      <c r="F1667" s="50">
        <v>9095</v>
      </c>
      <c r="G1667" s="50">
        <v>-9094</v>
      </c>
      <c r="H1667" s="50">
        <v>1</v>
      </c>
    </row>
    <row r="1668" spans="1:8" x14ac:dyDescent="0.7">
      <c r="A1668" s="52">
        <v>59</v>
      </c>
      <c r="B1668" s="48">
        <v>100000057667</v>
      </c>
      <c r="C1668" s="49">
        <v>0</v>
      </c>
      <c r="D1668" s="49" t="s">
        <v>236</v>
      </c>
      <c r="E1668" s="47" t="s">
        <v>485</v>
      </c>
      <c r="F1668" s="50">
        <v>9095</v>
      </c>
      <c r="G1668" s="50">
        <v>-9094</v>
      </c>
      <c r="H1668" s="50">
        <v>1</v>
      </c>
    </row>
    <row r="1669" spans="1:8" x14ac:dyDescent="0.7">
      <c r="A1669" s="52">
        <v>60</v>
      </c>
      <c r="B1669" s="48">
        <v>100000057668</v>
      </c>
      <c r="C1669" s="49">
        <v>0</v>
      </c>
      <c r="D1669" s="49" t="s">
        <v>236</v>
      </c>
      <c r="E1669" s="47" t="s">
        <v>485</v>
      </c>
      <c r="F1669" s="50">
        <v>9095</v>
      </c>
      <c r="G1669" s="50">
        <v>-9094</v>
      </c>
      <c r="H1669" s="50">
        <v>1</v>
      </c>
    </row>
    <row r="1670" spans="1:8" x14ac:dyDescent="0.7">
      <c r="A1670" s="52">
        <v>61</v>
      </c>
      <c r="B1670" s="48">
        <v>100000057669</v>
      </c>
      <c r="C1670" s="49">
        <v>0</v>
      </c>
      <c r="D1670" s="49" t="s">
        <v>236</v>
      </c>
      <c r="E1670" s="47" t="s">
        <v>485</v>
      </c>
      <c r="F1670" s="50">
        <v>9095</v>
      </c>
      <c r="G1670" s="50">
        <v>-9094</v>
      </c>
      <c r="H1670" s="50">
        <v>1</v>
      </c>
    </row>
    <row r="1671" spans="1:8" x14ac:dyDescent="0.7">
      <c r="A1671" s="52">
        <v>62</v>
      </c>
      <c r="B1671" s="48">
        <v>100000057670</v>
      </c>
      <c r="C1671" s="49">
        <v>0</v>
      </c>
      <c r="D1671" s="49" t="s">
        <v>236</v>
      </c>
      <c r="E1671" s="47" t="s">
        <v>485</v>
      </c>
      <c r="F1671" s="50">
        <v>9095</v>
      </c>
      <c r="G1671" s="50">
        <v>-9094</v>
      </c>
      <c r="H1671" s="50">
        <v>1</v>
      </c>
    </row>
    <row r="1672" spans="1:8" x14ac:dyDescent="0.7">
      <c r="A1672" s="52">
        <v>63</v>
      </c>
      <c r="B1672" s="48">
        <v>100000057671</v>
      </c>
      <c r="C1672" s="49">
        <v>0</v>
      </c>
      <c r="D1672" s="49" t="s">
        <v>236</v>
      </c>
      <c r="E1672" s="47" t="s">
        <v>485</v>
      </c>
      <c r="F1672" s="50">
        <v>9095</v>
      </c>
      <c r="G1672" s="50">
        <v>-9094</v>
      </c>
      <c r="H1672" s="50">
        <v>1</v>
      </c>
    </row>
    <row r="1673" spans="1:8" x14ac:dyDescent="0.7">
      <c r="A1673" s="52">
        <v>64</v>
      </c>
      <c r="B1673" s="51">
        <v>100000060883</v>
      </c>
      <c r="C1673" s="49">
        <v>0</v>
      </c>
      <c r="D1673" s="52" t="s">
        <v>486</v>
      </c>
      <c r="E1673" s="52" t="s">
        <v>487</v>
      </c>
      <c r="F1673" s="53">
        <v>105323</v>
      </c>
      <c r="G1673" s="53">
        <v>-105322</v>
      </c>
      <c r="H1673" s="53">
        <v>1</v>
      </c>
    </row>
    <row r="1674" spans="1:8" x14ac:dyDescent="0.7">
      <c r="A1674" s="52">
        <v>65</v>
      </c>
      <c r="B1674" s="51">
        <v>100000060890</v>
      </c>
      <c r="C1674" s="49">
        <v>0</v>
      </c>
      <c r="D1674" s="52" t="s">
        <v>486</v>
      </c>
      <c r="E1674" s="52" t="s">
        <v>448</v>
      </c>
      <c r="F1674" s="53">
        <v>10700</v>
      </c>
      <c r="G1674" s="53">
        <v>-10699</v>
      </c>
      <c r="H1674" s="53">
        <v>1</v>
      </c>
    </row>
    <row r="1675" spans="1:8" x14ac:dyDescent="0.7">
      <c r="A1675" s="52">
        <v>66</v>
      </c>
      <c r="B1675" s="51">
        <v>100000060892</v>
      </c>
      <c r="C1675" s="49">
        <v>0</v>
      </c>
      <c r="D1675" s="52" t="s">
        <v>488</v>
      </c>
      <c r="E1675" s="52" t="s">
        <v>489</v>
      </c>
      <c r="F1675" s="53">
        <v>43500</v>
      </c>
      <c r="G1675" s="53">
        <v>-43499</v>
      </c>
      <c r="H1675" s="53">
        <v>1</v>
      </c>
    </row>
    <row r="1676" spans="1:8" x14ac:dyDescent="0.7">
      <c r="A1676" s="52">
        <v>67</v>
      </c>
      <c r="B1676" s="51">
        <v>100000060893</v>
      </c>
      <c r="C1676" s="49">
        <v>0</v>
      </c>
      <c r="D1676" s="52" t="s">
        <v>488</v>
      </c>
      <c r="E1676" s="52" t="s">
        <v>490</v>
      </c>
      <c r="F1676" s="53">
        <v>11600</v>
      </c>
      <c r="G1676" s="53">
        <v>-11599</v>
      </c>
      <c r="H1676" s="53">
        <v>1</v>
      </c>
    </row>
    <row r="1677" spans="1:8" x14ac:dyDescent="0.7">
      <c r="A1677" s="52">
        <v>68</v>
      </c>
      <c r="B1677" s="51">
        <v>100000069341</v>
      </c>
      <c r="C1677" s="49">
        <v>0</v>
      </c>
      <c r="D1677" s="52" t="s">
        <v>491</v>
      </c>
      <c r="E1677" s="52" t="s">
        <v>492</v>
      </c>
      <c r="F1677" s="53">
        <v>24931</v>
      </c>
      <c r="G1677" s="53">
        <v>-24930</v>
      </c>
      <c r="H1677" s="53">
        <v>1</v>
      </c>
    </row>
    <row r="1678" spans="1:8" x14ac:dyDescent="0.7">
      <c r="A1678" s="52">
        <v>69</v>
      </c>
      <c r="B1678" s="51">
        <v>100000069342</v>
      </c>
      <c r="C1678" s="49">
        <v>0</v>
      </c>
      <c r="D1678" s="52" t="s">
        <v>491</v>
      </c>
      <c r="E1678" s="52" t="s">
        <v>492</v>
      </c>
      <c r="F1678" s="53">
        <v>24931</v>
      </c>
      <c r="G1678" s="53">
        <v>-24930</v>
      </c>
      <c r="H1678" s="53">
        <v>1</v>
      </c>
    </row>
    <row r="1679" spans="1:8" x14ac:dyDescent="0.7">
      <c r="A1679" s="52">
        <v>70</v>
      </c>
      <c r="B1679" s="51">
        <v>100000069343</v>
      </c>
      <c r="C1679" s="49">
        <v>0</v>
      </c>
      <c r="D1679" s="52" t="s">
        <v>491</v>
      </c>
      <c r="E1679" s="52" t="s">
        <v>492</v>
      </c>
      <c r="F1679" s="53">
        <v>24931</v>
      </c>
      <c r="G1679" s="53">
        <v>-24930</v>
      </c>
      <c r="H1679" s="53">
        <v>1</v>
      </c>
    </row>
    <row r="1680" spans="1:8" x14ac:dyDescent="0.7">
      <c r="A1680" s="52">
        <v>71</v>
      </c>
      <c r="B1680" s="51">
        <v>100000069344</v>
      </c>
      <c r="C1680" s="49">
        <v>0</v>
      </c>
      <c r="D1680" s="52" t="s">
        <v>491</v>
      </c>
      <c r="E1680" s="52" t="s">
        <v>492</v>
      </c>
      <c r="F1680" s="53">
        <v>24931</v>
      </c>
      <c r="G1680" s="53">
        <v>-24930</v>
      </c>
      <c r="H1680" s="53">
        <v>1</v>
      </c>
    </row>
    <row r="1681" spans="1:8" x14ac:dyDescent="0.7">
      <c r="A1681" s="52">
        <v>72</v>
      </c>
      <c r="B1681" s="51">
        <v>100000073144</v>
      </c>
      <c r="C1681" s="49">
        <v>0</v>
      </c>
      <c r="D1681" s="52" t="s">
        <v>338</v>
      </c>
      <c r="E1681" s="52" t="s">
        <v>484</v>
      </c>
      <c r="F1681" s="53">
        <v>15836</v>
      </c>
      <c r="G1681" s="53">
        <v>-15835</v>
      </c>
      <c r="H1681" s="53">
        <v>1</v>
      </c>
    </row>
    <row r="1682" spans="1:8" x14ac:dyDescent="0.7">
      <c r="A1682" s="52">
        <v>73</v>
      </c>
      <c r="B1682" s="51">
        <v>100000073145</v>
      </c>
      <c r="C1682" s="49">
        <v>0</v>
      </c>
      <c r="D1682" s="52" t="s">
        <v>338</v>
      </c>
      <c r="E1682" s="52" t="s">
        <v>484</v>
      </c>
      <c r="F1682" s="53">
        <v>15836</v>
      </c>
      <c r="G1682" s="53">
        <v>-15835</v>
      </c>
      <c r="H1682" s="53">
        <v>1</v>
      </c>
    </row>
    <row r="1683" spans="1:8" x14ac:dyDescent="0.7">
      <c r="A1683" s="52">
        <v>74</v>
      </c>
      <c r="B1683" s="51">
        <v>100000073146</v>
      </c>
      <c r="C1683" s="49">
        <v>0</v>
      </c>
      <c r="D1683" s="52" t="s">
        <v>338</v>
      </c>
      <c r="E1683" s="52" t="s">
        <v>484</v>
      </c>
      <c r="F1683" s="53">
        <v>15836</v>
      </c>
      <c r="G1683" s="53">
        <v>-15835</v>
      </c>
      <c r="H1683" s="53">
        <v>1</v>
      </c>
    </row>
    <row r="1684" spans="1:8" x14ac:dyDescent="0.7">
      <c r="A1684" s="52">
        <v>75</v>
      </c>
      <c r="B1684" s="51">
        <v>100000073147</v>
      </c>
      <c r="C1684" s="49">
        <v>0</v>
      </c>
      <c r="D1684" s="52" t="s">
        <v>338</v>
      </c>
      <c r="E1684" s="52" t="s">
        <v>484</v>
      </c>
      <c r="F1684" s="53">
        <v>15836</v>
      </c>
      <c r="G1684" s="53">
        <v>-15835</v>
      </c>
      <c r="H1684" s="53">
        <v>1</v>
      </c>
    </row>
    <row r="1685" spans="1:8" x14ac:dyDescent="0.7">
      <c r="A1685" s="52">
        <v>76</v>
      </c>
      <c r="B1685" s="51">
        <v>100000073148</v>
      </c>
      <c r="C1685" s="49">
        <v>0</v>
      </c>
      <c r="D1685" s="52" t="s">
        <v>338</v>
      </c>
      <c r="E1685" s="52" t="s">
        <v>484</v>
      </c>
      <c r="F1685" s="53">
        <v>15836</v>
      </c>
      <c r="G1685" s="53">
        <v>-15835</v>
      </c>
      <c r="H1685" s="53">
        <v>1</v>
      </c>
    </row>
    <row r="1686" spans="1:8" x14ac:dyDescent="0.7">
      <c r="A1686" s="52">
        <v>77</v>
      </c>
      <c r="B1686" s="51">
        <v>100000073149</v>
      </c>
      <c r="C1686" s="49">
        <v>0</v>
      </c>
      <c r="D1686" s="52" t="s">
        <v>338</v>
      </c>
      <c r="E1686" s="52" t="s">
        <v>484</v>
      </c>
      <c r="F1686" s="53">
        <v>15836</v>
      </c>
      <c r="G1686" s="53">
        <v>-15835</v>
      </c>
      <c r="H1686" s="53">
        <v>1</v>
      </c>
    </row>
    <row r="1687" spans="1:8" x14ac:dyDescent="0.7">
      <c r="A1687" s="52">
        <v>78</v>
      </c>
      <c r="B1687" s="51">
        <v>100000073150</v>
      </c>
      <c r="C1687" s="49">
        <v>0</v>
      </c>
      <c r="D1687" s="52" t="s">
        <v>338</v>
      </c>
      <c r="E1687" s="52" t="s">
        <v>484</v>
      </c>
      <c r="F1687" s="53">
        <v>15836</v>
      </c>
      <c r="G1687" s="53">
        <v>-15835</v>
      </c>
      <c r="H1687" s="53">
        <v>1</v>
      </c>
    </row>
    <row r="1688" spans="1:8" x14ac:dyDescent="0.7">
      <c r="A1688" s="52">
        <v>79</v>
      </c>
      <c r="B1688" s="51">
        <v>100000073151</v>
      </c>
      <c r="C1688" s="49">
        <v>0</v>
      </c>
      <c r="D1688" s="52" t="s">
        <v>338</v>
      </c>
      <c r="E1688" s="52" t="s">
        <v>484</v>
      </c>
      <c r="F1688" s="53">
        <v>15836</v>
      </c>
      <c r="G1688" s="53">
        <v>-15835</v>
      </c>
      <c r="H1688" s="53">
        <v>1</v>
      </c>
    </row>
    <row r="1689" spans="1:8" x14ac:dyDescent="0.7">
      <c r="A1689" s="52">
        <v>80</v>
      </c>
      <c r="B1689" s="51">
        <v>100000073152</v>
      </c>
      <c r="C1689" s="49">
        <v>0</v>
      </c>
      <c r="D1689" s="52" t="s">
        <v>338</v>
      </c>
      <c r="E1689" s="52" t="s">
        <v>484</v>
      </c>
      <c r="F1689" s="53">
        <v>15836</v>
      </c>
      <c r="G1689" s="53">
        <v>-15835</v>
      </c>
      <c r="H1689" s="53">
        <v>1</v>
      </c>
    </row>
    <row r="1690" spans="1:8" x14ac:dyDescent="0.7">
      <c r="A1690" s="52">
        <v>81</v>
      </c>
      <c r="B1690" s="51">
        <v>100000073153</v>
      </c>
      <c r="C1690" s="49">
        <v>0</v>
      </c>
      <c r="D1690" s="52" t="s">
        <v>338</v>
      </c>
      <c r="E1690" s="52" t="s">
        <v>484</v>
      </c>
      <c r="F1690" s="53">
        <v>15836</v>
      </c>
      <c r="G1690" s="53">
        <v>-15835</v>
      </c>
      <c r="H1690" s="53">
        <v>1</v>
      </c>
    </row>
    <row r="1691" spans="1:8" x14ac:dyDescent="0.7">
      <c r="A1691" s="52">
        <v>82</v>
      </c>
      <c r="B1691" s="51">
        <v>100000073154</v>
      </c>
      <c r="C1691" s="49">
        <v>0</v>
      </c>
      <c r="D1691" s="52" t="s">
        <v>338</v>
      </c>
      <c r="E1691" s="52" t="s">
        <v>484</v>
      </c>
      <c r="F1691" s="53">
        <v>15836</v>
      </c>
      <c r="G1691" s="53">
        <v>-15835</v>
      </c>
      <c r="H1691" s="53">
        <v>1</v>
      </c>
    </row>
    <row r="1692" spans="1:8" x14ac:dyDescent="0.7">
      <c r="A1692" s="52">
        <v>83</v>
      </c>
      <c r="B1692" s="51">
        <v>100000073155</v>
      </c>
      <c r="C1692" s="49">
        <v>0</v>
      </c>
      <c r="D1692" s="52" t="s">
        <v>338</v>
      </c>
      <c r="E1692" s="52" t="s">
        <v>484</v>
      </c>
      <c r="F1692" s="53">
        <v>15836</v>
      </c>
      <c r="G1692" s="53">
        <v>-15835</v>
      </c>
      <c r="H1692" s="53">
        <v>1</v>
      </c>
    </row>
    <row r="1693" spans="1:8" x14ac:dyDescent="0.7">
      <c r="A1693" s="52">
        <v>84</v>
      </c>
      <c r="B1693" s="51">
        <v>100000073156</v>
      </c>
      <c r="C1693" s="49">
        <v>0</v>
      </c>
      <c r="D1693" s="52" t="s">
        <v>338</v>
      </c>
      <c r="E1693" s="52" t="s">
        <v>484</v>
      </c>
      <c r="F1693" s="53">
        <v>15836</v>
      </c>
      <c r="G1693" s="53">
        <v>-15835</v>
      </c>
      <c r="H1693" s="53">
        <v>1</v>
      </c>
    </row>
    <row r="1694" spans="1:8" x14ac:dyDescent="0.7">
      <c r="A1694" s="52">
        <v>85</v>
      </c>
      <c r="B1694" s="51">
        <v>100000073157</v>
      </c>
      <c r="C1694" s="49">
        <v>0</v>
      </c>
      <c r="D1694" s="52" t="s">
        <v>338</v>
      </c>
      <c r="E1694" s="52" t="s">
        <v>484</v>
      </c>
      <c r="F1694" s="53">
        <v>15836</v>
      </c>
      <c r="G1694" s="53">
        <v>-15835</v>
      </c>
      <c r="H1694" s="53">
        <v>1</v>
      </c>
    </row>
    <row r="1695" spans="1:8" x14ac:dyDescent="0.7">
      <c r="A1695" s="52">
        <v>86</v>
      </c>
      <c r="B1695" s="51">
        <v>100000073158</v>
      </c>
      <c r="C1695" s="49">
        <v>0</v>
      </c>
      <c r="D1695" s="52" t="s">
        <v>338</v>
      </c>
      <c r="E1695" s="52" t="s">
        <v>484</v>
      </c>
      <c r="F1695" s="53">
        <v>15836</v>
      </c>
      <c r="G1695" s="53">
        <v>-15835</v>
      </c>
      <c r="H1695" s="53">
        <v>1</v>
      </c>
    </row>
    <row r="1696" spans="1:8" x14ac:dyDescent="0.7">
      <c r="A1696" s="52">
        <v>87</v>
      </c>
      <c r="B1696" s="51">
        <v>100000080121</v>
      </c>
      <c r="C1696" s="49">
        <v>0</v>
      </c>
      <c r="D1696" s="52" t="s">
        <v>493</v>
      </c>
      <c r="E1696" s="52" t="s">
        <v>494</v>
      </c>
      <c r="F1696" s="53">
        <v>123050</v>
      </c>
      <c r="G1696" s="53">
        <v>-123049</v>
      </c>
      <c r="H1696" s="53">
        <v>1</v>
      </c>
    </row>
    <row r="1697" spans="1:8" x14ac:dyDescent="0.7">
      <c r="A1697" s="52">
        <v>88</v>
      </c>
      <c r="B1697" s="51">
        <v>100000080126</v>
      </c>
      <c r="C1697" s="49">
        <v>0</v>
      </c>
      <c r="D1697" s="52" t="s">
        <v>493</v>
      </c>
      <c r="E1697" s="52" t="s">
        <v>495</v>
      </c>
      <c r="F1697" s="53">
        <v>59920</v>
      </c>
      <c r="G1697" s="53">
        <v>-59919</v>
      </c>
      <c r="H1697" s="53">
        <v>1</v>
      </c>
    </row>
    <row r="1698" spans="1:8" x14ac:dyDescent="0.7">
      <c r="A1698" s="52">
        <v>89</v>
      </c>
      <c r="B1698" s="51">
        <v>100000086416</v>
      </c>
      <c r="C1698" s="49">
        <v>0</v>
      </c>
      <c r="D1698" s="52" t="s">
        <v>496</v>
      </c>
      <c r="E1698" s="52" t="s">
        <v>130</v>
      </c>
      <c r="F1698" s="53">
        <v>65120.2</v>
      </c>
      <c r="G1698" s="53">
        <v>-65119.199999999997</v>
      </c>
      <c r="H1698" s="53">
        <v>1</v>
      </c>
    </row>
    <row r="1699" spans="1:8" x14ac:dyDescent="0.7">
      <c r="A1699" s="52">
        <v>90</v>
      </c>
      <c r="B1699" s="51">
        <v>100000086417</v>
      </c>
      <c r="C1699" s="49">
        <v>0</v>
      </c>
      <c r="D1699" s="52" t="s">
        <v>496</v>
      </c>
      <c r="E1699" s="52" t="s">
        <v>130</v>
      </c>
      <c r="F1699" s="53">
        <v>32560.1</v>
      </c>
      <c r="G1699" s="53">
        <v>-32559.1</v>
      </c>
      <c r="H1699" s="53">
        <v>1</v>
      </c>
    </row>
    <row r="1700" spans="1:8" x14ac:dyDescent="0.7">
      <c r="A1700" s="52">
        <v>91</v>
      </c>
      <c r="B1700" s="51">
        <v>100000086418</v>
      </c>
      <c r="C1700" s="49">
        <v>0</v>
      </c>
      <c r="D1700" s="52" t="s">
        <v>496</v>
      </c>
      <c r="E1700" s="52" t="s">
        <v>130</v>
      </c>
      <c r="F1700" s="53">
        <v>32560.1</v>
      </c>
      <c r="G1700" s="53">
        <v>-32559.1</v>
      </c>
      <c r="H1700" s="53">
        <v>1</v>
      </c>
    </row>
    <row r="1701" spans="1:8" x14ac:dyDescent="0.7">
      <c r="A1701" s="52">
        <v>92</v>
      </c>
      <c r="B1701" s="51">
        <v>100000086419</v>
      </c>
      <c r="C1701" s="49">
        <v>0</v>
      </c>
      <c r="D1701" s="52" t="s">
        <v>496</v>
      </c>
      <c r="E1701" s="52" t="s">
        <v>130</v>
      </c>
      <c r="F1701" s="53">
        <v>32560.1</v>
      </c>
      <c r="G1701" s="53">
        <v>-32559.1</v>
      </c>
      <c r="H1701" s="53">
        <v>1</v>
      </c>
    </row>
    <row r="1702" spans="1:8" x14ac:dyDescent="0.7">
      <c r="A1702" s="52">
        <v>93</v>
      </c>
      <c r="B1702" s="51">
        <v>100000086420</v>
      </c>
      <c r="C1702" s="49">
        <v>0</v>
      </c>
      <c r="D1702" s="52" t="s">
        <v>496</v>
      </c>
      <c r="E1702" s="52" t="s">
        <v>130</v>
      </c>
      <c r="F1702" s="53">
        <v>32560.1</v>
      </c>
      <c r="G1702" s="53">
        <v>-32559.1</v>
      </c>
      <c r="H1702" s="53">
        <v>1</v>
      </c>
    </row>
    <row r="1703" spans="1:8" x14ac:dyDescent="0.7">
      <c r="A1703" s="52">
        <v>94</v>
      </c>
      <c r="B1703" s="51">
        <v>100000086421</v>
      </c>
      <c r="C1703" s="49">
        <v>0</v>
      </c>
      <c r="D1703" s="52" t="s">
        <v>496</v>
      </c>
      <c r="E1703" s="52" t="s">
        <v>130</v>
      </c>
      <c r="F1703" s="53">
        <v>32560.1</v>
      </c>
      <c r="G1703" s="53">
        <v>-32559.1</v>
      </c>
      <c r="H1703" s="53">
        <v>1</v>
      </c>
    </row>
    <row r="1704" spans="1:8" x14ac:dyDescent="0.7">
      <c r="A1704" s="52">
        <v>95</v>
      </c>
      <c r="B1704" s="51">
        <v>100000086422</v>
      </c>
      <c r="C1704" s="49">
        <v>0</v>
      </c>
      <c r="D1704" s="52" t="s">
        <v>496</v>
      </c>
      <c r="E1704" s="52" t="s">
        <v>130</v>
      </c>
      <c r="F1704" s="53">
        <v>32560.1</v>
      </c>
      <c r="G1704" s="53">
        <v>-32559.1</v>
      </c>
      <c r="H1704" s="53">
        <v>1</v>
      </c>
    </row>
    <row r="1705" spans="1:8" x14ac:dyDescent="0.7">
      <c r="A1705" s="52">
        <v>96</v>
      </c>
      <c r="B1705" s="51">
        <v>100000086423</v>
      </c>
      <c r="C1705" s="49">
        <v>0</v>
      </c>
      <c r="D1705" s="52" t="s">
        <v>496</v>
      </c>
      <c r="E1705" s="52" t="s">
        <v>130</v>
      </c>
      <c r="F1705" s="53">
        <v>32560.1</v>
      </c>
      <c r="G1705" s="53">
        <v>-32559.1</v>
      </c>
      <c r="H1705" s="53">
        <v>1</v>
      </c>
    </row>
    <row r="1706" spans="1:8" x14ac:dyDescent="0.7">
      <c r="A1706" s="52">
        <v>97</v>
      </c>
      <c r="B1706" s="51">
        <v>100000086424</v>
      </c>
      <c r="C1706" s="49">
        <v>0</v>
      </c>
      <c r="D1706" s="52" t="s">
        <v>496</v>
      </c>
      <c r="E1706" s="52" t="s">
        <v>130</v>
      </c>
      <c r="F1706" s="53">
        <v>32560.1</v>
      </c>
      <c r="G1706" s="53">
        <v>-32559.1</v>
      </c>
      <c r="H1706" s="53">
        <v>1</v>
      </c>
    </row>
    <row r="1707" spans="1:8" x14ac:dyDescent="0.7">
      <c r="A1707" s="52">
        <v>98</v>
      </c>
      <c r="B1707" s="51">
        <v>100000086425</v>
      </c>
      <c r="C1707" s="49">
        <v>0</v>
      </c>
      <c r="D1707" s="52" t="s">
        <v>496</v>
      </c>
      <c r="E1707" s="52" t="s">
        <v>130</v>
      </c>
      <c r="F1707" s="53">
        <v>32560.1</v>
      </c>
      <c r="G1707" s="53">
        <v>-32559.1</v>
      </c>
      <c r="H1707" s="53">
        <v>1</v>
      </c>
    </row>
    <row r="1708" spans="1:8" x14ac:dyDescent="0.7">
      <c r="A1708" s="52">
        <v>99</v>
      </c>
      <c r="B1708" s="51">
        <v>100000086426</v>
      </c>
      <c r="C1708" s="49">
        <v>0</v>
      </c>
      <c r="D1708" s="52" t="s">
        <v>496</v>
      </c>
      <c r="E1708" s="52" t="s">
        <v>130</v>
      </c>
      <c r="F1708" s="53">
        <v>32560.1</v>
      </c>
      <c r="G1708" s="53">
        <v>-32559.1</v>
      </c>
      <c r="H1708" s="53">
        <v>1</v>
      </c>
    </row>
    <row r="1709" spans="1:8" x14ac:dyDescent="0.7">
      <c r="A1709" s="52">
        <v>100</v>
      </c>
      <c r="B1709" s="51">
        <v>100000086427</v>
      </c>
      <c r="C1709" s="49">
        <v>0</v>
      </c>
      <c r="D1709" s="52" t="s">
        <v>496</v>
      </c>
      <c r="E1709" s="52" t="s">
        <v>130</v>
      </c>
      <c r="F1709" s="53">
        <v>32560.1</v>
      </c>
      <c r="G1709" s="53">
        <v>-32559.1</v>
      </c>
      <c r="H1709" s="53">
        <v>1</v>
      </c>
    </row>
    <row r="1710" spans="1:8" x14ac:dyDescent="0.7">
      <c r="A1710" s="52">
        <v>101</v>
      </c>
      <c r="B1710" s="51">
        <v>100000086428</v>
      </c>
      <c r="C1710" s="49">
        <v>0</v>
      </c>
      <c r="D1710" s="52" t="s">
        <v>496</v>
      </c>
      <c r="E1710" s="52" t="s">
        <v>130</v>
      </c>
      <c r="F1710" s="53">
        <v>32560.1</v>
      </c>
      <c r="G1710" s="53">
        <v>-32559.1</v>
      </c>
      <c r="H1710" s="53">
        <v>1</v>
      </c>
    </row>
    <row r="1711" spans="1:8" x14ac:dyDescent="0.7">
      <c r="A1711" s="52">
        <v>102</v>
      </c>
      <c r="B1711" s="51">
        <v>100000086429</v>
      </c>
      <c r="C1711" s="49">
        <v>0</v>
      </c>
      <c r="D1711" s="52" t="s">
        <v>496</v>
      </c>
      <c r="E1711" s="52" t="s">
        <v>130</v>
      </c>
      <c r="F1711" s="53">
        <v>32560.1</v>
      </c>
      <c r="G1711" s="53">
        <v>-32559.1</v>
      </c>
      <c r="H1711" s="53">
        <v>1</v>
      </c>
    </row>
    <row r="1712" spans="1:8" x14ac:dyDescent="0.7">
      <c r="A1712" s="52">
        <v>103</v>
      </c>
      <c r="B1712" s="51">
        <v>100000086430</v>
      </c>
      <c r="C1712" s="49">
        <v>0</v>
      </c>
      <c r="D1712" s="52" t="s">
        <v>496</v>
      </c>
      <c r="E1712" s="52" t="s">
        <v>130</v>
      </c>
      <c r="F1712" s="53">
        <v>32560.1</v>
      </c>
      <c r="G1712" s="53">
        <v>-32559.1</v>
      </c>
      <c r="H1712" s="53">
        <v>1</v>
      </c>
    </row>
    <row r="1713" spans="1:8" x14ac:dyDescent="0.7">
      <c r="A1713" s="52">
        <v>104</v>
      </c>
      <c r="B1713" s="51">
        <v>100000086431</v>
      </c>
      <c r="C1713" s="49">
        <v>0</v>
      </c>
      <c r="D1713" s="52" t="s">
        <v>496</v>
      </c>
      <c r="E1713" s="52" t="s">
        <v>130</v>
      </c>
      <c r="F1713" s="53">
        <v>32560.1</v>
      </c>
      <c r="G1713" s="53">
        <v>-32559.1</v>
      </c>
      <c r="H1713" s="53">
        <v>1</v>
      </c>
    </row>
    <row r="1714" spans="1:8" x14ac:dyDescent="0.7">
      <c r="A1714" s="52">
        <v>105</v>
      </c>
      <c r="B1714" s="51">
        <v>100000086432</v>
      </c>
      <c r="C1714" s="49">
        <v>0</v>
      </c>
      <c r="D1714" s="52" t="s">
        <v>496</v>
      </c>
      <c r="E1714" s="52" t="s">
        <v>130</v>
      </c>
      <c r="F1714" s="53">
        <v>32560.1</v>
      </c>
      <c r="G1714" s="53">
        <v>-32559.1</v>
      </c>
      <c r="H1714" s="53">
        <v>1</v>
      </c>
    </row>
    <row r="1715" spans="1:8" x14ac:dyDescent="0.7">
      <c r="A1715" s="52">
        <v>106</v>
      </c>
      <c r="B1715" s="51">
        <v>100000086433</v>
      </c>
      <c r="C1715" s="49">
        <v>0</v>
      </c>
      <c r="D1715" s="52" t="s">
        <v>496</v>
      </c>
      <c r="E1715" s="52" t="s">
        <v>130</v>
      </c>
      <c r="F1715" s="53">
        <v>32560.1</v>
      </c>
      <c r="G1715" s="53">
        <v>-32559.1</v>
      </c>
      <c r="H1715" s="53">
        <v>1</v>
      </c>
    </row>
    <row r="1716" spans="1:8" x14ac:dyDescent="0.7">
      <c r="A1716" s="52">
        <v>107</v>
      </c>
      <c r="B1716" s="51">
        <v>100000086434</v>
      </c>
      <c r="C1716" s="49">
        <v>0</v>
      </c>
      <c r="D1716" s="52" t="s">
        <v>496</v>
      </c>
      <c r="E1716" s="52" t="s">
        <v>130</v>
      </c>
      <c r="F1716" s="53">
        <v>32560.1</v>
      </c>
      <c r="G1716" s="53">
        <v>-32559.1</v>
      </c>
      <c r="H1716" s="53">
        <v>1</v>
      </c>
    </row>
    <row r="1717" spans="1:8" x14ac:dyDescent="0.7">
      <c r="A1717" s="52">
        <v>108</v>
      </c>
      <c r="B1717" s="51">
        <v>100000086435</v>
      </c>
      <c r="C1717" s="49">
        <v>0</v>
      </c>
      <c r="D1717" s="52" t="s">
        <v>496</v>
      </c>
      <c r="E1717" s="52" t="s">
        <v>130</v>
      </c>
      <c r="F1717" s="53">
        <v>32560.1</v>
      </c>
      <c r="G1717" s="53">
        <v>-32559.1</v>
      </c>
      <c r="H1717" s="53">
        <v>1</v>
      </c>
    </row>
    <row r="1718" spans="1:8" x14ac:dyDescent="0.7">
      <c r="A1718" s="52">
        <v>109</v>
      </c>
      <c r="B1718" s="51">
        <v>100000086436</v>
      </c>
      <c r="C1718" s="49">
        <v>0</v>
      </c>
      <c r="D1718" s="52" t="s">
        <v>496</v>
      </c>
      <c r="E1718" s="52" t="s">
        <v>130</v>
      </c>
      <c r="F1718" s="53">
        <v>32560.1</v>
      </c>
      <c r="G1718" s="53">
        <v>-32559.1</v>
      </c>
      <c r="H1718" s="53">
        <v>1</v>
      </c>
    </row>
    <row r="1719" spans="1:8" x14ac:dyDescent="0.7">
      <c r="A1719" s="52">
        <v>110</v>
      </c>
      <c r="B1719" s="51">
        <v>100000086437</v>
      </c>
      <c r="C1719" s="49">
        <v>0</v>
      </c>
      <c r="D1719" s="52" t="s">
        <v>496</v>
      </c>
      <c r="E1719" s="52" t="s">
        <v>130</v>
      </c>
      <c r="F1719" s="53">
        <v>32560.1</v>
      </c>
      <c r="G1719" s="53">
        <v>-32559.1</v>
      </c>
      <c r="H1719" s="53">
        <v>1</v>
      </c>
    </row>
    <row r="1720" spans="1:8" x14ac:dyDescent="0.7">
      <c r="A1720" s="52">
        <v>111</v>
      </c>
      <c r="B1720" s="51">
        <v>100000104669</v>
      </c>
      <c r="C1720" s="49">
        <v>0</v>
      </c>
      <c r="D1720" s="52" t="s">
        <v>131</v>
      </c>
      <c r="E1720" s="52" t="s">
        <v>497</v>
      </c>
      <c r="F1720" s="53">
        <v>34900</v>
      </c>
      <c r="G1720" s="53">
        <v>-34899</v>
      </c>
      <c r="H1720" s="53">
        <v>1</v>
      </c>
    </row>
    <row r="1721" spans="1:8" x14ac:dyDescent="0.7">
      <c r="A1721" s="52">
        <v>112</v>
      </c>
      <c r="B1721" s="51">
        <v>100000104670</v>
      </c>
      <c r="C1721" s="49">
        <v>0</v>
      </c>
      <c r="D1721" s="52" t="s">
        <v>131</v>
      </c>
      <c r="E1721" s="52" t="s">
        <v>497</v>
      </c>
      <c r="F1721" s="53">
        <v>34900</v>
      </c>
      <c r="G1721" s="53">
        <v>-34899</v>
      </c>
      <c r="H1721" s="53">
        <v>1</v>
      </c>
    </row>
    <row r="1722" spans="1:8" x14ac:dyDescent="0.7">
      <c r="A1722" s="52">
        <v>113</v>
      </c>
      <c r="B1722" s="51">
        <v>100000104678</v>
      </c>
      <c r="C1722" s="49">
        <v>0</v>
      </c>
      <c r="D1722" s="52" t="s">
        <v>131</v>
      </c>
      <c r="E1722" s="52" t="s">
        <v>498</v>
      </c>
      <c r="F1722" s="53">
        <v>25252</v>
      </c>
      <c r="G1722" s="53">
        <v>-25251</v>
      </c>
      <c r="H1722" s="53">
        <v>1</v>
      </c>
    </row>
    <row r="1723" spans="1:8" x14ac:dyDescent="0.7">
      <c r="A1723" s="52">
        <v>114</v>
      </c>
      <c r="B1723" s="51">
        <v>100000104679</v>
      </c>
      <c r="C1723" s="49">
        <v>0</v>
      </c>
      <c r="D1723" s="52" t="s">
        <v>131</v>
      </c>
      <c r="E1723" s="52" t="s">
        <v>498</v>
      </c>
      <c r="F1723" s="53">
        <v>25252</v>
      </c>
      <c r="G1723" s="53">
        <v>-25251</v>
      </c>
      <c r="H1723" s="53">
        <v>1</v>
      </c>
    </row>
    <row r="1724" spans="1:8" x14ac:dyDescent="0.7">
      <c r="A1724" s="52">
        <v>115</v>
      </c>
      <c r="B1724" s="51">
        <v>100000104680</v>
      </c>
      <c r="C1724" s="49">
        <v>0</v>
      </c>
      <c r="D1724" s="52" t="s">
        <v>131</v>
      </c>
      <c r="E1724" s="52" t="s">
        <v>498</v>
      </c>
      <c r="F1724" s="53">
        <v>25252</v>
      </c>
      <c r="G1724" s="53">
        <v>-25251</v>
      </c>
      <c r="H1724" s="53">
        <v>1</v>
      </c>
    </row>
    <row r="1725" spans="1:8" x14ac:dyDescent="0.7">
      <c r="A1725" s="52">
        <v>116</v>
      </c>
      <c r="B1725" s="51">
        <v>100000104681</v>
      </c>
      <c r="C1725" s="49">
        <v>0</v>
      </c>
      <c r="D1725" s="52" t="s">
        <v>131</v>
      </c>
      <c r="E1725" s="52" t="s">
        <v>498</v>
      </c>
      <c r="F1725" s="53">
        <v>25252</v>
      </c>
      <c r="G1725" s="53">
        <v>-25251</v>
      </c>
      <c r="H1725" s="53">
        <v>1</v>
      </c>
    </row>
    <row r="1726" spans="1:8" x14ac:dyDescent="0.7">
      <c r="A1726" s="52">
        <v>117</v>
      </c>
      <c r="B1726" s="51">
        <v>100000104682</v>
      </c>
      <c r="C1726" s="49">
        <v>0</v>
      </c>
      <c r="D1726" s="52" t="s">
        <v>131</v>
      </c>
      <c r="E1726" s="52" t="s">
        <v>498</v>
      </c>
      <c r="F1726" s="53">
        <v>25252</v>
      </c>
      <c r="G1726" s="53">
        <v>-25251</v>
      </c>
      <c r="H1726" s="53">
        <v>1</v>
      </c>
    </row>
    <row r="1727" spans="1:8" x14ac:dyDescent="0.7">
      <c r="A1727" s="52">
        <v>118</v>
      </c>
      <c r="B1727" s="51">
        <v>100000104683</v>
      </c>
      <c r="C1727" s="49">
        <v>0</v>
      </c>
      <c r="D1727" s="52" t="s">
        <v>131</v>
      </c>
      <c r="E1727" s="52" t="s">
        <v>498</v>
      </c>
      <c r="F1727" s="53">
        <v>25252</v>
      </c>
      <c r="G1727" s="53">
        <v>-25251</v>
      </c>
      <c r="H1727" s="53">
        <v>1</v>
      </c>
    </row>
    <row r="1728" spans="1:8" x14ac:dyDescent="0.7">
      <c r="A1728" s="52">
        <v>119</v>
      </c>
      <c r="B1728" s="51">
        <v>100000104684</v>
      </c>
      <c r="C1728" s="49">
        <v>0</v>
      </c>
      <c r="D1728" s="52" t="s">
        <v>131</v>
      </c>
      <c r="E1728" s="52" t="s">
        <v>498</v>
      </c>
      <c r="F1728" s="53">
        <v>25252</v>
      </c>
      <c r="G1728" s="53">
        <v>-25251</v>
      </c>
      <c r="H1728" s="53">
        <v>1</v>
      </c>
    </row>
    <row r="1729" spans="1:8" x14ac:dyDescent="0.7">
      <c r="A1729" s="52">
        <v>120</v>
      </c>
      <c r="B1729" s="51">
        <v>100000104685</v>
      </c>
      <c r="C1729" s="49">
        <v>0</v>
      </c>
      <c r="D1729" s="52" t="s">
        <v>131</v>
      </c>
      <c r="E1729" s="52" t="s">
        <v>498</v>
      </c>
      <c r="F1729" s="53">
        <v>25252</v>
      </c>
      <c r="G1729" s="53">
        <v>-25251</v>
      </c>
      <c r="H1729" s="53">
        <v>1</v>
      </c>
    </row>
    <row r="1730" spans="1:8" x14ac:dyDescent="0.7">
      <c r="A1730" s="52">
        <v>121</v>
      </c>
      <c r="B1730" s="51">
        <v>100000104686</v>
      </c>
      <c r="C1730" s="49">
        <v>0</v>
      </c>
      <c r="D1730" s="52" t="s">
        <v>131</v>
      </c>
      <c r="E1730" s="52" t="s">
        <v>498</v>
      </c>
      <c r="F1730" s="53">
        <v>25252</v>
      </c>
      <c r="G1730" s="53">
        <v>-25251</v>
      </c>
      <c r="H1730" s="53">
        <v>1</v>
      </c>
    </row>
    <row r="1731" spans="1:8" x14ac:dyDescent="0.7">
      <c r="A1731" s="52">
        <v>122</v>
      </c>
      <c r="B1731" s="51">
        <v>100000104687</v>
      </c>
      <c r="C1731" s="49">
        <v>0</v>
      </c>
      <c r="D1731" s="52" t="s">
        <v>131</v>
      </c>
      <c r="E1731" s="52" t="s">
        <v>498</v>
      </c>
      <c r="F1731" s="53">
        <v>25252</v>
      </c>
      <c r="G1731" s="53">
        <v>-25251</v>
      </c>
      <c r="H1731" s="53">
        <v>1</v>
      </c>
    </row>
    <row r="1732" spans="1:8" x14ac:dyDescent="0.7">
      <c r="A1732" s="52">
        <v>123</v>
      </c>
      <c r="B1732" s="51">
        <v>100000104688</v>
      </c>
      <c r="C1732" s="49">
        <v>0</v>
      </c>
      <c r="D1732" s="52" t="s">
        <v>131</v>
      </c>
      <c r="E1732" s="52" t="s">
        <v>498</v>
      </c>
      <c r="F1732" s="53">
        <v>25252</v>
      </c>
      <c r="G1732" s="53">
        <v>-25251</v>
      </c>
      <c r="H1732" s="53">
        <v>1</v>
      </c>
    </row>
    <row r="1733" spans="1:8" x14ac:dyDescent="0.7">
      <c r="A1733" s="52">
        <v>124</v>
      </c>
      <c r="B1733" s="51">
        <v>100000104689</v>
      </c>
      <c r="C1733" s="49">
        <v>0</v>
      </c>
      <c r="D1733" s="52" t="s">
        <v>131</v>
      </c>
      <c r="E1733" s="52" t="s">
        <v>498</v>
      </c>
      <c r="F1733" s="53">
        <v>25252</v>
      </c>
      <c r="G1733" s="53">
        <v>-25251</v>
      </c>
      <c r="H1733" s="53">
        <v>1</v>
      </c>
    </row>
    <row r="1734" spans="1:8" x14ac:dyDescent="0.7">
      <c r="A1734" s="52">
        <v>125</v>
      </c>
      <c r="B1734" s="51">
        <v>100000104690</v>
      </c>
      <c r="C1734" s="49">
        <v>0</v>
      </c>
      <c r="D1734" s="52" t="s">
        <v>131</v>
      </c>
      <c r="E1734" s="52" t="s">
        <v>498</v>
      </c>
      <c r="F1734" s="53">
        <v>25252</v>
      </c>
      <c r="G1734" s="53">
        <v>-25251</v>
      </c>
      <c r="H1734" s="53">
        <v>1</v>
      </c>
    </row>
    <row r="1735" spans="1:8" x14ac:dyDescent="0.7">
      <c r="A1735" s="52">
        <v>126</v>
      </c>
      <c r="B1735" s="51">
        <v>100000104691</v>
      </c>
      <c r="C1735" s="49">
        <v>0</v>
      </c>
      <c r="D1735" s="52" t="s">
        <v>131</v>
      </c>
      <c r="E1735" s="52" t="s">
        <v>498</v>
      </c>
      <c r="F1735" s="53">
        <v>25252</v>
      </c>
      <c r="G1735" s="53">
        <v>-25251</v>
      </c>
      <c r="H1735" s="53">
        <v>1</v>
      </c>
    </row>
    <row r="1736" spans="1:8" x14ac:dyDescent="0.7">
      <c r="A1736" s="52">
        <v>127</v>
      </c>
      <c r="B1736" s="51">
        <v>100000104692</v>
      </c>
      <c r="C1736" s="49">
        <v>0</v>
      </c>
      <c r="D1736" s="52" t="s">
        <v>131</v>
      </c>
      <c r="E1736" s="52" t="s">
        <v>498</v>
      </c>
      <c r="F1736" s="53">
        <v>25252</v>
      </c>
      <c r="G1736" s="53">
        <v>-25251</v>
      </c>
      <c r="H1736" s="53">
        <v>1</v>
      </c>
    </row>
    <row r="1737" spans="1:8" x14ac:dyDescent="0.7">
      <c r="A1737" s="52">
        <v>128</v>
      </c>
      <c r="B1737" s="51">
        <v>100000104693</v>
      </c>
      <c r="C1737" s="49">
        <v>0</v>
      </c>
      <c r="D1737" s="52" t="s">
        <v>131</v>
      </c>
      <c r="E1737" s="52" t="s">
        <v>498</v>
      </c>
      <c r="F1737" s="53">
        <v>25252</v>
      </c>
      <c r="G1737" s="53">
        <v>-25251</v>
      </c>
      <c r="H1737" s="53">
        <v>1</v>
      </c>
    </row>
    <row r="1738" spans="1:8" x14ac:dyDescent="0.7">
      <c r="A1738" s="52">
        <v>129</v>
      </c>
      <c r="B1738" s="51">
        <v>100000104694</v>
      </c>
      <c r="C1738" s="49">
        <v>0</v>
      </c>
      <c r="D1738" s="52" t="s">
        <v>131</v>
      </c>
      <c r="E1738" s="52" t="s">
        <v>499</v>
      </c>
      <c r="F1738" s="53">
        <v>34828.5</v>
      </c>
      <c r="G1738" s="53">
        <v>-34827.5</v>
      </c>
      <c r="H1738" s="53">
        <v>1</v>
      </c>
    </row>
    <row r="1739" spans="1:8" x14ac:dyDescent="0.7">
      <c r="A1739" s="52">
        <v>130</v>
      </c>
      <c r="B1739" s="51">
        <v>100000104695</v>
      </c>
      <c r="C1739" s="49">
        <v>0</v>
      </c>
      <c r="D1739" s="52" t="s">
        <v>131</v>
      </c>
      <c r="E1739" s="52" t="s">
        <v>499</v>
      </c>
      <c r="F1739" s="53">
        <v>34828.5</v>
      </c>
      <c r="G1739" s="53">
        <v>-34827.5</v>
      </c>
      <c r="H1739" s="53">
        <v>1</v>
      </c>
    </row>
    <row r="1740" spans="1:8" x14ac:dyDescent="0.7">
      <c r="A1740" s="52">
        <v>131</v>
      </c>
      <c r="B1740" s="51">
        <v>100000104696</v>
      </c>
      <c r="C1740" s="49">
        <v>0</v>
      </c>
      <c r="D1740" s="52" t="s">
        <v>131</v>
      </c>
      <c r="E1740" s="52" t="s">
        <v>499</v>
      </c>
      <c r="F1740" s="53">
        <v>34828.5</v>
      </c>
      <c r="G1740" s="53">
        <v>-34827.5</v>
      </c>
      <c r="H1740" s="53">
        <v>1</v>
      </c>
    </row>
    <row r="1741" spans="1:8" x14ac:dyDescent="0.7">
      <c r="A1741" s="52">
        <v>132</v>
      </c>
      <c r="B1741" s="51">
        <v>100000104697</v>
      </c>
      <c r="C1741" s="49">
        <v>0</v>
      </c>
      <c r="D1741" s="52" t="s">
        <v>131</v>
      </c>
      <c r="E1741" s="52" t="s">
        <v>499</v>
      </c>
      <c r="F1741" s="53">
        <v>34828.5</v>
      </c>
      <c r="G1741" s="53">
        <v>-34827.5</v>
      </c>
      <c r="H1741" s="53">
        <v>1</v>
      </c>
    </row>
    <row r="1742" spans="1:8" x14ac:dyDescent="0.7">
      <c r="A1742" s="52">
        <v>133</v>
      </c>
      <c r="B1742" s="51">
        <v>100000128337</v>
      </c>
      <c r="C1742" s="49">
        <v>0</v>
      </c>
      <c r="D1742" s="52" t="s">
        <v>500</v>
      </c>
      <c r="E1742" s="52" t="s">
        <v>501</v>
      </c>
      <c r="F1742" s="53">
        <v>3621950</v>
      </c>
      <c r="G1742" s="53">
        <v>-3621949</v>
      </c>
      <c r="H1742" s="53">
        <v>1</v>
      </c>
    </row>
    <row r="1743" spans="1:8" x14ac:dyDescent="0.7">
      <c r="A1743" s="52">
        <v>134</v>
      </c>
      <c r="B1743" s="51">
        <v>100000128338</v>
      </c>
      <c r="C1743" s="49">
        <v>0</v>
      </c>
      <c r="D1743" s="52" t="s">
        <v>502</v>
      </c>
      <c r="E1743" s="52" t="s">
        <v>503</v>
      </c>
      <c r="F1743" s="53">
        <v>100000</v>
      </c>
      <c r="G1743" s="53">
        <v>-99999</v>
      </c>
      <c r="H1743" s="53">
        <v>1</v>
      </c>
    </row>
    <row r="1744" spans="1:8" x14ac:dyDescent="0.7">
      <c r="A1744" s="52">
        <v>135</v>
      </c>
      <c r="B1744" s="51">
        <v>100000128339</v>
      </c>
      <c r="C1744" s="49">
        <v>0</v>
      </c>
      <c r="D1744" s="52" t="s">
        <v>502</v>
      </c>
      <c r="E1744" s="52" t="s">
        <v>504</v>
      </c>
      <c r="F1744" s="53">
        <v>33000</v>
      </c>
      <c r="G1744" s="53">
        <v>-32999</v>
      </c>
      <c r="H1744" s="53">
        <v>1</v>
      </c>
    </row>
    <row r="1745" spans="1:8" x14ac:dyDescent="0.7">
      <c r="A1745" s="52">
        <v>136</v>
      </c>
      <c r="B1745" s="51">
        <v>100000128340</v>
      </c>
      <c r="C1745" s="49">
        <v>0</v>
      </c>
      <c r="D1745" s="52" t="s">
        <v>502</v>
      </c>
      <c r="E1745" s="52" t="s">
        <v>505</v>
      </c>
      <c r="F1745" s="53">
        <v>42500</v>
      </c>
      <c r="G1745" s="53">
        <v>-42499</v>
      </c>
      <c r="H1745" s="53">
        <v>1</v>
      </c>
    </row>
    <row r="1746" spans="1:8" x14ac:dyDescent="0.7">
      <c r="A1746" s="52">
        <v>137</v>
      </c>
      <c r="B1746" s="51">
        <v>100000128341</v>
      </c>
      <c r="C1746" s="49">
        <v>0</v>
      </c>
      <c r="D1746" s="52" t="s">
        <v>502</v>
      </c>
      <c r="E1746" s="52" t="s">
        <v>506</v>
      </c>
      <c r="F1746" s="53">
        <v>42500</v>
      </c>
      <c r="G1746" s="53">
        <v>-42499</v>
      </c>
      <c r="H1746" s="53">
        <v>1</v>
      </c>
    </row>
    <row r="1747" spans="1:8" x14ac:dyDescent="0.7">
      <c r="A1747" s="52">
        <v>138</v>
      </c>
      <c r="B1747" s="51">
        <v>100000128342</v>
      </c>
      <c r="C1747" s="49">
        <v>0</v>
      </c>
      <c r="D1747" s="52" t="s">
        <v>502</v>
      </c>
      <c r="E1747" s="52" t="s">
        <v>507</v>
      </c>
      <c r="F1747" s="53">
        <v>42500</v>
      </c>
      <c r="G1747" s="53">
        <v>-42499</v>
      </c>
      <c r="H1747" s="53">
        <v>1</v>
      </c>
    </row>
    <row r="1748" spans="1:8" x14ac:dyDescent="0.7">
      <c r="A1748" s="52">
        <v>139</v>
      </c>
      <c r="B1748" s="51">
        <v>100000128343</v>
      </c>
      <c r="C1748" s="49">
        <v>0</v>
      </c>
      <c r="D1748" s="52" t="s">
        <v>502</v>
      </c>
      <c r="E1748" s="52" t="s">
        <v>508</v>
      </c>
      <c r="F1748" s="53">
        <v>42500</v>
      </c>
      <c r="G1748" s="53">
        <v>-42499</v>
      </c>
      <c r="H1748" s="53">
        <v>1</v>
      </c>
    </row>
    <row r="1749" spans="1:8" x14ac:dyDescent="0.7">
      <c r="A1749" s="52">
        <v>140</v>
      </c>
      <c r="B1749" s="51">
        <v>100000128344</v>
      </c>
      <c r="C1749" s="49">
        <v>0</v>
      </c>
      <c r="D1749" s="52" t="s">
        <v>502</v>
      </c>
      <c r="E1749" s="52" t="s">
        <v>509</v>
      </c>
      <c r="F1749" s="53">
        <v>42500</v>
      </c>
      <c r="G1749" s="53">
        <v>-42499</v>
      </c>
      <c r="H1749" s="53">
        <v>1</v>
      </c>
    </row>
    <row r="1750" spans="1:8" x14ac:dyDescent="0.7">
      <c r="A1750" s="52">
        <v>141</v>
      </c>
      <c r="B1750" s="51">
        <v>100000128345</v>
      </c>
      <c r="C1750" s="49">
        <v>0</v>
      </c>
      <c r="D1750" s="52" t="s">
        <v>502</v>
      </c>
      <c r="E1750" s="52" t="s">
        <v>510</v>
      </c>
      <c r="F1750" s="53">
        <v>42500</v>
      </c>
      <c r="G1750" s="53">
        <v>-42499</v>
      </c>
      <c r="H1750" s="53">
        <v>1</v>
      </c>
    </row>
    <row r="1751" spans="1:8" x14ac:dyDescent="0.7">
      <c r="A1751" s="52">
        <v>142</v>
      </c>
      <c r="B1751" s="51">
        <v>100000128346</v>
      </c>
      <c r="C1751" s="49">
        <v>0</v>
      </c>
      <c r="D1751" s="52" t="s">
        <v>502</v>
      </c>
      <c r="E1751" s="52" t="s">
        <v>511</v>
      </c>
      <c r="F1751" s="53">
        <v>42500</v>
      </c>
      <c r="G1751" s="53">
        <v>-42499</v>
      </c>
      <c r="H1751" s="53">
        <v>1</v>
      </c>
    </row>
    <row r="1752" spans="1:8" x14ac:dyDescent="0.7">
      <c r="A1752" s="52">
        <v>143</v>
      </c>
      <c r="B1752" s="51">
        <v>100000128347</v>
      </c>
      <c r="C1752" s="49">
        <v>0</v>
      </c>
      <c r="D1752" s="52" t="s">
        <v>502</v>
      </c>
      <c r="E1752" s="52" t="s">
        <v>512</v>
      </c>
      <c r="F1752" s="53">
        <v>42500</v>
      </c>
      <c r="G1752" s="53">
        <v>-42499</v>
      </c>
      <c r="H1752" s="53">
        <v>1</v>
      </c>
    </row>
    <row r="1753" spans="1:8" x14ac:dyDescent="0.7">
      <c r="A1753" s="52">
        <v>144</v>
      </c>
      <c r="B1753" s="51">
        <v>100000128348</v>
      </c>
      <c r="C1753" s="49">
        <v>0</v>
      </c>
      <c r="D1753" s="52" t="s">
        <v>502</v>
      </c>
      <c r="E1753" s="52" t="s">
        <v>513</v>
      </c>
      <c r="F1753" s="53">
        <v>42500</v>
      </c>
      <c r="G1753" s="53">
        <v>-42499</v>
      </c>
      <c r="H1753" s="53">
        <v>1</v>
      </c>
    </row>
    <row r="1754" spans="1:8" x14ac:dyDescent="0.7">
      <c r="A1754" s="52">
        <v>145</v>
      </c>
      <c r="B1754" s="51">
        <v>100000128349</v>
      </c>
      <c r="C1754" s="49">
        <v>0</v>
      </c>
      <c r="D1754" s="52" t="s">
        <v>502</v>
      </c>
      <c r="E1754" s="52" t="s">
        <v>514</v>
      </c>
      <c r="F1754" s="53">
        <v>42500</v>
      </c>
      <c r="G1754" s="53">
        <v>-42499</v>
      </c>
      <c r="H1754" s="53">
        <v>1</v>
      </c>
    </row>
    <row r="1755" spans="1:8" x14ac:dyDescent="0.7">
      <c r="A1755" s="52">
        <v>146</v>
      </c>
      <c r="B1755" s="51">
        <v>100000128350</v>
      </c>
      <c r="C1755" s="49">
        <v>0</v>
      </c>
      <c r="D1755" s="52" t="s">
        <v>502</v>
      </c>
      <c r="E1755" s="52" t="s">
        <v>515</v>
      </c>
      <c r="F1755" s="53">
        <v>42500</v>
      </c>
      <c r="G1755" s="53">
        <v>-42499</v>
      </c>
      <c r="H1755" s="53">
        <v>1</v>
      </c>
    </row>
    <row r="1756" spans="1:8" x14ac:dyDescent="0.7">
      <c r="A1756" s="52">
        <v>147</v>
      </c>
      <c r="B1756" s="51">
        <v>100000128351</v>
      </c>
      <c r="C1756" s="49">
        <v>0</v>
      </c>
      <c r="D1756" s="52" t="s">
        <v>502</v>
      </c>
      <c r="E1756" s="52" t="s">
        <v>516</v>
      </c>
      <c r="F1756" s="53">
        <v>42500</v>
      </c>
      <c r="G1756" s="53">
        <v>-42499</v>
      </c>
      <c r="H1756" s="53">
        <v>1</v>
      </c>
    </row>
    <row r="1757" spans="1:8" x14ac:dyDescent="0.7">
      <c r="A1757" s="52">
        <v>148</v>
      </c>
      <c r="B1757" s="51">
        <v>100000128352</v>
      </c>
      <c r="C1757" s="49">
        <v>0</v>
      </c>
      <c r="D1757" s="52" t="s">
        <v>502</v>
      </c>
      <c r="E1757" s="52" t="s">
        <v>517</v>
      </c>
      <c r="F1757" s="53">
        <v>42500</v>
      </c>
      <c r="G1757" s="53">
        <v>-42499</v>
      </c>
      <c r="H1757" s="53">
        <v>1</v>
      </c>
    </row>
    <row r="1758" spans="1:8" x14ac:dyDescent="0.7">
      <c r="A1758" s="52">
        <v>149</v>
      </c>
      <c r="B1758" s="51">
        <v>100000128353</v>
      </c>
      <c r="C1758" s="49">
        <v>0</v>
      </c>
      <c r="D1758" s="52" t="s">
        <v>502</v>
      </c>
      <c r="E1758" s="52" t="s">
        <v>518</v>
      </c>
      <c r="F1758" s="53">
        <v>42500</v>
      </c>
      <c r="G1758" s="53">
        <v>-42499</v>
      </c>
      <c r="H1758" s="53">
        <v>1</v>
      </c>
    </row>
    <row r="1759" spans="1:8" x14ac:dyDescent="0.7">
      <c r="A1759" s="52">
        <v>150</v>
      </c>
      <c r="B1759" s="51">
        <v>100000128354</v>
      </c>
      <c r="C1759" s="49">
        <v>0</v>
      </c>
      <c r="D1759" s="52" t="s">
        <v>502</v>
      </c>
      <c r="E1759" s="52" t="s">
        <v>519</v>
      </c>
      <c r="F1759" s="53">
        <v>42500</v>
      </c>
      <c r="G1759" s="53">
        <v>-42499</v>
      </c>
      <c r="H1759" s="53">
        <v>1</v>
      </c>
    </row>
    <row r="1760" spans="1:8" x14ac:dyDescent="0.7">
      <c r="A1760" s="52">
        <v>151</v>
      </c>
      <c r="B1760" s="51">
        <v>100000128355</v>
      </c>
      <c r="C1760" s="49">
        <v>0</v>
      </c>
      <c r="D1760" s="52" t="s">
        <v>502</v>
      </c>
      <c r="E1760" s="52" t="s">
        <v>520</v>
      </c>
      <c r="F1760" s="53">
        <v>42500</v>
      </c>
      <c r="G1760" s="53">
        <v>-42499</v>
      </c>
      <c r="H1760" s="53">
        <v>1</v>
      </c>
    </row>
    <row r="1761" spans="1:8" x14ac:dyDescent="0.7">
      <c r="A1761" s="52">
        <v>152</v>
      </c>
      <c r="B1761" s="51">
        <v>100000128356</v>
      </c>
      <c r="C1761" s="49">
        <v>0</v>
      </c>
      <c r="D1761" s="52" t="s">
        <v>502</v>
      </c>
      <c r="E1761" s="52" t="s">
        <v>521</v>
      </c>
      <c r="F1761" s="53">
        <v>42500</v>
      </c>
      <c r="G1761" s="53">
        <v>-42499</v>
      </c>
      <c r="H1761" s="53">
        <v>1</v>
      </c>
    </row>
    <row r="1762" spans="1:8" x14ac:dyDescent="0.7">
      <c r="A1762" s="52">
        <v>153</v>
      </c>
      <c r="B1762" s="51">
        <v>100000128357</v>
      </c>
      <c r="C1762" s="49">
        <v>0</v>
      </c>
      <c r="D1762" s="52" t="s">
        <v>502</v>
      </c>
      <c r="E1762" s="52" t="s">
        <v>522</v>
      </c>
      <c r="F1762" s="53">
        <v>42500</v>
      </c>
      <c r="G1762" s="53">
        <v>-42499</v>
      </c>
      <c r="H1762" s="53">
        <v>1</v>
      </c>
    </row>
    <row r="1763" spans="1:8" x14ac:dyDescent="0.7">
      <c r="A1763" s="52">
        <v>154</v>
      </c>
      <c r="B1763" s="51">
        <v>100000128358</v>
      </c>
      <c r="C1763" s="49">
        <v>0</v>
      </c>
      <c r="D1763" s="52" t="s">
        <v>502</v>
      </c>
      <c r="E1763" s="52" t="s">
        <v>523</v>
      </c>
      <c r="F1763" s="53">
        <v>42500</v>
      </c>
      <c r="G1763" s="53">
        <v>-42499</v>
      </c>
      <c r="H1763" s="53">
        <v>1</v>
      </c>
    </row>
    <row r="1764" spans="1:8" x14ac:dyDescent="0.7">
      <c r="A1764" s="52">
        <v>155</v>
      </c>
      <c r="B1764" s="51">
        <v>100000128359</v>
      </c>
      <c r="C1764" s="49">
        <v>0</v>
      </c>
      <c r="D1764" s="52" t="s">
        <v>502</v>
      </c>
      <c r="E1764" s="52" t="s">
        <v>524</v>
      </c>
      <c r="F1764" s="53">
        <v>42500</v>
      </c>
      <c r="G1764" s="53">
        <v>-42499</v>
      </c>
      <c r="H1764" s="53">
        <v>1</v>
      </c>
    </row>
    <row r="1765" spans="1:8" x14ac:dyDescent="0.7">
      <c r="A1765" s="52">
        <v>156</v>
      </c>
      <c r="B1765" s="51">
        <v>100000128360</v>
      </c>
      <c r="C1765" s="49">
        <v>0</v>
      </c>
      <c r="D1765" s="52" t="s">
        <v>502</v>
      </c>
      <c r="E1765" s="52" t="s">
        <v>525</v>
      </c>
      <c r="F1765" s="53">
        <v>42500</v>
      </c>
      <c r="G1765" s="53">
        <v>-42499</v>
      </c>
      <c r="H1765" s="53">
        <v>1</v>
      </c>
    </row>
    <row r="1766" spans="1:8" x14ac:dyDescent="0.7">
      <c r="A1766" s="52">
        <v>157</v>
      </c>
      <c r="B1766" s="51">
        <v>100000128361</v>
      </c>
      <c r="C1766" s="49">
        <v>0</v>
      </c>
      <c r="D1766" s="52" t="s">
        <v>502</v>
      </c>
      <c r="E1766" s="52" t="s">
        <v>526</v>
      </c>
      <c r="F1766" s="53">
        <v>42500</v>
      </c>
      <c r="G1766" s="53">
        <v>-42499</v>
      </c>
      <c r="H1766" s="53">
        <v>1</v>
      </c>
    </row>
    <row r="1767" spans="1:8" x14ac:dyDescent="0.7">
      <c r="A1767" s="52">
        <v>158</v>
      </c>
      <c r="B1767" s="51">
        <v>100000128362</v>
      </c>
      <c r="C1767" s="49">
        <v>0</v>
      </c>
      <c r="D1767" s="52" t="s">
        <v>502</v>
      </c>
      <c r="E1767" s="52" t="s">
        <v>527</v>
      </c>
      <c r="F1767" s="53">
        <v>42500</v>
      </c>
      <c r="G1767" s="53">
        <v>-42499</v>
      </c>
      <c r="H1767" s="53">
        <v>1</v>
      </c>
    </row>
    <row r="1768" spans="1:8" x14ac:dyDescent="0.7">
      <c r="A1768" s="52">
        <v>159</v>
      </c>
      <c r="B1768" s="51">
        <v>100000128363</v>
      </c>
      <c r="C1768" s="49">
        <v>0</v>
      </c>
      <c r="D1768" s="52" t="s">
        <v>502</v>
      </c>
      <c r="E1768" s="52" t="s">
        <v>528</v>
      </c>
      <c r="F1768" s="53">
        <v>42500</v>
      </c>
      <c r="G1768" s="53">
        <v>-42499</v>
      </c>
      <c r="H1768" s="53">
        <v>1</v>
      </c>
    </row>
    <row r="1769" spans="1:8" x14ac:dyDescent="0.7">
      <c r="A1769" s="52">
        <v>160</v>
      </c>
      <c r="B1769" s="51">
        <v>100000128364</v>
      </c>
      <c r="C1769" s="49">
        <v>0</v>
      </c>
      <c r="D1769" s="52" t="s">
        <v>502</v>
      </c>
      <c r="E1769" s="52" t="s">
        <v>529</v>
      </c>
      <c r="F1769" s="53">
        <v>42500</v>
      </c>
      <c r="G1769" s="53">
        <v>-42499</v>
      </c>
      <c r="H1769" s="53">
        <v>1</v>
      </c>
    </row>
    <row r="1770" spans="1:8" x14ac:dyDescent="0.7">
      <c r="A1770" s="52">
        <v>161</v>
      </c>
      <c r="B1770" s="51">
        <v>100000128365</v>
      </c>
      <c r="C1770" s="49">
        <v>0</v>
      </c>
      <c r="D1770" s="52" t="s">
        <v>502</v>
      </c>
      <c r="E1770" s="52" t="s">
        <v>530</v>
      </c>
      <c r="F1770" s="53">
        <v>48000</v>
      </c>
      <c r="G1770" s="53">
        <v>-47999</v>
      </c>
      <c r="H1770" s="53">
        <v>1</v>
      </c>
    </row>
    <row r="1771" spans="1:8" x14ac:dyDescent="0.7">
      <c r="A1771" s="52">
        <v>162</v>
      </c>
      <c r="B1771" s="51">
        <v>100000128366</v>
      </c>
      <c r="C1771" s="49">
        <v>0</v>
      </c>
      <c r="D1771" s="52" t="s">
        <v>502</v>
      </c>
      <c r="E1771" s="52" t="s">
        <v>531</v>
      </c>
      <c r="F1771" s="53">
        <v>48000</v>
      </c>
      <c r="G1771" s="53">
        <v>-47999</v>
      </c>
      <c r="H1771" s="53">
        <v>1</v>
      </c>
    </row>
    <row r="1772" spans="1:8" x14ac:dyDescent="0.7">
      <c r="A1772" s="52">
        <v>163</v>
      </c>
      <c r="B1772" s="51">
        <v>100000128367</v>
      </c>
      <c r="C1772" s="49">
        <v>0</v>
      </c>
      <c r="D1772" s="52" t="s">
        <v>502</v>
      </c>
      <c r="E1772" s="52" t="s">
        <v>532</v>
      </c>
      <c r="F1772" s="53">
        <v>48000</v>
      </c>
      <c r="G1772" s="53">
        <v>-47999</v>
      </c>
      <c r="H1772" s="53">
        <v>1</v>
      </c>
    </row>
    <row r="1773" spans="1:8" x14ac:dyDescent="0.7">
      <c r="A1773" s="52">
        <v>164</v>
      </c>
      <c r="B1773" s="51">
        <v>100000128368</v>
      </c>
      <c r="C1773" s="49">
        <v>0</v>
      </c>
      <c r="D1773" s="52" t="s">
        <v>502</v>
      </c>
      <c r="E1773" s="52" t="s">
        <v>533</v>
      </c>
      <c r="F1773" s="53">
        <v>48000</v>
      </c>
      <c r="G1773" s="53">
        <v>-47999</v>
      </c>
      <c r="H1773" s="53">
        <v>1</v>
      </c>
    </row>
    <row r="1774" spans="1:8" x14ac:dyDescent="0.7">
      <c r="A1774" s="52">
        <v>165</v>
      </c>
      <c r="B1774" s="51">
        <v>100000128369</v>
      </c>
      <c r="C1774" s="49">
        <v>0</v>
      </c>
      <c r="D1774" s="52" t="s">
        <v>502</v>
      </c>
      <c r="E1774" s="52" t="s">
        <v>534</v>
      </c>
      <c r="F1774" s="53">
        <v>25000</v>
      </c>
      <c r="G1774" s="53">
        <v>-24999</v>
      </c>
      <c r="H1774" s="53">
        <v>1</v>
      </c>
    </row>
    <row r="1775" spans="1:8" x14ac:dyDescent="0.7">
      <c r="A1775" s="52">
        <v>166</v>
      </c>
      <c r="B1775" s="51">
        <v>100000128370</v>
      </c>
      <c r="C1775" s="49">
        <v>0</v>
      </c>
      <c r="D1775" s="52" t="s">
        <v>502</v>
      </c>
      <c r="E1775" s="52" t="s">
        <v>535</v>
      </c>
      <c r="F1775" s="53">
        <v>25000</v>
      </c>
      <c r="G1775" s="53">
        <v>-24999</v>
      </c>
      <c r="H1775" s="53">
        <v>1</v>
      </c>
    </row>
    <row r="1776" spans="1:8" x14ac:dyDescent="0.7">
      <c r="A1776" s="52">
        <v>167</v>
      </c>
      <c r="B1776" s="51">
        <v>100000128371</v>
      </c>
      <c r="C1776" s="49">
        <v>0</v>
      </c>
      <c r="D1776" s="52" t="s">
        <v>502</v>
      </c>
      <c r="E1776" s="52" t="s">
        <v>536</v>
      </c>
      <c r="F1776" s="53">
        <v>25000</v>
      </c>
      <c r="G1776" s="53">
        <v>-24999</v>
      </c>
      <c r="H1776" s="53">
        <v>1</v>
      </c>
    </row>
    <row r="1777" spans="1:8" x14ac:dyDescent="0.7">
      <c r="A1777" s="52">
        <v>168</v>
      </c>
      <c r="B1777" s="51">
        <v>100000128372</v>
      </c>
      <c r="C1777" s="49">
        <v>0</v>
      </c>
      <c r="D1777" s="52" t="s">
        <v>502</v>
      </c>
      <c r="E1777" s="52" t="s">
        <v>537</v>
      </c>
      <c r="F1777" s="53">
        <v>25000</v>
      </c>
      <c r="G1777" s="53">
        <v>-24999</v>
      </c>
      <c r="H1777" s="53">
        <v>1</v>
      </c>
    </row>
    <row r="1778" spans="1:8" x14ac:dyDescent="0.7">
      <c r="A1778" s="52">
        <v>169</v>
      </c>
      <c r="B1778" s="51">
        <v>100000128373</v>
      </c>
      <c r="C1778" s="49">
        <v>0</v>
      </c>
      <c r="D1778" s="52" t="s">
        <v>502</v>
      </c>
      <c r="E1778" s="52" t="s">
        <v>538</v>
      </c>
      <c r="F1778" s="53">
        <v>25000</v>
      </c>
      <c r="G1778" s="53">
        <v>-24999</v>
      </c>
      <c r="H1778" s="53">
        <v>1</v>
      </c>
    </row>
    <row r="1779" spans="1:8" x14ac:dyDescent="0.7">
      <c r="A1779" s="52">
        <v>170</v>
      </c>
      <c r="B1779" s="51">
        <v>100000128374</v>
      </c>
      <c r="C1779" s="49">
        <v>0</v>
      </c>
      <c r="D1779" s="52" t="s">
        <v>502</v>
      </c>
      <c r="E1779" s="52" t="s">
        <v>539</v>
      </c>
      <c r="F1779" s="53">
        <v>25000</v>
      </c>
      <c r="G1779" s="53">
        <v>-24999</v>
      </c>
      <c r="H1779" s="53">
        <v>1</v>
      </c>
    </row>
    <row r="1780" spans="1:8" x14ac:dyDescent="0.7">
      <c r="A1780" s="52">
        <v>171</v>
      </c>
      <c r="B1780" s="51">
        <v>100000128375</v>
      </c>
      <c r="C1780" s="49">
        <v>0</v>
      </c>
      <c r="D1780" s="52" t="s">
        <v>502</v>
      </c>
      <c r="E1780" s="52" t="s">
        <v>540</v>
      </c>
      <c r="F1780" s="53">
        <v>35000</v>
      </c>
      <c r="G1780" s="53">
        <v>-34999</v>
      </c>
      <c r="H1780" s="53">
        <v>1</v>
      </c>
    </row>
    <row r="1781" spans="1:8" x14ac:dyDescent="0.7">
      <c r="A1781" s="52">
        <v>172</v>
      </c>
      <c r="B1781" s="51">
        <v>100000128376</v>
      </c>
      <c r="C1781" s="49">
        <v>0</v>
      </c>
      <c r="D1781" s="52" t="s">
        <v>502</v>
      </c>
      <c r="E1781" s="52" t="s">
        <v>541</v>
      </c>
      <c r="F1781" s="53">
        <v>150000</v>
      </c>
      <c r="G1781" s="53">
        <v>-149999</v>
      </c>
      <c r="H1781" s="53">
        <v>1</v>
      </c>
    </row>
    <row r="1782" spans="1:8" x14ac:dyDescent="0.7">
      <c r="A1782" s="52">
        <v>173</v>
      </c>
      <c r="B1782" s="51">
        <v>100000128377</v>
      </c>
      <c r="C1782" s="49">
        <v>0</v>
      </c>
      <c r="D1782" s="52" t="s">
        <v>502</v>
      </c>
      <c r="E1782" s="52" t="s">
        <v>542</v>
      </c>
      <c r="F1782" s="53">
        <v>335000</v>
      </c>
      <c r="G1782" s="53">
        <v>-334999</v>
      </c>
      <c r="H1782" s="53">
        <v>1</v>
      </c>
    </row>
    <row r="1783" spans="1:8" x14ac:dyDescent="0.7">
      <c r="A1783" s="52">
        <v>174</v>
      </c>
      <c r="B1783" s="51">
        <v>100000128378</v>
      </c>
      <c r="C1783" s="49">
        <v>0</v>
      </c>
      <c r="D1783" s="52" t="s">
        <v>502</v>
      </c>
      <c r="E1783" s="52" t="s">
        <v>543</v>
      </c>
      <c r="F1783" s="53">
        <v>200000</v>
      </c>
      <c r="G1783" s="53">
        <v>-199999</v>
      </c>
      <c r="H1783" s="53">
        <v>1</v>
      </c>
    </row>
    <row r="1784" spans="1:8" x14ac:dyDescent="0.7">
      <c r="A1784" s="52">
        <v>175</v>
      </c>
      <c r="B1784" s="51">
        <v>100000128379</v>
      </c>
      <c r="C1784" s="49">
        <v>0</v>
      </c>
      <c r="D1784" s="52" t="s">
        <v>502</v>
      </c>
      <c r="E1784" s="52" t="s">
        <v>544</v>
      </c>
      <c r="F1784" s="53">
        <v>26500</v>
      </c>
      <c r="G1784" s="53">
        <v>-26499</v>
      </c>
      <c r="H1784" s="53">
        <v>1</v>
      </c>
    </row>
    <row r="1785" spans="1:8" x14ac:dyDescent="0.7">
      <c r="A1785" s="52">
        <v>176</v>
      </c>
      <c r="B1785" s="51">
        <v>100000128380</v>
      </c>
      <c r="C1785" s="49">
        <v>0</v>
      </c>
      <c r="D1785" s="52" t="s">
        <v>502</v>
      </c>
      <c r="E1785" s="52" t="s">
        <v>545</v>
      </c>
      <c r="F1785" s="53">
        <v>26500</v>
      </c>
      <c r="G1785" s="53">
        <v>-26499</v>
      </c>
      <c r="H1785" s="53">
        <v>1</v>
      </c>
    </row>
    <row r="1786" spans="1:8" x14ac:dyDescent="0.7">
      <c r="A1786" s="52">
        <v>177</v>
      </c>
      <c r="B1786" s="51">
        <v>100000128381</v>
      </c>
      <c r="C1786" s="49">
        <v>0</v>
      </c>
      <c r="D1786" s="52" t="s">
        <v>502</v>
      </c>
      <c r="E1786" s="52" t="s">
        <v>546</v>
      </c>
      <c r="F1786" s="53">
        <v>26500</v>
      </c>
      <c r="G1786" s="53">
        <v>-26499</v>
      </c>
      <c r="H1786" s="53">
        <v>1</v>
      </c>
    </row>
    <row r="1787" spans="1:8" x14ac:dyDescent="0.7">
      <c r="A1787" s="52">
        <v>178</v>
      </c>
      <c r="B1787" s="51">
        <v>100000128382</v>
      </c>
      <c r="C1787" s="49">
        <v>0</v>
      </c>
      <c r="D1787" s="52" t="s">
        <v>502</v>
      </c>
      <c r="E1787" s="52" t="s">
        <v>547</v>
      </c>
      <c r="F1787" s="53">
        <v>26500</v>
      </c>
      <c r="G1787" s="53">
        <v>-26499</v>
      </c>
      <c r="H1787" s="53">
        <v>1</v>
      </c>
    </row>
    <row r="1788" spans="1:8" x14ac:dyDescent="0.7">
      <c r="A1788" s="52">
        <v>179</v>
      </c>
      <c r="B1788" s="51">
        <v>100000128383</v>
      </c>
      <c r="C1788" s="49">
        <v>0</v>
      </c>
      <c r="D1788" s="52" t="s">
        <v>502</v>
      </c>
      <c r="E1788" s="52" t="s">
        <v>548</v>
      </c>
      <c r="F1788" s="53">
        <v>26500</v>
      </c>
      <c r="G1788" s="53">
        <v>-26499</v>
      </c>
      <c r="H1788" s="53">
        <v>1</v>
      </c>
    </row>
    <row r="1789" spans="1:8" x14ac:dyDescent="0.7">
      <c r="A1789" s="52">
        <v>180</v>
      </c>
      <c r="B1789" s="51">
        <v>100000152209</v>
      </c>
      <c r="C1789" s="49">
        <v>0</v>
      </c>
      <c r="D1789" s="52" t="s">
        <v>352</v>
      </c>
      <c r="E1789" s="52" t="s">
        <v>130</v>
      </c>
      <c r="F1789" s="53">
        <v>19000</v>
      </c>
      <c r="G1789" s="53">
        <v>-18999</v>
      </c>
      <c r="H1789" s="53">
        <v>1</v>
      </c>
    </row>
    <row r="1790" spans="1:8" x14ac:dyDescent="0.7">
      <c r="A1790" s="52">
        <v>181</v>
      </c>
      <c r="B1790" s="59">
        <v>100000152609</v>
      </c>
      <c r="C1790" s="49">
        <v>0</v>
      </c>
      <c r="D1790" s="49" t="s">
        <v>352</v>
      </c>
      <c r="E1790" s="47" t="s">
        <v>549</v>
      </c>
      <c r="F1790" s="50">
        <v>5400</v>
      </c>
      <c r="G1790" s="50">
        <v>-5399</v>
      </c>
      <c r="H1790" s="50">
        <v>1</v>
      </c>
    </row>
    <row r="1791" spans="1:8" x14ac:dyDescent="0.7">
      <c r="A1791" s="52">
        <v>182</v>
      </c>
      <c r="B1791" s="59">
        <v>100000152610</v>
      </c>
      <c r="C1791" s="49">
        <v>0</v>
      </c>
      <c r="D1791" s="49" t="s">
        <v>352</v>
      </c>
      <c r="E1791" s="47" t="s">
        <v>549</v>
      </c>
      <c r="F1791" s="50">
        <v>5400</v>
      </c>
      <c r="G1791" s="50">
        <v>-5399</v>
      </c>
      <c r="H1791" s="50">
        <v>1</v>
      </c>
    </row>
    <row r="1792" spans="1:8" x14ac:dyDescent="0.7">
      <c r="A1792" s="52">
        <v>183</v>
      </c>
      <c r="B1792" s="59">
        <v>100000152611</v>
      </c>
      <c r="C1792" s="49">
        <v>0</v>
      </c>
      <c r="D1792" s="49" t="s">
        <v>352</v>
      </c>
      <c r="E1792" s="47" t="s">
        <v>549</v>
      </c>
      <c r="F1792" s="50">
        <v>5400</v>
      </c>
      <c r="G1792" s="50">
        <v>-5399</v>
      </c>
      <c r="H1792" s="50">
        <v>1</v>
      </c>
    </row>
    <row r="1793" spans="1:8" x14ac:dyDescent="0.7">
      <c r="A1793" s="52">
        <v>184</v>
      </c>
      <c r="B1793" s="51">
        <v>100000158593</v>
      </c>
      <c r="C1793" s="49">
        <v>0</v>
      </c>
      <c r="D1793" s="52" t="s">
        <v>550</v>
      </c>
      <c r="E1793" s="52" t="s">
        <v>551</v>
      </c>
      <c r="F1793" s="53">
        <v>51000</v>
      </c>
      <c r="G1793" s="53">
        <v>-50999</v>
      </c>
      <c r="H1793" s="53">
        <v>1</v>
      </c>
    </row>
    <row r="1794" spans="1:8" x14ac:dyDescent="0.7">
      <c r="A1794" s="52">
        <v>185</v>
      </c>
      <c r="B1794" s="51">
        <v>100000161180</v>
      </c>
      <c r="C1794" s="49">
        <v>0</v>
      </c>
      <c r="D1794" s="52" t="s">
        <v>291</v>
      </c>
      <c r="E1794" s="52" t="s">
        <v>552</v>
      </c>
      <c r="F1794" s="53">
        <v>422500</v>
      </c>
      <c r="G1794" s="53">
        <v>-422499</v>
      </c>
      <c r="H1794" s="53">
        <v>1</v>
      </c>
    </row>
    <row r="1795" spans="1:8" x14ac:dyDescent="0.7">
      <c r="A1795" s="52">
        <v>186</v>
      </c>
      <c r="B1795" s="51">
        <v>100000161181</v>
      </c>
      <c r="C1795" s="49">
        <v>0</v>
      </c>
      <c r="D1795" s="52" t="s">
        <v>291</v>
      </c>
      <c r="E1795" s="52" t="s">
        <v>552</v>
      </c>
      <c r="F1795" s="53">
        <v>422500</v>
      </c>
      <c r="G1795" s="53">
        <v>-422499</v>
      </c>
      <c r="H1795" s="53">
        <v>1</v>
      </c>
    </row>
    <row r="1796" spans="1:8" x14ac:dyDescent="0.7">
      <c r="A1796" s="52">
        <v>187</v>
      </c>
      <c r="B1796" s="51">
        <v>100000204069</v>
      </c>
      <c r="C1796" s="49">
        <v>0</v>
      </c>
      <c r="D1796" s="52" t="s">
        <v>553</v>
      </c>
      <c r="E1796" s="52" t="s">
        <v>554</v>
      </c>
      <c r="F1796" s="53">
        <v>17997.400000000001</v>
      </c>
      <c r="G1796" s="53">
        <v>-17996.400000000001</v>
      </c>
      <c r="H1796" s="53">
        <v>1</v>
      </c>
    </row>
    <row r="1797" spans="1:8" x14ac:dyDescent="0.7">
      <c r="A1797" s="52">
        <v>188</v>
      </c>
      <c r="B1797" s="51">
        <v>100000204070</v>
      </c>
      <c r="C1797" s="49">
        <v>0</v>
      </c>
      <c r="D1797" s="52" t="s">
        <v>553</v>
      </c>
      <c r="E1797" s="52" t="s">
        <v>554</v>
      </c>
      <c r="F1797" s="53">
        <v>17997.400000000001</v>
      </c>
      <c r="G1797" s="53">
        <v>-17996.400000000001</v>
      </c>
      <c r="H1797" s="53">
        <v>1</v>
      </c>
    </row>
    <row r="1798" spans="1:8" x14ac:dyDescent="0.7">
      <c r="A1798" s="52">
        <v>189</v>
      </c>
      <c r="B1798" s="51">
        <v>100000204071</v>
      </c>
      <c r="C1798" s="49">
        <v>0</v>
      </c>
      <c r="D1798" s="52" t="s">
        <v>553</v>
      </c>
      <c r="E1798" s="52" t="s">
        <v>554</v>
      </c>
      <c r="F1798" s="53">
        <v>17997.400000000001</v>
      </c>
      <c r="G1798" s="53">
        <v>-17996.400000000001</v>
      </c>
      <c r="H1798" s="53">
        <v>1</v>
      </c>
    </row>
    <row r="1799" spans="1:8" x14ac:dyDescent="0.7">
      <c r="A1799" s="52">
        <v>190</v>
      </c>
      <c r="B1799" s="51">
        <v>100000204072</v>
      </c>
      <c r="C1799" s="49">
        <v>0</v>
      </c>
      <c r="D1799" s="52" t="s">
        <v>553</v>
      </c>
      <c r="E1799" s="52" t="s">
        <v>554</v>
      </c>
      <c r="F1799" s="53">
        <v>17997.400000000001</v>
      </c>
      <c r="G1799" s="53">
        <v>-17996.400000000001</v>
      </c>
      <c r="H1799" s="53">
        <v>1</v>
      </c>
    </row>
    <row r="1800" spans="1:8" x14ac:dyDescent="0.7">
      <c r="A1800" s="52">
        <v>191</v>
      </c>
      <c r="B1800" s="51">
        <v>100000204073</v>
      </c>
      <c r="C1800" s="49">
        <v>0</v>
      </c>
      <c r="D1800" s="52" t="s">
        <v>553</v>
      </c>
      <c r="E1800" s="52" t="s">
        <v>554</v>
      </c>
      <c r="F1800" s="53">
        <v>17997.400000000001</v>
      </c>
      <c r="G1800" s="53">
        <v>-17996.400000000001</v>
      </c>
      <c r="H1800" s="53">
        <v>1</v>
      </c>
    </row>
    <row r="1801" spans="1:8" x14ac:dyDescent="0.7">
      <c r="A1801" s="52">
        <v>192</v>
      </c>
      <c r="B1801" s="51">
        <v>100000204074</v>
      </c>
      <c r="C1801" s="49">
        <v>0</v>
      </c>
      <c r="D1801" s="52" t="s">
        <v>555</v>
      </c>
      <c r="E1801" s="52" t="s">
        <v>554</v>
      </c>
      <c r="F1801" s="53">
        <v>17976</v>
      </c>
      <c r="G1801" s="53">
        <v>-17975</v>
      </c>
      <c r="H1801" s="53">
        <v>1</v>
      </c>
    </row>
    <row r="1802" spans="1:8" x14ac:dyDescent="0.7">
      <c r="A1802" s="52">
        <v>193</v>
      </c>
      <c r="B1802" s="51">
        <v>100000204075</v>
      </c>
      <c r="C1802" s="49">
        <v>0</v>
      </c>
      <c r="D1802" s="52" t="s">
        <v>555</v>
      </c>
      <c r="E1802" s="52" t="s">
        <v>554</v>
      </c>
      <c r="F1802" s="53">
        <v>17976</v>
      </c>
      <c r="G1802" s="53">
        <v>-17975</v>
      </c>
      <c r="H1802" s="53">
        <v>1</v>
      </c>
    </row>
    <row r="1803" spans="1:8" x14ac:dyDescent="0.7">
      <c r="A1803" s="52">
        <v>194</v>
      </c>
      <c r="B1803" s="51">
        <v>100000204076</v>
      </c>
      <c r="C1803" s="49">
        <v>0</v>
      </c>
      <c r="D1803" s="52" t="s">
        <v>555</v>
      </c>
      <c r="E1803" s="52" t="s">
        <v>554</v>
      </c>
      <c r="F1803" s="53">
        <v>17976</v>
      </c>
      <c r="G1803" s="53">
        <v>-17975</v>
      </c>
      <c r="H1803" s="53">
        <v>1</v>
      </c>
    </row>
    <row r="1804" spans="1:8" x14ac:dyDescent="0.7">
      <c r="A1804" s="52">
        <v>195</v>
      </c>
      <c r="B1804" s="51">
        <v>100000204077</v>
      </c>
      <c r="C1804" s="49">
        <v>0</v>
      </c>
      <c r="D1804" s="52" t="s">
        <v>555</v>
      </c>
      <c r="E1804" s="52" t="s">
        <v>554</v>
      </c>
      <c r="F1804" s="53">
        <v>17976</v>
      </c>
      <c r="G1804" s="53">
        <v>-17975</v>
      </c>
      <c r="H1804" s="53">
        <v>1</v>
      </c>
    </row>
    <row r="1805" spans="1:8" x14ac:dyDescent="0.7">
      <c r="A1805" s="52">
        <v>196</v>
      </c>
      <c r="B1805" s="51">
        <v>100000204078</v>
      </c>
      <c r="C1805" s="49">
        <v>0</v>
      </c>
      <c r="D1805" s="52" t="s">
        <v>555</v>
      </c>
      <c r="E1805" s="52" t="s">
        <v>554</v>
      </c>
      <c r="F1805" s="53">
        <v>17976</v>
      </c>
      <c r="G1805" s="53">
        <v>-17975</v>
      </c>
      <c r="H1805" s="53">
        <v>1</v>
      </c>
    </row>
    <row r="1806" spans="1:8" x14ac:dyDescent="0.7">
      <c r="A1806" s="52">
        <v>197</v>
      </c>
      <c r="B1806" s="51">
        <v>100000204079</v>
      </c>
      <c r="C1806" s="49">
        <v>0</v>
      </c>
      <c r="D1806" s="52" t="s">
        <v>555</v>
      </c>
      <c r="E1806" s="52" t="s">
        <v>554</v>
      </c>
      <c r="F1806" s="53">
        <v>17976</v>
      </c>
      <c r="G1806" s="53">
        <v>-17975</v>
      </c>
      <c r="H1806" s="53">
        <v>1</v>
      </c>
    </row>
    <row r="1807" spans="1:8" x14ac:dyDescent="0.7">
      <c r="A1807" s="52">
        <v>198</v>
      </c>
      <c r="B1807" s="51">
        <v>100000204080</v>
      </c>
      <c r="C1807" s="49">
        <v>0</v>
      </c>
      <c r="D1807" s="52" t="s">
        <v>555</v>
      </c>
      <c r="E1807" s="52" t="s">
        <v>554</v>
      </c>
      <c r="F1807" s="53">
        <v>17976</v>
      </c>
      <c r="G1807" s="53">
        <v>-17975</v>
      </c>
      <c r="H1807" s="53">
        <v>1</v>
      </c>
    </row>
    <row r="1808" spans="1:8" x14ac:dyDescent="0.7">
      <c r="A1808" s="52">
        <v>199</v>
      </c>
      <c r="B1808" s="51">
        <v>100000204081</v>
      </c>
      <c r="C1808" s="49">
        <v>0</v>
      </c>
      <c r="D1808" s="52" t="s">
        <v>555</v>
      </c>
      <c r="E1808" s="52" t="s">
        <v>554</v>
      </c>
      <c r="F1808" s="53">
        <v>17976</v>
      </c>
      <c r="G1808" s="53">
        <v>-17975</v>
      </c>
      <c r="H1808" s="53">
        <v>1</v>
      </c>
    </row>
    <row r="1809" spans="1:8" x14ac:dyDescent="0.7">
      <c r="A1809" s="52">
        <v>200</v>
      </c>
      <c r="B1809" s="51">
        <v>100000204082</v>
      </c>
      <c r="C1809" s="49">
        <v>0</v>
      </c>
      <c r="D1809" s="52" t="s">
        <v>555</v>
      </c>
      <c r="E1809" s="52" t="s">
        <v>554</v>
      </c>
      <c r="F1809" s="53">
        <v>17976</v>
      </c>
      <c r="G1809" s="53">
        <v>-17975</v>
      </c>
      <c r="H1809" s="53">
        <v>1</v>
      </c>
    </row>
    <row r="1810" spans="1:8" x14ac:dyDescent="0.7">
      <c r="A1810" s="52">
        <v>201</v>
      </c>
      <c r="B1810" s="51">
        <v>100000204083</v>
      </c>
      <c r="C1810" s="49">
        <v>0</v>
      </c>
      <c r="D1810" s="52" t="s">
        <v>555</v>
      </c>
      <c r="E1810" s="52" t="s">
        <v>554</v>
      </c>
      <c r="F1810" s="53">
        <v>17976</v>
      </c>
      <c r="G1810" s="53">
        <v>-17975</v>
      </c>
      <c r="H1810" s="53">
        <v>1</v>
      </c>
    </row>
    <row r="1811" spans="1:8" x14ac:dyDescent="0.7">
      <c r="A1811" s="52">
        <v>202</v>
      </c>
      <c r="B1811" s="51">
        <v>100000205840</v>
      </c>
      <c r="C1811" s="49">
        <v>0</v>
      </c>
      <c r="D1811" s="52" t="s">
        <v>556</v>
      </c>
      <c r="E1811" s="52" t="s">
        <v>130</v>
      </c>
      <c r="F1811" s="53">
        <v>22800</v>
      </c>
      <c r="G1811" s="53">
        <v>-22799</v>
      </c>
      <c r="H1811" s="53">
        <v>1</v>
      </c>
    </row>
    <row r="1812" spans="1:8" x14ac:dyDescent="0.7">
      <c r="A1812" s="52">
        <v>203</v>
      </c>
      <c r="B1812" s="51">
        <v>100000205841</v>
      </c>
      <c r="C1812" s="49">
        <v>0</v>
      </c>
      <c r="D1812" s="52" t="s">
        <v>556</v>
      </c>
      <c r="E1812" s="52" t="s">
        <v>130</v>
      </c>
      <c r="F1812" s="53">
        <v>22800</v>
      </c>
      <c r="G1812" s="53">
        <v>-22799</v>
      </c>
      <c r="H1812" s="53">
        <v>1</v>
      </c>
    </row>
    <row r="1813" spans="1:8" x14ac:dyDescent="0.7">
      <c r="A1813" s="52">
        <v>204</v>
      </c>
      <c r="B1813" s="51">
        <v>100000205842</v>
      </c>
      <c r="C1813" s="49">
        <v>0</v>
      </c>
      <c r="D1813" s="52" t="s">
        <v>556</v>
      </c>
      <c r="E1813" s="52" t="s">
        <v>130</v>
      </c>
      <c r="F1813" s="53">
        <v>22800</v>
      </c>
      <c r="G1813" s="53">
        <v>-22799</v>
      </c>
      <c r="H1813" s="53">
        <v>1</v>
      </c>
    </row>
    <row r="1814" spans="1:8" x14ac:dyDescent="0.7">
      <c r="A1814" s="52">
        <v>205</v>
      </c>
      <c r="B1814" s="51">
        <v>100000205843</v>
      </c>
      <c r="C1814" s="49">
        <v>0</v>
      </c>
      <c r="D1814" s="52" t="s">
        <v>556</v>
      </c>
      <c r="E1814" s="52" t="s">
        <v>130</v>
      </c>
      <c r="F1814" s="53">
        <v>22800</v>
      </c>
      <c r="G1814" s="53">
        <v>-22799</v>
      </c>
      <c r="H1814" s="53">
        <v>1</v>
      </c>
    </row>
    <row r="1815" spans="1:8" x14ac:dyDescent="0.7">
      <c r="A1815" s="52">
        <v>206</v>
      </c>
      <c r="B1815" s="51">
        <v>100000205844</v>
      </c>
      <c r="C1815" s="49">
        <v>0</v>
      </c>
      <c r="D1815" s="52" t="s">
        <v>556</v>
      </c>
      <c r="E1815" s="52" t="s">
        <v>130</v>
      </c>
      <c r="F1815" s="53">
        <v>22800</v>
      </c>
      <c r="G1815" s="53">
        <v>-22799</v>
      </c>
      <c r="H1815" s="53">
        <v>1</v>
      </c>
    </row>
    <row r="1816" spans="1:8" x14ac:dyDescent="0.7">
      <c r="A1816" s="52">
        <v>207</v>
      </c>
      <c r="B1816" s="51">
        <v>100000205845</v>
      </c>
      <c r="C1816" s="49">
        <v>0</v>
      </c>
      <c r="D1816" s="52" t="s">
        <v>556</v>
      </c>
      <c r="E1816" s="52" t="s">
        <v>130</v>
      </c>
      <c r="F1816" s="53">
        <v>22800</v>
      </c>
      <c r="G1816" s="53">
        <v>-22799</v>
      </c>
      <c r="H1816" s="53">
        <v>1</v>
      </c>
    </row>
    <row r="1817" spans="1:8" x14ac:dyDescent="0.7">
      <c r="A1817" s="52">
        <v>208</v>
      </c>
      <c r="B1817" s="51">
        <v>100000205846</v>
      </c>
      <c r="C1817" s="49">
        <v>0</v>
      </c>
      <c r="D1817" s="52" t="s">
        <v>556</v>
      </c>
      <c r="E1817" s="52" t="s">
        <v>130</v>
      </c>
      <c r="F1817" s="53">
        <v>22800</v>
      </c>
      <c r="G1817" s="53">
        <v>-22799</v>
      </c>
      <c r="H1817" s="53">
        <v>1</v>
      </c>
    </row>
    <row r="1818" spans="1:8" x14ac:dyDescent="0.7">
      <c r="A1818" s="52">
        <v>209</v>
      </c>
      <c r="B1818" s="51">
        <v>100000205847</v>
      </c>
      <c r="C1818" s="49">
        <v>0</v>
      </c>
      <c r="D1818" s="52" t="s">
        <v>556</v>
      </c>
      <c r="E1818" s="52" t="s">
        <v>130</v>
      </c>
      <c r="F1818" s="53">
        <v>22800</v>
      </c>
      <c r="G1818" s="53">
        <v>-22799</v>
      </c>
      <c r="H1818" s="53">
        <v>1</v>
      </c>
    </row>
    <row r="1819" spans="1:8" x14ac:dyDescent="0.7">
      <c r="A1819" s="52">
        <v>210</v>
      </c>
      <c r="B1819" s="51">
        <v>100000205848</v>
      </c>
      <c r="C1819" s="49">
        <v>0</v>
      </c>
      <c r="D1819" s="52" t="s">
        <v>556</v>
      </c>
      <c r="E1819" s="52" t="s">
        <v>130</v>
      </c>
      <c r="F1819" s="53">
        <v>22800</v>
      </c>
      <c r="G1819" s="53">
        <v>-22799</v>
      </c>
      <c r="H1819" s="53">
        <v>1</v>
      </c>
    </row>
    <row r="1820" spans="1:8" x14ac:dyDescent="0.7">
      <c r="A1820" s="52">
        <v>211</v>
      </c>
      <c r="B1820" s="51">
        <v>100000205849</v>
      </c>
      <c r="C1820" s="49">
        <v>0</v>
      </c>
      <c r="D1820" s="52" t="s">
        <v>556</v>
      </c>
      <c r="E1820" s="52" t="s">
        <v>130</v>
      </c>
      <c r="F1820" s="53">
        <v>22800</v>
      </c>
      <c r="G1820" s="53">
        <v>-22799</v>
      </c>
      <c r="H1820" s="53">
        <v>1</v>
      </c>
    </row>
    <row r="1821" spans="1:8" x14ac:dyDescent="0.7">
      <c r="A1821" s="52">
        <v>212</v>
      </c>
      <c r="B1821" s="51">
        <v>100000205850</v>
      </c>
      <c r="C1821" s="49">
        <v>0</v>
      </c>
      <c r="D1821" s="52" t="s">
        <v>556</v>
      </c>
      <c r="E1821" s="52" t="s">
        <v>130</v>
      </c>
      <c r="F1821" s="53">
        <v>22800</v>
      </c>
      <c r="G1821" s="53">
        <v>-22799</v>
      </c>
      <c r="H1821" s="53">
        <v>1</v>
      </c>
    </row>
    <row r="1822" spans="1:8" x14ac:dyDescent="0.7">
      <c r="A1822" s="52">
        <v>213</v>
      </c>
      <c r="B1822" s="51">
        <v>100000205851</v>
      </c>
      <c r="C1822" s="49">
        <v>0</v>
      </c>
      <c r="D1822" s="52" t="s">
        <v>556</v>
      </c>
      <c r="E1822" s="52" t="s">
        <v>130</v>
      </c>
      <c r="F1822" s="53">
        <v>22800</v>
      </c>
      <c r="G1822" s="53">
        <v>-22799</v>
      </c>
      <c r="H1822" s="53">
        <v>1</v>
      </c>
    </row>
    <row r="1823" spans="1:8" x14ac:dyDescent="0.7">
      <c r="A1823" s="52">
        <v>214</v>
      </c>
      <c r="B1823" s="51">
        <v>100000205852</v>
      </c>
      <c r="C1823" s="49">
        <v>0</v>
      </c>
      <c r="D1823" s="52" t="s">
        <v>556</v>
      </c>
      <c r="E1823" s="52" t="s">
        <v>130</v>
      </c>
      <c r="F1823" s="53">
        <v>22800</v>
      </c>
      <c r="G1823" s="53">
        <v>-22799</v>
      </c>
      <c r="H1823" s="53">
        <v>1</v>
      </c>
    </row>
    <row r="1824" spans="1:8" x14ac:dyDescent="0.7">
      <c r="A1824" s="52">
        <v>215</v>
      </c>
      <c r="B1824" s="51">
        <v>100000205853</v>
      </c>
      <c r="C1824" s="49">
        <v>0</v>
      </c>
      <c r="D1824" s="52" t="s">
        <v>556</v>
      </c>
      <c r="E1824" s="52" t="s">
        <v>130</v>
      </c>
      <c r="F1824" s="53">
        <v>22800</v>
      </c>
      <c r="G1824" s="53">
        <v>-22799</v>
      </c>
      <c r="H1824" s="53">
        <v>1</v>
      </c>
    </row>
    <row r="1825" spans="1:8" x14ac:dyDescent="0.7">
      <c r="A1825" s="52">
        <v>216</v>
      </c>
      <c r="B1825" s="51">
        <v>100000205854</v>
      </c>
      <c r="C1825" s="49">
        <v>0</v>
      </c>
      <c r="D1825" s="52" t="s">
        <v>556</v>
      </c>
      <c r="E1825" s="52" t="s">
        <v>130</v>
      </c>
      <c r="F1825" s="53">
        <v>22800</v>
      </c>
      <c r="G1825" s="53">
        <v>-22799</v>
      </c>
      <c r="H1825" s="53">
        <v>1</v>
      </c>
    </row>
    <row r="1826" spans="1:8" x14ac:dyDescent="0.7">
      <c r="A1826" s="52">
        <v>217</v>
      </c>
      <c r="B1826" s="51">
        <v>100000205855</v>
      </c>
      <c r="C1826" s="49">
        <v>0</v>
      </c>
      <c r="D1826" s="52" t="s">
        <v>556</v>
      </c>
      <c r="E1826" s="52" t="s">
        <v>130</v>
      </c>
      <c r="F1826" s="53">
        <v>22800</v>
      </c>
      <c r="G1826" s="53">
        <v>-22799</v>
      </c>
      <c r="H1826" s="53">
        <v>1</v>
      </c>
    </row>
    <row r="1827" spans="1:8" x14ac:dyDescent="0.7">
      <c r="A1827" s="52">
        <v>218</v>
      </c>
      <c r="B1827" s="51">
        <v>100000205856</v>
      </c>
      <c r="C1827" s="49">
        <v>0</v>
      </c>
      <c r="D1827" s="52" t="s">
        <v>556</v>
      </c>
      <c r="E1827" s="52" t="s">
        <v>130</v>
      </c>
      <c r="F1827" s="53">
        <v>22800</v>
      </c>
      <c r="G1827" s="53">
        <v>-22799</v>
      </c>
      <c r="H1827" s="53">
        <v>1</v>
      </c>
    </row>
    <row r="1828" spans="1:8" x14ac:dyDescent="0.7">
      <c r="A1828" s="52">
        <v>219</v>
      </c>
      <c r="B1828" s="51">
        <v>100000205857</v>
      </c>
      <c r="C1828" s="49">
        <v>0</v>
      </c>
      <c r="D1828" s="52" t="s">
        <v>556</v>
      </c>
      <c r="E1828" s="52" t="s">
        <v>130</v>
      </c>
      <c r="F1828" s="53">
        <v>22800</v>
      </c>
      <c r="G1828" s="53">
        <v>-22799</v>
      </c>
      <c r="H1828" s="53">
        <v>1</v>
      </c>
    </row>
    <row r="1829" spans="1:8" x14ac:dyDescent="0.7">
      <c r="A1829" s="52">
        <v>220</v>
      </c>
      <c r="B1829" s="51">
        <v>100000205858</v>
      </c>
      <c r="C1829" s="49">
        <v>0</v>
      </c>
      <c r="D1829" s="52" t="s">
        <v>556</v>
      </c>
      <c r="E1829" s="52" t="s">
        <v>130</v>
      </c>
      <c r="F1829" s="53">
        <v>22800</v>
      </c>
      <c r="G1829" s="53">
        <v>-22799</v>
      </c>
      <c r="H1829" s="53">
        <v>1</v>
      </c>
    </row>
    <row r="1830" spans="1:8" x14ac:dyDescent="0.7">
      <c r="A1830" s="52">
        <v>221</v>
      </c>
      <c r="B1830" s="51">
        <v>100000205859</v>
      </c>
      <c r="C1830" s="49">
        <v>0</v>
      </c>
      <c r="D1830" s="52" t="s">
        <v>556</v>
      </c>
      <c r="E1830" s="52" t="s">
        <v>130</v>
      </c>
      <c r="F1830" s="53">
        <v>22800</v>
      </c>
      <c r="G1830" s="53">
        <v>-22799</v>
      </c>
      <c r="H1830" s="53">
        <v>1</v>
      </c>
    </row>
    <row r="1831" spans="1:8" x14ac:dyDescent="0.7">
      <c r="A1831" s="52">
        <v>222</v>
      </c>
      <c r="B1831" s="51">
        <v>100000205860</v>
      </c>
      <c r="C1831" s="49">
        <v>0</v>
      </c>
      <c r="D1831" s="52" t="s">
        <v>556</v>
      </c>
      <c r="E1831" s="52" t="s">
        <v>130</v>
      </c>
      <c r="F1831" s="53">
        <v>22800</v>
      </c>
      <c r="G1831" s="53">
        <v>-22799</v>
      </c>
      <c r="H1831" s="53">
        <v>1</v>
      </c>
    </row>
    <row r="1832" spans="1:8" x14ac:dyDescent="0.7">
      <c r="A1832" s="52">
        <v>223</v>
      </c>
      <c r="B1832" s="51">
        <v>100000205861</v>
      </c>
      <c r="C1832" s="49">
        <v>0</v>
      </c>
      <c r="D1832" s="52" t="s">
        <v>556</v>
      </c>
      <c r="E1832" s="52" t="s">
        <v>130</v>
      </c>
      <c r="F1832" s="53">
        <v>22800</v>
      </c>
      <c r="G1832" s="53">
        <v>-22799</v>
      </c>
      <c r="H1832" s="53">
        <v>1</v>
      </c>
    </row>
    <row r="1833" spans="1:8" x14ac:dyDescent="0.7">
      <c r="A1833" s="52">
        <v>224</v>
      </c>
      <c r="B1833" s="51">
        <v>100000205862</v>
      </c>
      <c r="C1833" s="49">
        <v>0</v>
      </c>
      <c r="D1833" s="52" t="s">
        <v>556</v>
      </c>
      <c r="E1833" s="52" t="s">
        <v>130</v>
      </c>
      <c r="F1833" s="53">
        <v>22800</v>
      </c>
      <c r="G1833" s="53">
        <v>-22799</v>
      </c>
      <c r="H1833" s="53">
        <v>1</v>
      </c>
    </row>
    <row r="1834" spans="1:8" x14ac:dyDescent="0.7">
      <c r="A1834" s="52">
        <v>225</v>
      </c>
      <c r="B1834" s="51">
        <v>100000205863</v>
      </c>
      <c r="C1834" s="49">
        <v>0</v>
      </c>
      <c r="D1834" s="52" t="s">
        <v>556</v>
      </c>
      <c r="E1834" s="52" t="s">
        <v>130</v>
      </c>
      <c r="F1834" s="53">
        <v>22800</v>
      </c>
      <c r="G1834" s="53">
        <v>-22799</v>
      </c>
      <c r="H1834" s="53">
        <v>1</v>
      </c>
    </row>
    <row r="1835" spans="1:8" x14ac:dyDescent="0.7">
      <c r="A1835" s="52">
        <v>226</v>
      </c>
      <c r="B1835" s="51">
        <v>100000205864</v>
      </c>
      <c r="C1835" s="49">
        <v>0</v>
      </c>
      <c r="D1835" s="52" t="s">
        <v>556</v>
      </c>
      <c r="E1835" s="52" t="s">
        <v>130</v>
      </c>
      <c r="F1835" s="53">
        <v>22800</v>
      </c>
      <c r="G1835" s="53">
        <v>-22799</v>
      </c>
      <c r="H1835" s="53">
        <v>1</v>
      </c>
    </row>
    <row r="1836" spans="1:8" x14ac:dyDescent="0.7">
      <c r="A1836" s="52">
        <v>227</v>
      </c>
      <c r="B1836" s="51">
        <v>100000205865</v>
      </c>
      <c r="C1836" s="49">
        <v>0</v>
      </c>
      <c r="D1836" s="52" t="s">
        <v>556</v>
      </c>
      <c r="E1836" s="52" t="s">
        <v>130</v>
      </c>
      <c r="F1836" s="53">
        <v>22800</v>
      </c>
      <c r="G1836" s="53">
        <v>-22799</v>
      </c>
      <c r="H1836" s="53">
        <v>1</v>
      </c>
    </row>
    <row r="1837" spans="1:8" x14ac:dyDescent="0.7">
      <c r="A1837" s="52">
        <v>228</v>
      </c>
      <c r="B1837" s="51">
        <v>100000205866</v>
      </c>
      <c r="C1837" s="49">
        <v>0</v>
      </c>
      <c r="D1837" s="52" t="s">
        <v>556</v>
      </c>
      <c r="E1837" s="52" t="s">
        <v>130</v>
      </c>
      <c r="F1837" s="53">
        <v>22800</v>
      </c>
      <c r="G1837" s="53">
        <v>-22799</v>
      </c>
      <c r="H1837" s="53">
        <v>1</v>
      </c>
    </row>
    <row r="1838" spans="1:8" x14ac:dyDescent="0.7">
      <c r="A1838" s="52">
        <v>229</v>
      </c>
      <c r="B1838" s="51">
        <v>100000208640</v>
      </c>
      <c r="C1838" s="49">
        <v>0</v>
      </c>
      <c r="D1838" s="52" t="s">
        <v>557</v>
      </c>
      <c r="E1838" s="52" t="s">
        <v>558</v>
      </c>
      <c r="F1838" s="53">
        <v>24320</v>
      </c>
      <c r="G1838" s="53">
        <v>-24319</v>
      </c>
      <c r="H1838" s="53">
        <v>1</v>
      </c>
    </row>
    <row r="1839" spans="1:8" x14ac:dyDescent="0.7">
      <c r="A1839" s="52">
        <v>230</v>
      </c>
      <c r="B1839" s="51">
        <v>100000208641</v>
      </c>
      <c r="C1839" s="49">
        <v>0</v>
      </c>
      <c r="D1839" s="52" t="s">
        <v>557</v>
      </c>
      <c r="E1839" s="52" t="s">
        <v>558</v>
      </c>
      <c r="F1839" s="53">
        <v>24320</v>
      </c>
      <c r="G1839" s="53">
        <v>-24319</v>
      </c>
      <c r="H1839" s="53">
        <v>1</v>
      </c>
    </row>
    <row r="1840" spans="1:8" x14ac:dyDescent="0.7">
      <c r="A1840" s="52">
        <v>231</v>
      </c>
      <c r="B1840" s="51">
        <v>100000208642</v>
      </c>
      <c r="C1840" s="49">
        <v>0</v>
      </c>
      <c r="D1840" s="52" t="s">
        <v>557</v>
      </c>
      <c r="E1840" s="52" t="s">
        <v>558</v>
      </c>
      <c r="F1840" s="53">
        <v>24320</v>
      </c>
      <c r="G1840" s="53">
        <v>-24319</v>
      </c>
      <c r="H1840" s="53">
        <v>1</v>
      </c>
    </row>
    <row r="1841" spans="1:8" x14ac:dyDescent="0.7">
      <c r="A1841" s="52">
        <v>232</v>
      </c>
      <c r="B1841" s="51">
        <v>100000208643</v>
      </c>
      <c r="C1841" s="49">
        <v>0</v>
      </c>
      <c r="D1841" s="52" t="s">
        <v>557</v>
      </c>
      <c r="E1841" s="52" t="s">
        <v>558</v>
      </c>
      <c r="F1841" s="53">
        <v>24320</v>
      </c>
      <c r="G1841" s="53">
        <v>-24319</v>
      </c>
      <c r="H1841" s="53">
        <v>1</v>
      </c>
    </row>
    <row r="1842" spans="1:8" x14ac:dyDescent="0.7">
      <c r="A1842" s="52">
        <v>233</v>
      </c>
      <c r="B1842" s="51">
        <v>100000208644</v>
      </c>
      <c r="C1842" s="49">
        <v>0</v>
      </c>
      <c r="D1842" s="52" t="s">
        <v>557</v>
      </c>
      <c r="E1842" s="52" t="s">
        <v>558</v>
      </c>
      <c r="F1842" s="53">
        <v>24320</v>
      </c>
      <c r="G1842" s="53">
        <v>-24319</v>
      </c>
      <c r="H1842" s="53">
        <v>1</v>
      </c>
    </row>
    <row r="1843" spans="1:8" x14ac:dyDescent="0.7">
      <c r="A1843" s="52">
        <v>234</v>
      </c>
      <c r="B1843" s="51">
        <v>100000208645</v>
      </c>
      <c r="C1843" s="49">
        <v>0</v>
      </c>
      <c r="D1843" s="52" t="s">
        <v>557</v>
      </c>
      <c r="E1843" s="52" t="s">
        <v>558</v>
      </c>
      <c r="F1843" s="53">
        <v>24320</v>
      </c>
      <c r="G1843" s="53">
        <v>-24319</v>
      </c>
      <c r="H1843" s="53">
        <v>1</v>
      </c>
    </row>
    <row r="1844" spans="1:8" x14ac:dyDescent="0.7">
      <c r="A1844" s="52">
        <v>235</v>
      </c>
      <c r="B1844" s="51">
        <v>100000208646</v>
      </c>
      <c r="C1844" s="49">
        <v>0</v>
      </c>
      <c r="D1844" s="52" t="s">
        <v>557</v>
      </c>
      <c r="E1844" s="52" t="s">
        <v>558</v>
      </c>
      <c r="F1844" s="53">
        <v>24320</v>
      </c>
      <c r="G1844" s="53">
        <v>-24319</v>
      </c>
      <c r="H1844" s="53">
        <v>1</v>
      </c>
    </row>
    <row r="1845" spans="1:8" x14ac:dyDescent="0.7">
      <c r="A1845" s="52">
        <v>236</v>
      </c>
      <c r="B1845" s="51">
        <v>100000208647</v>
      </c>
      <c r="C1845" s="49">
        <v>0</v>
      </c>
      <c r="D1845" s="52" t="s">
        <v>557</v>
      </c>
      <c r="E1845" s="52" t="s">
        <v>558</v>
      </c>
      <c r="F1845" s="53">
        <v>24320</v>
      </c>
      <c r="G1845" s="53">
        <v>-24319</v>
      </c>
      <c r="H1845" s="53">
        <v>1</v>
      </c>
    </row>
    <row r="1846" spans="1:8" x14ac:dyDescent="0.7">
      <c r="A1846" s="52">
        <v>237</v>
      </c>
      <c r="B1846" s="51">
        <v>100000208648</v>
      </c>
      <c r="C1846" s="49">
        <v>0</v>
      </c>
      <c r="D1846" s="52" t="s">
        <v>557</v>
      </c>
      <c r="E1846" s="52" t="s">
        <v>558</v>
      </c>
      <c r="F1846" s="53">
        <v>24320</v>
      </c>
      <c r="G1846" s="53">
        <v>-24319</v>
      </c>
      <c r="H1846" s="53">
        <v>1</v>
      </c>
    </row>
    <row r="1847" spans="1:8" x14ac:dyDescent="0.7">
      <c r="A1847" s="52">
        <v>238</v>
      </c>
      <c r="B1847" s="51">
        <v>100000208649</v>
      </c>
      <c r="C1847" s="49">
        <v>0</v>
      </c>
      <c r="D1847" s="52" t="s">
        <v>557</v>
      </c>
      <c r="E1847" s="52" t="s">
        <v>558</v>
      </c>
      <c r="F1847" s="53">
        <v>24320</v>
      </c>
      <c r="G1847" s="53">
        <v>-24319</v>
      </c>
      <c r="H1847" s="53">
        <v>1</v>
      </c>
    </row>
    <row r="1848" spans="1:8" x14ac:dyDescent="0.7">
      <c r="A1848" s="52">
        <v>239</v>
      </c>
      <c r="B1848" s="51">
        <v>100000208650</v>
      </c>
      <c r="C1848" s="49">
        <v>0</v>
      </c>
      <c r="D1848" s="52" t="s">
        <v>557</v>
      </c>
      <c r="E1848" s="52" t="s">
        <v>558</v>
      </c>
      <c r="F1848" s="53">
        <v>24320</v>
      </c>
      <c r="G1848" s="53">
        <v>-24319</v>
      </c>
      <c r="H1848" s="53">
        <v>1</v>
      </c>
    </row>
    <row r="1849" spans="1:8" x14ac:dyDescent="0.7">
      <c r="A1849" s="52">
        <v>240</v>
      </c>
      <c r="B1849" s="51">
        <v>100000208651</v>
      </c>
      <c r="C1849" s="49">
        <v>0</v>
      </c>
      <c r="D1849" s="52" t="s">
        <v>557</v>
      </c>
      <c r="E1849" s="52" t="s">
        <v>558</v>
      </c>
      <c r="F1849" s="53">
        <v>24320</v>
      </c>
      <c r="G1849" s="53">
        <v>-24319</v>
      </c>
      <c r="H1849" s="53">
        <v>1</v>
      </c>
    </row>
    <row r="1850" spans="1:8" x14ac:dyDescent="0.7">
      <c r="A1850" s="52">
        <v>241</v>
      </c>
      <c r="B1850" s="59">
        <v>100000208652</v>
      </c>
      <c r="C1850" s="49">
        <v>0</v>
      </c>
      <c r="D1850" s="49" t="s">
        <v>557</v>
      </c>
      <c r="E1850" s="47" t="s">
        <v>559</v>
      </c>
      <c r="F1850" s="50">
        <v>9000</v>
      </c>
      <c r="G1850" s="50">
        <v>-8999</v>
      </c>
      <c r="H1850" s="50">
        <v>1</v>
      </c>
    </row>
    <row r="1851" spans="1:8" x14ac:dyDescent="0.7">
      <c r="A1851" s="52">
        <v>242</v>
      </c>
      <c r="B1851" s="59">
        <v>100000208653</v>
      </c>
      <c r="C1851" s="49">
        <v>0</v>
      </c>
      <c r="D1851" s="49" t="s">
        <v>557</v>
      </c>
      <c r="E1851" s="47" t="s">
        <v>559</v>
      </c>
      <c r="F1851" s="50">
        <v>9000</v>
      </c>
      <c r="G1851" s="50">
        <v>-8999</v>
      </c>
      <c r="H1851" s="50">
        <v>1</v>
      </c>
    </row>
    <row r="1852" spans="1:8" x14ac:dyDescent="0.7">
      <c r="A1852" s="52">
        <v>243</v>
      </c>
      <c r="B1852" s="59">
        <v>100000208654</v>
      </c>
      <c r="C1852" s="49">
        <v>0</v>
      </c>
      <c r="D1852" s="49" t="s">
        <v>557</v>
      </c>
      <c r="E1852" s="47" t="s">
        <v>559</v>
      </c>
      <c r="F1852" s="50">
        <v>9000</v>
      </c>
      <c r="G1852" s="50">
        <v>-8999</v>
      </c>
      <c r="H1852" s="50">
        <v>1</v>
      </c>
    </row>
    <row r="1853" spans="1:8" x14ac:dyDescent="0.7">
      <c r="A1853" s="52">
        <v>244</v>
      </c>
      <c r="B1853" s="59">
        <v>100000208655</v>
      </c>
      <c r="C1853" s="49">
        <v>0</v>
      </c>
      <c r="D1853" s="49" t="s">
        <v>557</v>
      </c>
      <c r="E1853" s="47" t="s">
        <v>559</v>
      </c>
      <c r="F1853" s="50">
        <v>9000</v>
      </c>
      <c r="G1853" s="50">
        <v>-8999</v>
      </c>
      <c r="H1853" s="50">
        <v>1</v>
      </c>
    </row>
    <row r="1854" spans="1:8" x14ac:dyDescent="0.7">
      <c r="A1854" s="52">
        <v>245</v>
      </c>
      <c r="B1854" s="59">
        <v>100000208656</v>
      </c>
      <c r="C1854" s="49">
        <v>0</v>
      </c>
      <c r="D1854" s="49" t="s">
        <v>557</v>
      </c>
      <c r="E1854" s="47" t="s">
        <v>559</v>
      </c>
      <c r="F1854" s="50">
        <v>9000</v>
      </c>
      <c r="G1854" s="50">
        <v>-8999</v>
      </c>
      <c r="H1854" s="50">
        <v>1</v>
      </c>
    </row>
    <row r="1855" spans="1:8" x14ac:dyDescent="0.7">
      <c r="A1855" s="52">
        <v>246</v>
      </c>
      <c r="B1855" s="59">
        <v>100000208657</v>
      </c>
      <c r="C1855" s="49">
        <v>0</v>
      </c>
      <c r="D1855" s="49" t="s">
        <v>557</v>
      </c>
      <c r="E1855" s="47" t="s">
        <v>559</v>
      </c>
      <c r="F1855" s="50">
        <v>9000</v>
      </c>
      <c r="G1855" s="50">
        <v>-8999</v>
      </c>
      <c r="H1855" s="50">
        <v>1</v>
      </c>
    </row>
    <row r="1856" spans="1:8" x14ac:dyDescent="0.7">
      <c r="A1856" s="52">
        <v>247</v>
      </c>
      <c r="B1856" s="59">
        <v>100000208658</v>
      </c>
      <c r="C1856" s="49">
        <v>0</v>
      </c>
      <c r="D1856" s="49" t="s">
        <v>557</v>
      </c>
      <c r="E1856" s="47" t="s">
        <v>559</v>
      </c>
      <c r="F1856" s="50">
        <v>9000</v>
      </c>
      <c r="G1856" s="50">
        <v>-8999</v>
      </c>
      <c r="H1856" s="50">
        <v>1</v>
      </c>
    </row>
    <row r="1857" spans="1:8" x14ac:dyDescent="0.7">
      <c r="A1857" s="52">
        <v>248</v>
      </c>
      <c r="B1857" s="59">
        <v>100000208659</v>
      </c>
      <c r="C1857" s="49">
        <v>0</v>
      </c>
      <c r="D1857" s="49" t="s">
        <v>557</v>
      </c>
      <c r="E1857" s="47" t="s">
        <v>559</v>
      </c>
      <c r="F1857" s="50">
        <v>9000</v>
      </c>
      <c r="G1857" s="50">
        <v>-8999</v>
      </c>
      <c r="H1857" s="50">
        <v>1</v>
      </c>
    </row>
    <row r="1858" spans="1:8" x14ac:dyDescent="0.7">
      <c r="A1858" s="52">
        <v>249</v>
      </c>
      <c r="B1858" s="59">
        <v>100000208660</v>
      </c>
      <c r="C1858" s="49">
        <v>0</v>
      </c>
      <c r="D1858" s="49" t="s">
        <v>557</v>
      </c>
      <c r="E1858" s="47" t="s">
        <v>559</v>
      </c>
      <c r="F1858" s="50">
        <v>9000</v>
      </c>
      <c r="G1858" s="50">
        <v>-8999</v>
      </c>
      <c r="H1858" s="50">
        <v>1</v>
      </c>
    </row>
    <row r="1859" spans="1:8" x14ac:dyDescent="0.7">
      <c r="A1859" s="52">
        <v>250</v>
      </c>
      <c r="B1859" s="59">
        <v>100000208661</v>
      </c>
      <c r="C1859" s="49">
        <v>0</v>
      </c>
      <c r="D1859" s="49" t="s">
        <v>557</v>
      </c>
      <c r="E1859" s="47" t="s">
        <v>559</v>
      </c>
      <c r="F1859" s="50">
        <v>9000</v>
      </c>
      <c r="G1859" s="50">
        <v>-8999</v>
      </c>
      <c r="H1859" s="50">
        <v>1</v>
      </c>
    </row>
    <row r="1860" spans="1:8" x14ac:dyDescent="0.7">
      <c r="A1860" s="52">
        <v>251</v>
      </c>
      <c r="B1860" s="59">
        <v>100000208662</v>
      </c>
      <c r="C1860" s="49">
        <v>0</v>
      </c>
      <c r="D1860" s="49" t="s">
        <v>557</v>
      </c>
      <c r="E1860" s="47" t="s">
        <v>559</v>
      </c>
      <c r="F1860" s="50">
        <v>9000</v>
      </c>
      <c r="G1860" s="50">
        <v>-8999</v>
      </c>
      <c r="H1860" s="50">
        <v>1</v>
      </c>
    </row>
    <row r="1861" spans="1:8" x14ac:dyDescent="0.7">
      <c r="A1861" s="52">
        <v>252</v>
      </c>
      <c r="B1861" s="59">
        <v>100000208663</v>
      </c>
      <c r="C1861" s="49">
        <v>0</v>
      </c>
      <c r="D1861" s="49" t="s">
        <v>557</v>
      </c>
      <c r="E1861" s="47" t="s">
        <v>559</v>
      </c>
      <c r="F1861" s="50">
        <v>9000</v>
      </c>
      <c r="G1861" s="50">
        <v>-8999</v>
      </c>
      <c r="H1861" s="50">
        <v>1</v>
      </c>
    </row>
    <row r="1862" spans="1:8" x14ac:dyDescent="0.7">
      <c r="A1862" s="52">
        <v>253</v>
      </c>
      <c r="B1862" s="59">
        <v>100000212643</v>
      </c>
      <c r="C1862" s="49">
        <v>0</v>
      </c>
      <c r="D1862" s="49" t="s">
        <v>94</v>
      </c>
      <c r="E1862" s="47" t="s">
        <v>560</v>
      </c>
      <c r="F1862" s="50">
        <v>7200</v>
      </c>
      <c r="G1862" s="50">
        <v>-7199</v>
      </c>
      <c r="H1862" s="50">
        <v>1</v>
      </c>
    </row>
    <row r="1863" spans="1:8" x14ac:dyDescent="0.7">
      <c r="A1863" s="52">
        <v>254</v>
      </c>
      <c r="B1863" s="59">
        <v>100000212644</v>
      </c>
      <c r="C1863" s="49">
        <v>0</v>
      </c>
      <c r="D1863" s="49" t="s">
        <v>94</v>
      </c>
      <c r="E1863" s="47" t="s">
        <v>560</v>
      </c>
      <c r="F1863" s="50">
        <v>7200</v>
      </c>
      <c r="G1863" s="50">
        <v>-7199</v>
      </c>
      <c r="H1863" s="50">
        <v>1</v>
      </c>
    </row>
    <row r="1864" spans="1:8" x14ac:dyDescent="0.7">
      <c r="A1864" s="52">
        <v>255</v>
      </c>
      <c r="B1864" s="59">
        <v>100000212645</v>
      </c>
      <c r="C1864" s="49">
        <v>0</v>
      </c>
      <c r="D1864" s="49" t="s">
        <v>94</v>
      </c>
      <c r="E1864" s="47" t="s">
        <v>560</v>
      </c>
      <c r="F1864" s="50">
        <v>7200</v>
      </c>
      <c r="G1864" s="50">
        <v>-7199</v>
      </c>
      <c r="H1864" s="50">
        <v>1</v>
      </c>
    </row>
    <row r="1865" spans="1:8" x14ac:dyDescent="0.7">
      <c r="A1865" s="52">
        <v>256</v>
      </c>
      <c r="B1865" s="59">
        <v>100000212646</v>
      </c>
      <c r="C1865" s="49">
        <v>0</v>
      </c>
      <c r="D1865" s="49" t="s">
        <v>94</v>
      </c>
      <c r="E1865" s="47" t="s">
        <v>560</v>
      </c>
      <c r="F1865" s="50">
        <v>7200</v>
      </c>
      <c r="G1865" s="50">
        <v>-7199</v>
      </c>
      <c r="H1865" s="50">
        <v>1</v>
      </c>
    </row>
    <row r="1866" spans="1:8" x14ac:dyDescent="0.7">
      <c r="A1866" s="52">
        <v>257</v>
      </c>
      <c r="B1866" s="59">
        <v>100000212647</v>
      </c>
      <c r="C1866" s="49">
        <v>0</v>
      </c>
      <c r="D1866" s="49" t="s">
        <v>94</v>
      </c>
      <c r="E1866" s="47" t="s">
        <v>560</v>
      </c>
      <c r="F1866" s="50">
        <v>7200</v>
      </c>
      <c r="G1866" s="50">
        <v>-7199</v>
      </c>
      <c r="H1866" s="50">
        <v>1</v>
      </c>
    </row>
    <row r="1867" spans="1:8" x14ac:dyDescent="0.7">
      <c r="A1867" s="52">
        <v>258</v>
      </c>
      <c r="B1867" s="51">
        <v>100000212648</v>
      </c>
      <c r="C1867" s="49">
        <v>0</v>
      </c>
      <c r="D1867" s="52" t="s">
        <v>94</v>
      </c>
      <c r="E1867" s="52" t="s">
        <v>130</v>
      </c>
      <c r="F1867" s="53">
        <v>27000</v>
      </c>
      <c r="G1867" s="53">
        <v>-26999</v>
      </c>
      <c r="H1867" s="53">
        <v>1</v>
      </c>
    </row>
    <row r="1868" spans="1:8" x14ac:dyDescent="0.7">
      <c r="A1868" s="52">
        <v>259</v>
      </c>
      <c r="B1868" s="51">
        <v>100000212649</v>
      </c>
      <c r="C1868" s="49">
        <v>0</v>
      </c>
      <c r="D1868" s="52" t="s">
        <v>94</v>
      </c>
      <c r="E1868" s="52" t="s">
        <v>130</v>
      </c>
      <c r="F1868" s="53">
        <v>27000</v>
      </c>
      <c r="G1868" s="53">
        <v>-26999</v>
      </c>
      <c r="H1868" s="53">
        <v>1</v>
      </c>
    </row>
    <row r="1869" spans="1:8" x14ac:dyDescent="0.7">
      <c r="A1869" s="52">
        <v>260</v>
      </c>
      <c r="B1869" s="51">
        <v>100000212711</v>
      </c>
      <c r="C1869" s="49">
        <v>0</v>
      </c>
      <c r="D1869" s="52" t="s">
        <v>561</v>
      </c>
      <c r="E1869" s="52" t="s">
        <v>562</v>
      </c>
      <c r="F1869" s="53">
        <v>34882.199999999997</v>
      </c>
      <c r="G1869" s="53">
        <v>-34881.199999999997</v>
      </c>
      <c r="H1869" s="53">
        <v>1</v>
      </c>
    </row>
    <row r="1870" spans="1:8" x14ac:dyDescent="0.7">
      <c r="A1870" s="52">
        <v>261</v>
      </c>
      <c r="B1870" s="51">
        <v>100000212738</v>
      </c>
      <c r="C1870" s="49">
        <v>0</v>
      </c>
      <c r="D1870" s="52" t="s">
        <v>561</v>
      </c>
      <c r="E1870" s="52" t="s">
        <v>562</v>
      </c>
      <c r="F1870" s="53">
        <v>34882.199999999997</v>
      </c>
      <c r="G1870" s="53">
        <v>-34881.199999999997</v>
      </c>
      <c r="H1870" s="53">
        <v>1</v>
      </c>
    </row>
    <row r="1871" spans="1:8" x14ac:dyDescent="0.7">
      <c r="A1871" s="52">
        <v>262</v>
      </c>
      <c r="B1871" s="51">
        <v>100000212742</v>
      </c>
      <c r="C1871" s="49">
        <v>0</v>
      </c>
      <c r="D1871" s="52" t="s">
        <v>561</v>
      </c>
      <c r="E1871" s="52" t="s">
        <v>562</v>
      </c>
      <c r="F1871" s="53">
        <v>34882.199999999997</v>
      </c>
      <c r="G1871" s="53">
        <v>-34881.199999999997</v>
      </c>
      <c r="H1871" s="53">
        <v>1</v>
      </c>
    </row>
    <row r="1872" spans="1:8" x14ac:dyDescent="0.7">
      <c r="A1872" s="52">
        <v>263</v>
      </c>
      <c r="B1872" s="51">
        <v>100000212746</v>
      </c>
      <c r="C1872" s="49">
        <v>0</v>
      </c>
      <c r="D1872" s="52" t="s">
        <v>561</v>
      </c>
      <c r="E1872" s="52" t="s">
        <v>562</v>
      </c>
      <c r="F1872" s="53">
        <v>34882.199999999997</v>
      </c>
      <c r="G1872" s="53">
        <v>-34881.199999999997</v>
      </c>
      <c r="H1872" s="53">
        <v>1</v>
      </c>
    </row>
    <row r="1873" spans="1:8" x14ac:dyDescent="0.7">
      <c r="A1873" s="52">
        <v>264</v>
      </c>
      <c r="B1873" s="51">
        <v>100000254880</v>
      </c>
      <c r="C1873" s="49">
        <v>0</v>
      </c>
      <c r="D1873" s="52" t="s">
        <v>417</v>
      </c>
      <c r="E1873" s="52" t="s">
        <v>563</v>
      </c>
      <c r="F1873" s="53">
        <v>28000</v>
      </c>
      <c r="G1873" s="53">
        <v>-27999</v>
      </c>
      <c r="H1873" s="53">
        <v>1</v>
      </c>
    </row>
    <row r="1874" spans="1:8" x14ac:dyDescent="0.7">
      <c r="A1874" s="52">
        <v>265</v>
      </c>
      <c r="B1874" s="51">
        <v>100000371183</v>
      </c>
      <c r="C1874" s="49">
        <v>0</v>
      </c>
      <c r="D1874" s="52" t="s">
        <v>97</v>
      </c>
      <c r="E1874" s="52" t="s">
        <v>564</v>
      </c>
      <c r="F1874" s="53">
        <v>15500</v>
      </c>
      <c r="G1874" s="53">
        <v>-15499</v>
      </c>
      <c r="H1874" s="53">
        <v>1</v>
      </c>
    </row>
    <row r="1875" spans="1:8" x14ac:dyDescent="0.7">
      <c r="A1875" s="52">
        <v>266</v>
      </c>
      <c r="B1875" s="59">
        <v>100000371184</v>
      </c>
      <c r="C1875" s="49">
        <v>0</v>
      </c>
      <c r="D1875" s="49" t="s">
        <v>97</v>
      </c>
      <c r="E1875" s="47" t="s">
        <v>565</v>
      </c>
      <c r="F1875" s="50">
        <v>5700</v>
      </c>
      <c r="G1875" s="50">
        <v>-5699</v>
      </c>
      <c r="H1875" s="50">
        <v>1</v>
      </c>
    </row>
    <row r="1876" spans="1:8" x14ac:dyDescent="0.7">
      <c r="A1876" s="52">
        <v>267</v>
      </c>
      <c r="B1876" s="59">
        <v>100000371185</v>
      </c>
      <c r="C1876" s="49">
        <v>0</v>
      </c>
      <c r="D1876" s="49" t="s">
        <v>97</v>
      </c>
      <c r="E1876" s="47" t="s">
        <v>565</v>
      </c>
      <c r="F1876" s="50">
        <v>5700</v>
      </c>
      <c r="G1876" s="50">
        <v>-5699</v>
      </c>
      <c r="H1876" s="50">
        <v>1</v>
      </c>
    </row>
    <row r="1877" spans="1:8" x14ac:dyDescent="0.7">
      <c r="A1877" s="52">
        <v>268</v>
      </c>
      <c r="B1877" s="59">
        <v>100000371186</v>
      </c>
      <c r="C1877" s="49">
        <v>0</v>
      </c>
      <c r="D1877" s="49" t="s">
        <v>97</v>
      </c>
      <c r="E1877" s="47" t="s">
        <v>565</v>
      </c>
      <c r="F1877" s="50">
        <v>5700</v>
      </c>
      <c r="G1877" s="50">
        <v>-5699</v>
      </c>
      <c r="H1877" s="50">
        <v>1</v>
      </c>
    </row>
    <row r="1878" spans="1:8" x14ac:dyDescent="0.7">
      <c r="A1878" s="52">
        <v>269</v>
      </c>
      <c r="B1878" s="59">
        <v>100000371187</v>
      </c>
      <c r="C1878" s="49">
        <v>0</v>
      </c>
      <c r="D1878" s="49" t="s">
        <v>97</v>
      </c>
      <c r="E1878" s="47" t="s">
        <v>565</v>
      </c>
      <c r="F1878" s="50">
        <v>5700</v>
      </c>
      <c r="G1878" s="50">
        <v>-5699</v>
      </c>
      <c r="H1878" s="50">
        <v>1</v>
      </c>
    </row>
    <row r="1879" spans="1:8" x14ac:dyDescent="0.7">
      <c r="A1879" s="52">
        <v>270</v>
      </c>
      <c r="B1879" s="59">
        <v>100000371188</v>
      </c>
      <c r="C1879" s="49">
        <v>0</v>
      </c>
      <c r="D1879" s="49" t="s">
        <v>97</v>
      </c>
      <c r="E1879" s="47" t="s">
        <v>565</v>
      </c>
      <c r="F1879" s="50">
        <v>5700</v>
      </c>
      <c r="G1879" s="50">
        <v>-5699</v>
      </c>
      <c r="H1879" s="50">
        <v>1</v>
      </c>
    </row>
    <row r="1880" spans="1:8" x14ac:dyDescent="0.7">
      <c r="A1880" s="52">
        <v>271</v>
      </c>
      <c r="B1880" s="59">
        <v>100000371189</v>
      </c>
      <c r="C1880" s="49">
        <v>0</v>
      </c>
      <c r="D1880" s="49" t="s">
        <v>97</v>
      </c>
      <c r="E1880" s="47" t="s">
        <v>565</v>
      </c>
      <c r="F1880" s="50">
        <v>5700</v>
      </c>
      <c r="G1880" s="50">
        <v>-5699</v>
      </c>
      <c r="H1880" s="50">
        <v>1</v>
      </c>
    </row>
    <row r="1881" spans="1:8" x14ac:dyDescent="0.7">
      <c r="A1881" s="52">
        <v>272</v>
      </c>
      <c r="B1881" s="59">
        <v>100000371190</v>
      </c>
      <c r="C1881" s="49">
        <v>0</v>
      </c>
      <c r="D1881" s="49" t="s">
        <v>97</v>
      </c>
      <c r="E1881" s="47" t="s">
        <v>565</v>
      </c>
      <c r="F1881" s="50">
        <v>5700</v>
      </c>
      <c r="G1881" s="50">
        <v>-5699</v>
      </c>
      <c r="H1881" s="50">
        <v>1</v>
      </c>
    </row>
    <row r="1882" spans="1:8" x14ac:dyDescent="0.7">
      <c r="A1882" s="52">
        <v>273</v>
      </c>
      <c r="B1882" s="59">
        <v>100000371191</v>
      </c>
      <c r="C1882" s="49">
        <v>0</v>
      </c>
      <c r="D1882" s="49" t="s">
        <v>97</v>
      </c>
      <c r="E1882" s="47" t="s">
        <v>565</v>
      </c>
      <c r="F1882" s="50">
        <v>5700</v>
      </c>
      <c r="G1882" s="50">
        <v>-5699</v>
      </c>
      <c r="H1882" s="50">
        <v>1</v>
      </c>
    </row>
    <row r="1883" spans="1:8" x14ac:dyDescent="0.7">
      <c r="A1883" s="52">
        <v>274</v>
      </c>
      <c r="B1883" s="59">
        <v>100000371192</v>
      </c>
      <c r="C1883" s="49">
        <v>0</v>
      </c>
      <c r="D1883" s="49" t="s">
        <v>97</v>
      </c>
      <c r="E1883" s="47" t="s">
        <v>565</v>
      </c>
      <c r="F1883" s="50">
        <v>5700</v>
      </c>
      <c r="G1883" s="50">
        <v>-5699</v>
      </c>
      <c r="H1883" s="50">
        <v>1</v>
      </c>
    </row>
    <row r="1884" spans="1:8" x14ac:dyDescent="0.7">
      <c r="A1884" s="52">
        <v>275</v>
      </c>
      <c r="B1884" s="59">
        <v>100000371193</v>
      </c>
      <c r="C1884" s="49">
        <v>0</v>
      </c>
      <c r="D1884" s="49" t="s">
        <v>97</v>
      </c>
      <c r="E1884" s="47" t="s">
        <v>565</v>
      </c>
      <c r="F1884" s="50">
        <v>5700</v>
      </c>
      <c r="G1884" s="50">
        <v>-5699</v>
      </c>
      <c r="H1884" s="50">
        <v>1</v>
      </c>
    </row>
    <row r="1885" spans="1:8" x14ac:dyDescent="0.7">
      <c r="A1885" s="52">
        <v>276</v>
      </c>
      <c r="B1885" s="59">
        <v>100000371194</v>
      </c>
      <c r="C1885" s="49">
        <v>0</v>
      </c>
      <c r="D1885" s="49" t="s">
        <v>97</v>
      </c>
      <c r="E1885" s="47" t="s">
        <v>565</v>
      </c>
      <c r="F1885" s="50">
        <v>5700</v>
      </c>
      <c r="G1885" s="50">
        <v>-5699</v>
      </c>
      <c r="H1885" s="50">
        <v>1</v>
      </c>
    </row>
    <row r="1886" spans="1:8" x14ac:dyDescent="0.7">
      <c r="A1886" s="52">
        <v>277</v>
      </c>
      <c r="B1886" s="59">
        <v>100000371195</v>
      </c>
      <c r="C1886" s="49">
        <v>0</v>
      </c>
      <c r="D1886" s="49" t="s">
        <v>97</v>
      </c>
      <c r="E1886" s="47" t="s">
        <v>565</v>
      </c>
      <c r="F1886" s="50">
        <v>5700</v>
      </c>
      <c r="G1886" s="50">
        <v>-5699</v>
      </c>
      <c r="H1886" s="50">
        <v>1</v>
      </c>
    </row>
    <row r="1887" spans="1:8" x14ac:dyDescent="0.7">
      <c r="A1887" s="52">
        <v>278</v>
      </c>
      <c r="B1887" s="59">
        <v>100000371196</v>
      </c>
      <c r="C1887" s="49">
        <v>0</v>
      </c>
      <c r="D1887" s="49" t="s">
        <v>97</v>
      </c>
      <c r="E1887" s="47" t="s">
        <v>565</v>
      </c>
      <c r="F1887" s="50">
        <v>5700</v>
      </c>
      <c r="G1887" s="50">
        <v>-5699</v>
      </c>
      <c r="H1887" s="50">
        <v>1</v>
      </c>
    </row>
    <row r="1888" spans="1:8" x14ac:dyDescent="0.7">
      <c r="A1888" s="52">
        <v>279</v>
      </c>
      <c r="B1888" s="59">
        <v>100000371197</v>
      </c>
      <c r="C1888" s="49">
        <v>0</v>
      </c>
      <c r="D1888" s="49" t="s">
        <v>97</v>
      </c>
      <c r="E1888" s="47" t="s">
        <v>565</v>
      </c>
      <c r="F1888" s="50">
        <v>5700</v>
      </c>
      <c r="G1888" s="50">
        <v>-5699</v>
      </c>
      <c r="H1888" s="50">
        <v>1</v>
      </c>
    </row>
    <row r="1889" spans="1:8" x14ac:dyDescent="0.7">
      <c r="A1889" s="52">
        <v>280</v>
      </c>
      <c r="B1889" s="59">
        <v>100000371198</v>
      </c>
      <c r="C1889" s="49">
        <v>0</v>
      </c>
      <c r="D1889" s="49" t="s">
        <v>97</v>
      </c>
      <c r="E1889" s="47" t="s">
        <v>565</v>
      </c>
      <c r="F1889" s="50">
        <v>5700</v>
      </c>
      <c r="G1889" s="50">
        <v>-5699</v>
      </c>
      <c r="H1889" s="50">
        <v>1</v>
      </c>
    </row>
    <row r="1890" spans="1:8" x14ac:dyDescent="0.7">
      <c r="A1890" s="52">
        <v>281</v>
      </c>
      <c r="B1890" s="59">
        <v>100000371199</v>
      </c>
      <c r="C1890" s="49">
        <v>0</v>
      </c>
      <c r="D1890" s="49" t="s">
        <v>97</v>
      </c>
      <c r="E1890" s="47" t="s">
        <v>565</v>
      </c>
      <c r="F1890" s="50">
        <v>5700</v>
      </c>
      <c r="G1890" s="50">
        <v>-5699</v>
      </c>
      <c r="H1890" s="50">
        <v>1</v>
      </c>
    </row>
    <row r="1891" spans="1:8" x14ac:dyDescent="0.7">
      <c r="A1891" s="52">
        <v>282</v>
      </c>
      <c r="B1891" s="59">
        <v>100000371200</v>
      </c>
      <c r="C1891" s="49">
        <v>0</v>
      </c>
      <c r="D1891" s="49" t="s">
        <v>97</v>
      </c>
      <c r="E1891" s="47" t="s">
        <v>565</v>
      </c>
      <c r="F1891" s="50">
        <v>6116.5</v>
      </c>
      <c r="G1891" s="50">
        <v>-6115.5</v>
      </c>
      <c r="H1891" s="50">
        <v>1</v>
      </c>
    </row>
    <row r="1892" spans="1:8" x14ac:dyDescent="0.7">
      <c r="A1892" s="52">
        <v>283</v>
      </c>
      <c r="B1892" s="59">
        <v>100000371201</v>
      </c>
      <c r="C1892" s="49">
        <v>0</v>
      </c>
      <c r="D1892" s="49" t="s">
        <v>97</v>
      </c>
      <c r="E1892" s="47" t="s">
        <v>566</v>
      </c>
      <c r="F1892" s="50">
        <v>5992</v>
      </c>
      <c r="G1892" s="50">
        <v>-5991</v>
      </c>
      <c r="H1892" s="50">
        <v>1</v>
      </c>
    </row>
    <row r="1893" spans="1:8" x14ac:dyDescent="0.7">
      <c r="A1893" s="52">
        <v>284</v>
      </c>
      <c r="B1893" s="59">
        <v>100000371205</v>
      </c>
      <c r="C1893" s="49">
        <v>0</v>
      </c>
      <c r="D1893" s="49" t="s">
        <v>97</v>
      </c>
      <c r="E1893" s="47" t="s">
        <v>567</v>
      </c>
      <c r="F1893" s="50">
        <v>7600</v>
      </c>
      <c r="G1893" s="50">
        <v>-7599</v>
      </c>
      <c r="H1893" s="50">
        <v>1</v>
      </c>
    </row>
    <row r="1894" spans="1:8" x14ac:dyDescent="0.7">
      <c r="A1894" s="52">
        <v>285</v>
      </c>
      <c r="B1894" s="59">
        <v>100000371206</v>
      </c>
      <c r="C1894" s="49">
        <v>0</v>
      </c>
      <c r="D1894" s="49" t="s">
        <v>97</v>
      </c>
      <c r="E1894" s="47" t="s">
        <v>567</v>
      </c>
      <c r="F1894" s="50">
        <v>7600</v>
      </c>
      <c r="G1894" s="50">
        <v>-7599</v>
      </c>
      <c r="H1894" s="50">
        <v>1</v>
      </c>
    </row>
    <row r="1895" spans="1:8" x14ac:dyDescent="0.7">
      <c r="A1895" s="52">
        <v>286</v>
      </c>
      <c r="B1895" s="51">
        <v>100000371204</v>
      </c>
      <c r="C1895" s="49">
        <v>0</v>
      </c>
      <c r="D1895" s="52" t="s">
        <v>97</v>
      </c>
      <c r="E1895" s="52" t="s">
        <v>447</v>
      </c>
      <c r="F1895" s="53">
        <v>33384</v>
      </c>
      <c r="G1895" s="53">
        <v>-33383</v>
      </c>
      <c r="H1895" s="53">
        <v>1</v>
      </c>
    </row>
    <row r="1896" spans="1:8" x14ac:dyDescent="0.7">
      <c r="A1896" s="52">
        <v>287</v>
      </c>
      <c r="B1896" s="51">
        <v>100000371207</v>
      </c>
      <c r="C1896" s="49">
        <v>0</v>
      </c>
      <c r="D1896" s="52" t="s">
        <v>97</v>
      </c>
      <c r="E1896" s="52" t="s">
        <v>568</v>
      </c>
      <c r="F1896" s="53">
        <v>28950</v>
      </c>
      <c r="G1896" s="53">
        <v>-28949</v>
      </c>
      <c r="H1896" s="53">
        <v>1</v>
      </c>
    </row>
    <row r="1897" spans="1:8" x14ac:dyDescent="0.7">
      <c r="A1897" s="52">
        <v>288</v>
      </c>
      <c r="B1897" s="51">
        <v>100000371208</v>
      </c>
      <c r="C1897" s="49">
        <v>0</v>
      </c>
      <c r="D1897" s="52" t="s">
        <v>97</v>
      </c>
      <c r="E1897" s="52" t="s">
        <v>568</v>
      </c>
      <c r="F1897" s="53">
        <v>28950</v>
      </c>
      <c r="G1897" s="53">
        <v>-28949</v>
      </c>
      <c r="H1897" s="53">
        <v>1</v>
      </c>
    </row>
    <row r="1898" spans="1:8" x14ac:dyDescent="0.7">
      <c r="A1898" s="52">
        <v>289</v>
      </c>
      <c r="B1898" s="51">
        <v>100000371209</v>
      </c>
      <c r="C1898" s="49">
        <v>0</v>
      </c>
      <c r="D1898" s="52" t="s">
        <v>97</v>
      </c>
      <c r="E1898" s="52" t="s">
        <v>568</v>
      </c>
      <c r="F1898" s="53">
        <v>28950</v>
      </c>
      <c r="G1898" s="53">
        <v>-28949</v>
      </c>
      <c r="H1898" s="53">
        <v>1</v>
      </c>
    </row>
    <row r="1899" spans="1:8" x14ac:dyDescent="0.7">
      <c r="A1899" s="52">
        <v>290</v>
      </c>
      <c r="B1899" s="51">
        <v>100000371210</v>
      </c>
      <c r="C1899" s="49">
        <v>0</v>
      </c>
      <c r="D1899" s="52" t="s">
        <v>97</v>
      </c>
      <c r="E1899" s="52" t="s">
        <v>568</v>
      </c>
      <c r="F1899" s="53">
        <v>28950</v>
      </c>
      <c r="G1899" s="53">
        <v>-28949</v>
      </c>
      <c r="H1899" s="53">
        <v>1</v>
      </c>
    </row>
    <row r="1900" spans="1:8" x14ac:dyDescent="0.7">
      <c r="A1900" s="52">
        <v>291</v>
      </c>
      <c r="B1900" s="51">
        <v>100000371211</v>
      </c>
      <c r="C1900" s="49">
        <v>0</v>
      </c>
      <c r="D1900" s="52" t="s">
        <v>97</v>
      </c>
      <c r="E1900" s="52" t="s">
        <v>568</v>
      </c>
      <c r="F1900" s="53">
        <v>28950</v>
      </c>
      <c r="G1900" s="53">
        <v>-28949</v>
      </c>
      <c r="H1900" s="53">
        <v>1</v>
      </c>
    </row>
    <row r="1901" spans="1:8" x14ac:dyDescent="0.7">
      <c r="A1901" s="52">
        <v>292</v>
      </c>
      <c r="B1901" s="51">
        <v>100000371212</v>
      </c>
      <c r="C1901" s="49">
        <v>0</v>
      </c>
      <c r="D1901" s="52" t="s">
        <v>97</v>
      </c>
      <c r="E1901" s="52" t="s">
        <v>568</v>
      </c>
      <c r="F1901" s="53">
        <v>28950</v>
      </c>
      <c r="G1901" s="53">
        <v>-28949</v>
      </c>
      <c r="H1901" s="53">
        <v>1</v>
      </c>
    </row>
    <row r="1902" spans="1:8" x14ac:dyDescent="0.7">
      <c r="A1902" s="52">
        <v>293</v>
      </c>
      <c r="B1902" s="51">
        <v>100000371213</v>
      </c>
      <c r="C1902" s="49">
        <v>0</v>
      </c>
      <c r="D1902" s="52" t="s">
        <v>97</v>
      </c>
      <c r="E1902" s="52" t="s">
        <v>568</v>
      </c>
      <c r="F1902" s="53">
        <v>28950</v>
      </c>
      <c r="G1902" s="53">
        <v>-28949</v>
      </c>
      <c r="H1902" s="53">
        <v>1</v>
      </c>
    </row>
    <row r="1903" spans="1:8" x14ac:dyDescent="0.7">
      <c r="A1903" s="52">
        <v>294</v>
      </c>
      <c r="B1903" s="51">
        <v>100000371214</v>
      </c>
      <c r="C1903" s="49">
        <v>0</v>
      </c>
      <c r="D1903" s="52" t="s">
        <v>97</v>
      </c>
      <c r="E1903" s="52" t="s">
        <v>568</v>
      </c>
      <c r="F1903" s="53">
        <v>28950</v>
      </c>
      <c r="G1903" s="53">
        <v>-28949</v>
      </c>
      <c r="H1903" s="53">
        <v>1</v>
      </c>
    </row>
    <row r="1904" spans="1:8" x14ac:dyDescent="0.7">
      <c r="A1904" s="52">
        <v>295</v>
      </c>
      <c r="B1904" s="51">
        <v>100000371215</v>
      </c>
      <c r="C1904" s="49">
        <v>0</v>
      </c>
      <c r="D1904" s="52" t="s">
        <v>97</v>
      </c>
      <c r="E1904" s="52" t="s">
        <v>568</v>
      </c>
      <c r="F1904" s="53">
        <v>28950</v>
      </c>
      <c r="G1904" s="53">
        <v>-28949</v>
      </c>
      <c r="H1904" s="53">
        <v>1</v>
      </c>
    </row>
    <row r="1905" spans="1:8" x14ac:dyDescent="0.7">
      <c r="A1905" s="52">
        <v>296</v>
      </c>
      <c r="B1905" s="51">
        <v>100000371216</v>
      </c>
      <c r="C1905" s="49">
        <v>0</v>
      </c>
      <c r="D1905" s="52" t="s">
        <v>97</v>
      </c>
      <c r="E1905" s="52" t="s">
        <v>568</v>
      </c>
      <c r="F1905" s="53">
        <v>28950</v>
      </c>
      <c r="G1905" s="53">
        <v>-28949</v>
      </c>
      <c r="H1905" s="53">
        <v>1</v>
      </c>
    </row>
    <row r="1906" spans="1:8" x14ac:dyDescent="0.7">
      <c r="A1906" s="52">
        <v>297</v>
      </c>
      <c r="B1906" s="51">
        <v>100000371217</v>
      </c>
      <c r="C1906" s="49">
        <v>0</v>
      </c>
      <c r="D1906" s="52" t="s">
        <v>97</v>
      </c>
      <c r="E1906" s="52" t="s">
        <v>568</v>
      </c>
      <c r="F1906" s="53">
        <v>28950</v>
      </c>
      <c r="G1906" s="53">
        <v>-28949</v>
      </c>
      <c r="H1906" s="53">
        <v>1</v>
      </c>
    </row>
    <row r="1907" spans="1:8" x14ac:dyDescent="0.7">
      <c r="A1907" s="52">
        <v>298</v>
      </c>
      <c r="B1907" s="51">
        <v>100000371218</v>
      </c>
      <c r="C1907" s="49">
        <v>0</v>
      </c>
      <c r="D1907" s="52" t="s">
        <v>97</v>
      </c>
      <c r="E1907" s="52" t="s">
        <v>568</v>
      </c>
      <c r="F1907" s="53">
        <v>28950</v>
      </c>
      <c r="G1907" s="53">
        <v>-28949</v>
      </c>
      <c r="H1907" s="53">
        <v>1</v>
      </c>
    </row>
    <row r="1908" spans="1:8" x14ac:dyDescent="0.7">
      <c r="A1908" s="52">
        <v>299</v>
      </c>
      <c r="B1908" s="51">
        <v>100000371219</v>
      </c>
      <c r="C1908" s="49">
        <v>0</v>
      </c>
      <c r="D1908" s="52" t="s">
        <v>97</v>
      </c>
      <c r="E1908" s="52" t="s">
        <v>568</v>
      </c>
      <c r="F1908" s="53">
        <v>28950</v>
      </c>
      <c r="G1908" s="53">
        <v>-28949</v>
      </c>
      <c r="H1908" s="53">
        <v>1</v>
      </c>
    </row>
    <row r="1909" spans="1:8" x14ac:dyDescent="0.7">
      <c r="A1909" s="52">
        <v>300</v>
      </c>
      <c r="B1909" s="51">
        <v>100000371220</v>
      </c>
      <c r="C1909" s="49">
        <v>0</v>
      </c>
      <c r="D1909" s="52" t="s">
        <v>97</v>
      </c>
      <c r="E1909" s="52" t="s">
        <v>568</v>
      </c>
      <c r="F1909" s="53">
        <v>28950</v>
      </c>
      <c r="G1909" s="53">
        <v>-28949</v>
      </c>
      <c r="H1909" s="53">
        <v>1</v>
      </c>
    </row>
    <row r="1910" spans="1:8" x14ac:dyDescent="0.7">
      <c r="A1910" s="52">
        <v>301</v>
      </c>
      <c r="B1910" s="51">
        <v>100000371221</v>
      </c>
      <c r="C1910" s="49">
        <v>0</v>
      </c>
      <c r="D1910" s="52" t="s">
        <v>97</v>
      </c>
      <c r="E1910" s="52" t="s">
        <v>569</v>
      </c>
      <c r="F1910" s="53">
        <v>15950</v>
      </c>
      <c r="G1910" s="53">
        <v>-15949</v>
      </c>
      <c r="H1910" s="53">
        <v>1</v>
      </c>
    </row>
    <row r="1911" spans="1:8" x14ac:dyDescent="0.7">
      <c r="A1911" s="52">
        <v>302</v>
      </c>
      <c r="B1911" s="51">
        <v>100000371222</v>
      </c>
      <c r="C1911" s="49">
        <v>0</v>
      </c>
      <c r="D1911" s="52" t="s">
        <v>97</v>
      </c>
      <c r="E1911" s="52" t="s">
        <v>569</v>
      </c>
      <c r="F1911" s="53">
        <v>15950</v>
      </c>
      <c r="G1911" s="53">
        <v>-15949</v>
      </c>
      <c r="H1911" s="53">
        <v>1</v>
      </c>
    </row>
    <row r="1912" spans="1:8" x14ac:dyDescent="0.7">
      <c r="A1912" s="52">
        <v>303</v>
      </c>
      <c r="B1912" s="51">
        <v>100000371223</v>
      </c>
      <c r="C1912" s="49">
        <v>0</v>
      </c>
      <c r="D1912" s="52" t="s">
        <v>97</v>
      </c>
      <c r="E1912" s="52" t="s">
        <v>569</v>
      </c>
      <c r="F1912" s="53">
        <v>15950</v>
      </c>
      <c r="G1912" s="53">
        <v>-15949</v>
      </c>
      <c r="H1912" s="53">
        <v>1</v>
      </c>
    </row>
    <row r="1913" spans="1:8" x14ac:dyDescent="0.7">
      <c r="A1913" s="52">
        <v>304</v>
      </c>
      <c r="B1913" s="51">
        <v>100000371224</v>
      </c>
      <c r="C1913" s="49">
        <v>0</v>
      </c>
      <c r="D1913" s="52" t="s">
        <v>97</v>
      </c>
      <c r="E1913" s="52" t="s">
        <v>569</v>
      </c>
      <c r="F1913" s="53">
        <v>15950</v>
      </c>
      <c r="G1913" s="53">
        <v>-15949</v>
      </c>
      <c r="H1913" s="53">
        <v>1</v>
      </c>
    </row>
    <row r="1914" spans="1:8" x14ac:dyDescent="0.7">
      <c r="A1914" s="52">
        <v>305</v>
      </c>
      <c r="B1914" s="51">
        <v>100000371225</v>
      </c>
      <c r="C1914" s="49">
        <v>0</v>
      </c>
      <c r="D1914" s="52" t="s">
        <v>97</v>
      </c>
      <c r="E1914" s="52" t="s">
        <v>569</v>
      </c>
      <c r="F1914" s="53">
        <v>15950</v>
      </c>
      <c r="G1914" s="53">
        <v>-15949</v>
      </c>
      <c r="H1914" s="53">
        <v>1</v>
      </c>
    </row>
    <row r="1915" spans="1:8" x14ac:dyDescent="0.7">
      <c r="A1915" s="52">
        <v>306</v>
      </c>
      <c r="B1915" s="51">
        <v>100000371226</v>
      </c>
      <c r="C1915" s="49">
        <v>0</v>
      </c>
      <c r="D1915" s="52" t="s">
        <v>97</v>
      </c>
      <c r="E1915" s="52" t="s">
        <v>569</v>
      </c>
      <c r="F1915" s="53">
        <v>15950</v>
      </c>
      <c r="G1915" s="53">
        <v>-15949</v>
      </c>
      <c r="H1915" s="53">
        <v>1</v>
      </c>
    </row>
    <row r="1916" spans="1:8" x14ac:dyDescent="0.7">
      <c r="A1916" s="52">
        <v>307</v>
      </c>
      <c r="B1916" s="51">
        <v>100000371227</v>
      </c>
      <c r="C1916" s="49">
        <v>0</v>
      </c>
      <c r="D1916" s="52" t="s">
        <v>97</v>
      </c>
      <c r="E1916" s="52" t="s">
        <v>569</v>
      </c>
      <c r="F1916" s="53">
        <v>15950</v>
      </c>
      <c r="G1916" s="53">
        <v>-15949</v>
      </c>
      <c r="H1916" s="53">
        <v>1</v>
      </c>
    </row>
    <row r="1917" spans="1:8" x14ac:dyDescent="0.7">
      <c r="A1917" s="52">
        <v>308</v>
      </c>
      <c r="B1917" s="51">
        <v>100000371228</v>
      </c>
      <c r="C1917" s="49">
        <v>0</v>
      </c>
      <c r="D1917" s="52" t="s">
        <v>97</v>
      </c>
      <c r="E1917" s="52" t="s">
        <v>569</v>
      </c>
      <c r="F1917" s="53">
        <v>15950</v>
      </c>
      <c r="G1917" s="53">
        <v>-15949</v>
      </c>
      <c r="H1917" s="53">
        <v>1</v>
      </c>
    </row>
    <row r="1918" spans="1:8" x14ac:dyDescent="0.7">
      <c r="A1918" s="52">
        <v>309</v>
      </c>
      <c r="B1918" s="51">
        <v>100000371229</v>
      </c>
      <c r="C1918" s="49">
        <v>0</v>
      </c>
      <c r="D1918" s="52" t="s">
        <v>97</v>
      </c>
      <c r="E1918" s="52" t="s">
        <v>569</v>
      </c>
      <c r="F1918" s="53">
        <v>15950</v>
      </c>
      <c r="G1918" s="53">
        <v>-15949</v>
      </c>
      <c r="H1918" s="53">
        <v>1</v>
      </c>
    </row>
    <row r="1919" spans="1:8" x14ac:dyDescent="0.7">
      <c r="A1919" s="52">
        <v>310</v>
      </c>
      <c r="B1919" s="51">
        <v>100000371230</v>
      </c>
      <c r="C1919" s="49">
        <v>0</v>
      </c>
      <c r="D1919" s="52" t="s">
        <v>97</v>
      </c>
      <c r="E1919" s="52" t="s">
        <v>569</v>
      </c>
      <c r="F1919" s="53">
        <v>15950</v>
      </c>
      <c r="G1919" s="53">
        <v>-15949</v>
      </c>
      <c r="H1919" s="53">
        <v>1</v>
      </c>
    </row>
    <row r="1920" spans="1:8" x14ac:dyDescent="0.7">
      <c r="A1920" s="52">
        <v>311</v>
      </c>
      <c r="B1920" s="51">
        <v>100000371231</v>
      </c>
      <c r="C1920" s="49">
        <v>0</v>
      </c>
      <c r="D1920" s="52" t="s">
        <v>97</v>
      </c>
      <c r="E1920" s="52" t="s">
        <v>569</v>
      </c>
      <c r="F1920" s="53">
        <v>15950</v>
      </c>
      <c r="G1920" s="53">
        <v>-15949</v>
      </c>
      <c r="H1920" s="53">
        <v>1</v>
      </c>
    </row>
    <row r="1921" spans="1:8" x14ac:dyDescent="0.7">
      <c r="A1921" s="52">
        <v>312</v>
      </c>
      <c r="B1921" s="51">
        <v>100000371232</v>
      </c>
      <c r="C1921" s="49">
        <v>0</v>
      </c>
      <c r="D1921" s="52" t="s">
        <v>97</v>
      </c>
      <c r="E1921" s="52" t="s">
        <v>569</v>
      </c>
      <c r="F1921" s="53">
        <v>15950</v>
      </c>
      <c r="G1921" s="53">
        <v>-15949</v>
      </c>
      <c r="H1921" s="53">
        <v>1</v>
      </c>
    </row>
    <row r="1922" spans="1:8" x14ac:dyDescent="0.7">
      <c r="A1922" s="52">
        <v>313</v>
      </c>
      <c r="B1922" s="51">
        <v>100000371233</v>
      </c>
      <c r="C1922" s="49">
        <v>0</v>
      </c>
      <c r="D1922" s="52" t="s">
        <v>97</v>
      </c>
      <c r="E1922" s="52" t="s">
        <v>569</v>
      </c>
      <c r="F1922" s="53">
        <v>15950</v>
      </c>
      <c r="G1922" s="53">
        <v>-15949</v>
      </c>
      <c r="H1922" s="53">
        <v>1</v>
      </c>
    </row>
    <row r="1923" spans="1:8" x14ac:dyDescent="0.7">
      <c r="A1923" s="52">
        <v>314</v>
      </c>
      <c r="B1923" s="51">
        <v>100000371234</v>
      </c>
      <c r="C1923" s="49">
        <v>0</v>
      </c>
      <c r="D1923" s="52" t="s">
        <v>97</v>
      </c>
      <c r="E1923" s="52" t="s">
        <v>569</v>
      </c>
      <c r="F1923" s="53">
        <v>15950</v>
      </c>
      <c r="G1923" s="53">
        <v>-15949</v>
      </c>
      <c r="H1923" s="53">
        <v>1</v>
      </c>
    </row>
    <row r="1924" spans="1:8" x14ac:dyDescent="0.7">
      <c r="A1924" s="52">
        <v>315</v>
      </c>
      <c r="B1924" s="51">
        <v>100000371235</v>
      </c>
      <c r="C1924" s="49">
        <v>0</v>
      </c>
      <c r="D1924" s="52" t="s">
        <v>97</v>
      </c>
      <c r="E1924" s="52" t="s">
        <v>569</v>
      </c>
      <c r="F1924" s="53">
        <v>15950</v>
      </c>
      <c r="G1924" s="53">
        <v>-15949</v>
      </c>
      <c r="H1924" s="53">
        <v>1</v>
      </c>
    </row>
    <row r="1925" spans="1:8" x14ac:dyDescent="0.7">
      <c r="A1925" s="52">
        <v>316</v>
      </c>
      <c r="B1925" s="51">
        <v>100000371236</v>
      </c>
      <c r="C1925" s="49">
        <v>0</v>
      </c>
      <c r="D1925" s="52" t="s">
        <v>97</v>
      </c>
      <c r="E1925" s="52" t="s">
        <v>569</v>
      </c>
      <c r="F1925" s="53">
        <v>15950</v>
      </c>
      <c r="G1925" s="53">
        <v>-15949</v>
      </c>
      <c r="H1925" s="53">
        <v>1</v>
      </c>
    </row>
    <row r="1926" spans="1:8" x14ac:dyDescent="0.7">
      <c r="A1926" s="52">
        <v>317</v>
      </c>
      <c r="B1926" s="51">
        <v>100000371237</v>
      </c>
      <c r="C1926" s="49">
        <v>0</v>
      </c>
      <c r="D1926" s="52" t="s">
        <v>97</v>
      </c>
      <c r="E1926" s="52" t="s">
        <v>569</v>
      </c>
      <c r="F1926" s="53">
        <v>15950</v>
      </c>
      <c r="G1926" s="53">
        <v>-15949</v>
      </c>
      <c r="H1926" s="53">
        <v>1</v>
      </c>
    </row>
    <row r="1927" spans="1:8" x14ac:dyDescent="0.7">
      <c r="A1927" s="52">
        <v>318</v>
      </c>
      <c r="B1927" s="51">
        <v>100000371238</v>
      </c>
      <c r="C1927" s="49">
        <v>0</v>
      </c>
      <c r="D1927" s="52" t="s">
        <v>97</v>
      </c>
      <c r="E1927" s="52" t="s">
        <v>569</v>
      </c>
      <c r="F1927" s="53">
        <v>15950</v>
      </c>
      <c r="G1927" s="53">
        <v>-15949</v>
      </c>
      <c r="H1927" s="53">
        <v>1</v>
      </c>
    </row>
    <row r="1928" spans="1:8" x14ac:dyDescent="0.7">
      <c r="A1928" s="52">
        <v>319</v>
      </c>
      <c r="B1928" s="51">
        <v>100000371239</v>
      </c>
      <c r="C1928" s="49">
        <v>0</v>
      </c>
      <c r="D1928" s="52" t="s">
        <v>97</v>
      </c>
      <c r="E1928" s="52" t="s">
        <v>569</v>
      </c>
      <c r="F1928" s="53">
        <v>15950</v>
      </c>
      <c r="G1928" s="53">
        <v>-15949</v>
      </c>
      <c r="H1928" s="53">
        <v>1</v>
      </c>
    </row>
    <row r="1929" spans="1:8" x14ac:dyDescent="0.7">
      <c r="A1929" s="52">
        <v>320</v>
      </c>
      <c r="B1929" s="51">
        <v>100000371240</v>
      </c>
      <c r="C1929" s="49">
        <v>0</v>
      </c>
      <c r="D1929" s="52" t="s">
        <v>97</v>
      </c>
      <c r="E1929" s="52" t="s">
        <v>569</v>
      </c>
      <c r="F1929" s="53">
        <v>15950</v>
      </c>
      <c r="G1929" s="53">
        <v>-15949</v>
      </c>
      <c r="H1929" s="53">
        <v>1</v>
      </c>
    </row>
    <row r="1930" spans="1:8" x14ac:dyDescent="0.7">
      <c r="A1930" s="52">
        <v>321</v>
      </c>
      <c r="B1930" s="51">
        <v>100000371241</v>
      </c>
      <c r="C1930" s="49">
        <v>0</v>
      </c>
      <c r="D1930" s="52" t="s">
        <v>97</v>
      </c>
      <c r="E1930" s="52" t="s">
        <v>569</v>
      </c>
      <c r="F1930" s="53">
        <v>15950</v>
      </c>
      <c r="G1930" s="53">
        <v>-15949</v>
      </c>
      <c r="H1930" s="53">
        <v>1</v>
      </c>
    </row>
    <row r="1931" spans="1:8" x14ac:dyDescent="0.7">
      <c r="A1931" s="52">
        <v>322</v>
      </c>
      <c r="B1931" s="51">
        <v>100000371243</v>
      </c>
      <c r="C1931" s="49">
        <v>0</v>
      </c>
      <c r="D1931" s="52" t="s">
        <v>97</v>
      </c>
      <c r="E1931" s="52" t="s">
        <v>570</v>
      </c>
      <c r="F1931" s="53">
        <v>102600</v>
      </c>
      <c r="G1931" s="53">
        <v>-102599</v>
      </c>
      <c r="H1931" s="53">
        <v>1</v>
      </c>
    </row>
    <row r="1932" spans="1:8" x14ac:dyDescent="0.7">
      <c r="A1932" s="52">
        <v>323</v>
      </c>
      <c r="B1932" s="51">
        <v>100000371244</v>
      </c>
      <c r="C1932" s="49">
        <v>0</v>
      </c>
      <c r="D1932" s="52" t="s">
        <v>97</v>
      </c>
      <c r="E1932" s="52" t="s">
        <v>571</v>
      </c>
      <c r="F1932" s="53">
        <v>22990</v>
      </c>
      <c r="G1932" s="53">
        <v>-22989</v>
      </c>
      <c r="H1932" s="53">
        <v>1</v>
      </c>
    </row>
    <row r="1933" spans="1:8" x14ac:dyDescent="0.7">
      <c r="A1933" s="52">
        <v>324</v>
      </c>
      <c r="B1933" s="51">
        <v>100000371245</v>
      </c>
      <c r="C1933" s="49">
        <v>0</v>
      </c>
      <c r="D1933" s="52" t="s">
        <v>97</v>
      </c>
      <c r="E1933" s="52" t="s">
        <v>571</v>
      </c>
      <c r="F1933" s="53">
        <v>22990</v>
      </c>
      <c r="G1933" s="53">
        <v>-22989</v>
      </c>
      <c r="H1933" s="53">
        <v>1</v>
      </c>
    </row>
    <row r="1934" spans="1:8" x14ac:dyDescent="0.7">
      <c r="A1934" s="52">
        <v>325</v>
      </c>
      <c r="B1934" s="51">
        <v>100000371246</v>
      </c>
      <c r="C1934" s="49">
        <v>0</v>
      </c>
      <c r="D1934" s="52" t="s">
        <v>97</v>
      </c>
      <c r="E1934" s="52" t="s">
        <v>572</v>
      </c>
      <c r="F1934" s="53">
        <v>16900</v>
      </c>
      <c r="G1934" s="53">
        <v>-16899</v>
      </c>
      <c r="H1934" s="53">
        <v>1</v>
      </c>
    </row>
    <row r="1935" spans="1:8" x14ac:dyDescent="0.7">
      <c r="A1935" s="52">
        <v>326</v>
      </c>
      <c r="B1935" s="51">
        <v>100000371247</v>
      </c>
      <c r="C1935" s="49">
        <v>0</v>
      </c>
      <c r="D1935" s="52" t="s">
        <v>97</v>
      </c>
      <c r="E1935" s="52" t="s">
        <v>572</v>
      </c>
      <c r="F1935" s="53">
        <v>16900</v>
      </c>
      <c r="G1935" s="53">
        <v>-16899</v>
      </c>
      <c r="H1935" s="53">
        <v>1</v>
      </c>
    </row>
    <row r="1936" spans="1:8" x14ac:dyDescent="0.7">
      <c r="A1936" s="52">
        <v>327</v>
      </c>
      <c r="B1936" s="51">
        <v>100000371248</v>
      </c>
      <c r="C1936" s="49">
        <v>0</v>
      </c>
      <c r="D1936" s="52" t="s">
        <v>97</v>
      </c>
      <c r="E1936" s="52" t="s">
        <v>572</v>
      </c>
      <c r="F1936" s="53">
        <v>16900</v>
      </c>
      <c r="G1936" s="53">
        <v>-16899</v>
      </c>
      <c r="H1936" s="53">
        <v>1</v>
      </c>
    </row>
    <row r="1937" spans="1:8" x14ac:dyDescent="0.7">
      <c r="A1937" s="52">
        <v>328</v>
      </c>
      <c r="B1937" s="51">
        <v>100000371249</v>
      </c>
      <c r="C1937" s="49">
        <v>0</v>
      </c>
      <c r="D1937" s="52" t="s">
        <v>97</v>
      </c>
      <c r="E1937" s="52" t="s">
        <v>573</v>
      </c>
      <c r="F1937" s="53">
        <v>17441</v>
      </c>
      <c r="G1937" s="53">
        <v>-17440</v>
      </c>
      <c r="H1937" s="53">
        <v>1</v>
      </c>
    </row>
    <row r="1938" spans="1:8" x14ac:dyDescent="0.7">
      <c r="A1938" s="52">
        <v>329</v>
      </c>
      <c r="B1938" s="51">
        <v>100000371250</v>
      </c>
      <c r="C1938" s="49">
        <v>0</v>
      </c>
      <c r="D1938" s="52" t="s">
        <v>97</v>
      </c>
      <c r="E1938" s="52" t="s">
        <v>573</v>
      </c>
      <c r="F1938" s="53">
        <v>17441</v>
      </c>
      <c r="G1938" s="53">
        <v>-17440</v>
      </c>
      <c r="H1938" s="53">
        <v>1</v>
      </c>
    </row>
    <row r="1939" spans="1:8" x14ac:dyDescent="0.7">
      <c r="A1939" s="52">
        <v>330</v>
      </c>
      <c r="B1939" s="51">
        <v>100000371251</v>
      </c>
      <c r="C1939" s="49">
        <v>0</v>
      </c>
      <c r="D1939" s="52" t="s">
        <v>97</v>
      </c>
      <c r="E1939" s="52" t="s">
        <v>573</v>
      </c>
      <c r="F1939" s="53">
        <v>17441</v>
      </c>
      <c r="G1939" s="53">
        <v>-17440</v>
      </c>
      <c r="H1939" s="53">
        <v>1</v>
      </c>
    </row>
    <row r="1940" spans="1:8" x14ac:dyDescent="0.7">
      <c r="A1940" s="52">
        <v>331</v>
      </c>
      <c r="B1940" s="51">
        <v>100000371252</v>
      </c>
      <c r="C1940" s="49">
        <v>0</v>
      </c>
      <c r="D1940" s="52" t="s">
        <v>97</v>
      </c>
      <c r="E1940" s="52" t="s">
        <v>573</v>
      </c>
      <c r="F1940" s="53">
        <v>17441</v>
      </c>
      <c r="G1940" s="53">
        <v>-17440</v>
      </c>
      <c r="H1940" s="53">
        <v>1</v>
      </c>
    </row>
    <row r="1941" spans="1:8" x14ac:dyDescent="0.7">
      <c r="A1941" s="52">
        <v>332</v>
      </c>
      <c r="B1941" s="51">
        <v>100000371253</v>
      </c>
      <c r="C1941" s="49">
        <v>0</v>
      </c>
      <c r="D1941" s="52" t="s">
        <v>97</v>
      </c>
      <c r="E1941" s="52" t="s">
        <v>573</v>
      </c>
      <c r="F1941" s="53">
        <v>17441</v>
      </c>
      <c r="G1941" s="53">
        <v>-17440</v>
      </c>
      <c r="H1941" s="53">
        <v>1</v>
      </c>
    </row>
    <row r="1942" spans="1:8" x14ac:dyDescent="0.7">
      <c r="A1942" s="52">
        <v>333</v>
      </c>
      <c r="B1942" s="51">
        <v>100000371254</v>
      </c>
      <c r="C1942" s="49">
        <v>0</v>
      </c>
      <c r="D1942" s="52" t="s">
        <v>97</v>
      </c>
      <c r="E1942" s="52" t="s">
        <v>573</v>
      </c>
      <c r="F1942" s="53">
        <v>17441</v>
      </c>
      <c r="G1942" s="53">
        <v>-17440</v>
      </c>
      <c r="H1942" s="53">
        <v>1</v>
      </c>
    </row>
    <row r="1943" spans="1:8" x14ac:dyDescent="0.7">
      <c r="A1943" s="52">
        <v>334</v>
      </c>
      <c r="B1943" s="51">
        <v>100000371255</v>
      </c>
      <c r="C1943" s="49">
        <v>0</v>
      </c>
      <c r="D1943" s="52" t="s">
        <v>97</v>
      </c>
      <c r="E1943" s="52" t="s">
        <v>573</v>
      </c>
      <c r="F1943" s="53">
        <v>17441</v>
      </c>
      <c r="G1943" s="53">
        <v>-17440</v>
      </c>
      <c r="H1943" s="53">
        <v>1</v>
      </c>
    </row>
    <row r="1944" spans="1:8" x14ac:dyDescent="0.7">
      <c r="A1944" s="52">
        <v>335</v>
      </c>
      <c r="B1944" s="51">
        <v>100000371256</v>
      </c>
      <c r="C1944" s="49">
        <v>0</v>
      </c>
      <c r="D1944" s="52" t="s">
        <v>97</v>
      </c>
      <c r="E1944" s="52" t="s">
        <v>573</v>
      </c>
      <c r="F1944" s="53">
        <v>17441</v>
      </c>
      <c r="G1944" s="53">
        <v>-17440</v>
      </c>
      <c r="H1944" s="53">
        <v>1</v>
      </c>
    </row>
    <row r="1945" spans="1:8" x14ac:dyDescent="0.7">
      <c r="A1945" s="52">
        <v>336</v>
      </c>
      <c r="B1945" s="51">
        <v>100000371257</v>
      </c>
      <c r="C1945" s="49">
        <v>0</v>
      </c>
      <c r="D1945" s="52" t="s">
        <v>97</v>
      </c>
      <c r="E1945" s="52" t="s">
        <v>573</v>
      </c>
      <c r="F1945" s="53">
        <v>17441</v>
      </c>
      <c r="G1945" s="53">
        <v>-17440</v>
      </c>
      <c r="H1945" s="53">
        <v>1</v>
      </c>
    </row>
    <row r="1946" spans="1:8" x14ac:dyDescent="0.7">
      <c r="A1946" s="52">
        <v>337</v>
      </c>
      <c r="B1946" s="51">
        <v>100000371258</v>
      </c>
      <c r="C1946" s="49">
        <v>0</v>
      </c>
      <c r="D1946" s="52" t="s">
        <v>97</v>
      </c>
      <c r="E1946" s="52" t="s">
        <v>573</v>
      </c>
      <c r="F1946" s="53">
        <v>17441</v>
      </c>
      <c r="G1946" s="53">
        <v>-17440</v>
      </c>
      <c r="H1946" s="53">
        <v>1</v>
      </c>
    </row>
    <row r="1947" spans="1:8" x14ac:dyDescent="0.7">
      <c r="A1947" s="52">
        <v>338</v>
      </c>
      <c r="B1947" s="51">
        <v>100000371259</v>
      </c>
      <c r="C1947" s="49">
        <v>0</v>
      </c>
      <c r="D1947" s="52" t="s">
        <v>97</v>
      </c>
      <c r="E1947" s="52" t="s">
        <v>573</v>
      </c>
      <c r="F1947" s="53">
        <v>17441</v>
      </c>
      <c r="G1947" s="53">
        <v>-17440</v>
      </c>
      <c r="H1947" s="53">
        <v>1</v>
      </c>
    </row>
    <row r="1948" spans="1:8" x14ac:dyDescent="0.7">
      <c r="A1948" s="52">
        <v>339</v>
      </c>
      <c r="B1948" s="51">
        <v>100000371260</v>
      </c>
      <c r="C1948" s="49">
        <v>0</v>
      </c>
      <c r="D1948" s="52" t="s">
        <v>97</v>
      </c>
      <c r="E1948" s="52" t="s">
        <v>573</v>
      </c>
      <c r="F1948" s="53">
        <v>17441</v>
      </c>
      <c r="G1948" s="53">
        <v>-17440</v>
      </c>
      <c r="H1948" s="53">
        <v>1</v>
      </c>
    </row>
    <row r="1949" spans="1:8" x14ac:dyDescent="0.7">
      <c r="A1949" s="52">
        <v>340</v>
      </c>
      <c r="B1949" s="51">
        <v>100000371261</v>
      </c>
      <c r="C1949" s="49">
        <v>0</v>
      </c>
      <c r="D1949" s="52" t="s">
        <v>97</v>
      </c>
      <c r="E1949" s="52" t="s">
        <v>573</v>
      </c>
      <c r="F1949" s="53">
        <v>17441</v>
      </c>
      <c r="G1949" s="53">
        <v>-17440</v>
      </c>
      <c r="H1949" s="53">
        <v>1</v>
      </c>
    </row>
    <row r="1950" spans="1:8" x14ac:dyDescent="0.7">
      <c r="A1950" s="52">
        <v>341</v>
      </c>
      <c r="B1950" s="51">
        <v>100000371262</v>
      </c>
      <c r="C1950" s="49">
        <v>0</v>
      </c>
      <c r="D1950" s="52" t="s">
        <v>97</v>
      </c>
      <c r="E1950" s="52" t="s">
        <v>573</v>
      </c>
      <c r="F1950" s="53">
        <v>17441</v>
      </c>
      <c r="G1950" s="53">
        <v>-17440</v>
      </c>
      <c r="H1950" s="53">
        <v>1</v>
      </c>
    </row>
    <row r="1951" spans="1:8" x14ac:dyDescent="0.7">
      <c r="A1951" s="52">
        <v>342</v>
      </c>
      <c r="B1951" s="51">
        <v>100000371263</v>
      </c>
      <c r="C1951" s="49">
        <v>0</v>
      </c>
      <c r="D1951" s="52" t="s">
        <v>97</v>
      </c>
      <c r="E1951" s="52" t="s">
        <v>573</v>
      </c>
      <c r="F1951" s="53">
        <v>17441</v>
      </c>
      <c r="G1951" s="53">
        <v>-17440</v>
      </c>
      <c r="H1951" s="53">
        <v>1</v>
      </c>
    </row>
    <row r="1952" spans="1:8" x14ac:dyDescent="0.7">
      <c r="A1952" s="52">
        <v>343</v>
      </c>
      <c r="B1952" s="51">
        <v>100000371264</v>
      </c>
      <c r="C1952" s="49">
        <v>0</v>
      </c>
      <c r="D1952" s="52" t="s">
        <v>97</v>
      </c>
      <c r="E1952" s="52" t="s">
        <v>573</v>
      </c>
      <c r="F1952" s="53">
        <v>17441</v>
      </c>
      <c r="G1952" s="53">
        <v>-17440</v>
      </c>
      <c r="H1952" s="53">
        <v>1</v>
      </c>
    </row>
    <row r="1953" spans="1:8" x14ac:dyDescent="0.7">
      <c r="A1953" s="52">
        <v>344</v>
      </c>
      <c r="B1953" s="51">
        <v>100000371265</v>
      </c>
      <c r="C1953" s="49">
        <v>0</v>
      </c>
      <c r="D1953" s="52" t="s">
        <v>97</v>
      </c>
      <c r="E1953" s="52" t="s">
        <v>573</v>
      </c>
      <c r="F1953" s="53">
        <v>17441</v>
      </c>
      <c r="G1953" s="53">
        <v>-17440</v>
      </c>
      <c r="H1953" s="53">
        <v>1</v>
      </c>
    </row>
    <row r="1954" spans="1:8" x14ac:dyDescent="0.7">
      <c r="A1954" s="52">
        <v>345</v>
      </c>
      <c r="B1954" s="51">
        <v>100000371266</v>
      </c>
      <c r="C1954" s="49">
        <v>0</v>
      </c>
      <c r="D1954" s="52" t="s">
        <v>97</v>
      </c>
      <c r="E1954" s="52" t="s">
        <v>573</v>
      </c>
      <c r="F1954" s="53">
        <v>17441</v>
      </c>
      <c r="G1954" s="53">
        <v>-17440</v>
      </c>
      <c r="H1954" s="53">
        <v>1</v>
      </c>
    </row>
    <row r="1955" spans="1:8" x14ac:dyDescent="0.7">
      <c r="A1955" s="52">
        <v>346</v>
      </c>
      <c r="B1955" s="51">
        <v>100000371267</v>
      </c>
      <c r="C1955" s="49">
        <v>0</v>
      </c>
      <c r="D1955" s="52" t="s">
        <v>97</v>
      </c>
      <c r="E1955" s="52" t="s">
        <v>573</v>
      </c>
      <c r="F1955" s="53">
        <v>17441</v>
      </c>
      <c r="G1955" s="53">
        <v>-17440</v>
      </c>
      <c r="H1955" s="53">
        <v>1</v>
      </c>
    </row>
    <row r="1956" spans="1:8" x14ac:dyDescent="0.7">
      <c r="A1956" s="52">
        <v>347</v>
      </c>
      <c r="B1956" s="51">
        <v>100000371268</v>
      </c>
      <c r="C1956" s="49">
        <v>0</v>
      </c>
      <c r="D1956" s="52" t="s">
        <v>97</v>
      </c>
      <c r="E1956" s="52" t="s">
        <v>573</v>
      </c>
      <c r="F1956" s="53">
        <v>17441</v>
      </c>
      <c r="G1956" s="53">
        <v>-17440</v>
      </c>
      <c r="H1956" s="53">
        <v>1</v>
      </c>
    </row>
    <row r="1957" spans="1:8" x14ac:dyDescent="0.7">
      <c r="A1957" s="52">
        <v>348</v>
      </c>
      <c r="B1957" s="51">
        <v>100000371269</v>
      </c>
      <c r="C1957" s="49">
        <v>0</v>
      </c>
      <c r="D1957" s="52" t="s">
        <v>97</v>
      </c>
      <c r="E1957" s="52" t="s">
        <v>573</v>
      </c>
      <c r="F1957" s="53">
        <v>17441</v>
      </c>
      <c r="G1957" s="53">
        <v>-17440</v>
      </c>
      <c r="H1957" s="53">
        <v>1</v>
      </c>
    </row>
    <row r="1958" spans="1:8" x14ac:dyDescent="0.7">
      <c r="A1958" s="52">
        <v>349</v>
      </c>
      <c r="B1958" s="51">
        <v>100000371270</v>
      </c>
      <c r="C1958" s="49">
        <v>0</v>
      </c>
      <c r="D1958" s="52" t="s">
        <v>97</v>
      </c>
      <c r="E1958" s="52" t="s">
        <v>573</v>
      </c>
      <c r="F1958" s="53">
        <v>17441</v>
      </c>
      <c r="G1958" s="53">
        <v>-17440</v>
      </c>
      <c r="H1958" s="53">
        <v>1</v>
      </c>
    </row>
    <row r="1959" spans="1:8" x14ac:dyDescent="0.7">
      <c r="A1959" s="52">
        <v>350</v>
      </c>
      <c r="B1959" s="51">
        <v>100000371271</v>
      </c>
      <c r="C1959" s="49">
        <v>0</v>
      </c>
      <c r="D1959" s="52" t="s">
        <v>97</v>
      </c>
      <c r="E1959" s="52" t="s">
        <v>573</v>
      </c>
      <c r="F1959" s="53">
        <v>17441</v>
      </c>
      <c r="G1959" s="53">
        <v>-17440</v>
      </c>
      <c r="H1959" s="53">
        <v>1</v>
      </c>
    </row>
    <row r="1960" spans="1:8" x14ac:dyDescent="0.7">
      <c r="A1960" s="52">
        <v>351</v>
      </c>
      <c r="B1960" s="51">
        <v>100000371272</v>
      </c>
      <c r="C1960" s="49">
        <v>0</v>
      </c>
      <c r="D1960" s="52" t="s">
        <v>97</v>
      </c>
      <c r="E1960" s="52" t="s">
        <v>573</v>
      </c>
      <c r="F1960" s="53">
        <v>17441</v>
      </c>
      <c r="G1960" s="53">
        <v>-17440</v>
      </c>
      <c r="H1960" s="53">
        <v>1</v>
      </c>
    </row>
    <row r="1961" spans="1:8" x14ac:dyDescent="0.7">
      <c r="A1961" s="52">
        <v>352</v>
      </c>
      <c r="B1961" s="51">
        <v>100000371273</v>
      </c>
      <c r="C1961" s="49">
        <v>0</v>
      </c>
      <c r="D1961" s="52" t="s">
        <v>97</v>
      </c>
      <c r="E1961" s="52" t="s">
        <v>573</v>
      </c>
      <c r="F1961" s="53">
        <v>17441</v>
      </c>
      <c r="G1961" s="53">
        <v>-17440</v>
      </c>
      <c r="H1961" s="53">
        <v>1</v>
      </c>
    </row>
    <row r="1962" spans="1:8" x14ac:dyDescent="0.7">
      <c r="A1962" s="60">
        <v>353</v>
      </c>
      <c r="B1962" s="59">
        <v>100000416324</v>
      </c>
      <c r="C1962" s="49">
        <v>0</v>
      </c>
      <c r="D1962" s="49" t="s">
        <v>183</v>
      </c>
      <c r="E1962" s="47" t="s">
        <v>574</v>
      </c>
      <c r="F1962" s="50">
        <v>2316.11</v>
      </c>
      <c r="G1962" s="50">
        <v>-2315.11</v>
      </c>
      <c r="H1962" s="50">
        <v>1</v>
      </c>
    </row>
    <row r="1963" spans="1:8" x14ac:dyDescent="0.7">
      <c r="A1963" s="60"/>
      <c r="B1963" s="59">
        <v>100000416324</v>
      </c>
      <c r="C1963" s="49">
        <v>1</v>
      </c>
      <c r="D1963" s="49" t="s">
        <v>183</v>
      </c>
      <c r="E1963" s="47" t="s">
        <v>575</v>
      </c>
      <c r="F1963" s="50">
        <v>5263.89</v>
      </c>
      <c r="G1963" s="50">
        <v>-5262.89</v>
      </c>
      <c r="H1963" s="50">
        <v>1</v>
      </c>
    </row>
    <row r="1964" spans="1:8" x14ac:dyDescent="0.7">
      <c r="A1964" s="60">
        <v>354</v>
      </c>
      <c r="B1964" s="59">
        <v>100000416325</v>
      </c>
      <c r="C1964" s="49">
        <v>0</v>
      </c>
      <c r="D1964" s="49" t="s">
        <v>183</v>
      </c>
      <c r="E1964" s="47" t="s">
        <v>576</v>
      </c>
      <c r="F1964" s="50">
        <v>2316.11</v>
      </c>
      <c r="G1964" s="50">
        <v>-2315.11</v>
      </c>
      <c r="H1964" s="50">
        <v>1</v>
      </c>
    </row>
    <row r="1965" spans="1:8" x14ac:dyDescent="0.7">
      <c r="A1965" s="60"/>
      <c r="B1965" s="59">
        <v>100000416325</v>
      </c>
      <c r="C1965" s="49">
        <v>1</v>
      </c>
      <c r="D1965" s="49" t="s">
        <v>183</v>
      </c>
      <c r="E1965" s="47" t="s">
        <v>575</v>
      </c>
      <c r="F1965" s="50">
        <v>5263.89</v>
      </c>
      <c r="G1965" s="50">
        <v>-5262.89</v>
      </c>
      <c r="H1965" s="50">
        <v>1</v>
      </c>
    </row>
    <row r="1966" spans="1:8" x14ac:dyDescent="0.7">
      <c r="A1966" s="60">
        <v>355</v>
      </c>
      <c r="B1966" s="59">
        <v>100000416326</v>
      </c>
      <c r="C1966" s="49">
        <v>0</v>
      </c>
      <c r="D1966" s="49" t="s">
        <v>183</v>
      </c>
      <c r="E1966" s="47" t="s">
        <v>577</v>
      </c>
      <c r="F1966" s="50">
        <v>2316.11</v>
      </c>
      <c r="G1966" s="50">
        <v>-2315.11</v>
      </c>
      <c r="H1966" s="50">
        <v>1</v>
      </c>
    </row>
    <row r="1967" spans="1:8" x14ac:dyDescent="0.7">
      <c r="A1967" s="60"/>
      <c r="B1967" s="59">
        <v>100000416326</v>
      </c>
      <c r="C1967" s="49">
        <v>1</v>
      </c>
      <c r="D1967" s="49" t="s">
        <v>183</v>
      </c>
      <c r="E1967" s="47" t="s">
        <v>575</v>
      </c>
      <c r="F1967" s="50">
        <v>5263.89</v>
      </c>
      <c r="G1967" s="50">
        <v>-5262.89</v>
      </c>
      <c r="H1967" s="50">
        <v>1</v>
      </c>
    </row>
    <row r="1968" spans="1:8" x14ac:dyDescent="0.7">
      <c r="A1968" s="60">
        <v>356</v>
      </c>
      <c r="B1968" s="59">
        <v>100000416327</v>
      </c>
      <c r="C1968" s="49">
        <v>0</v>
      </c>
      <c r="D1968" s="49" t="s">
        <v>183</v>
      </c>
      <c r="E1968" s="47" t="s">
        <v>578</v>
      </c>
      <c r="F1968" s="50">
        <v>2316.11</v>
      </c>
      <c r="G1968" s="50">
        <v>-2315.11</v>
      </c>
      <c r="H1968" s="50">
        <v>1</v>
      </c>
    </row>
    <row r="1969" spans="1:8" x14ac:dyDescent="0.7">
      <c r="A1969" s="60"/>
      <c r="B1969" s="59">
        <v>100000416327</v>
      </c>
      <c r="C1969" s="49">
        <v>1</v>
      </c>
      <c r="D1969" s="49" t="s">
        <v>183</v>
      </c>
      <c r="E1969" s="47" t="s">
        <v>575</v>
      </c>
      <c r="F1969" s="50">
        <v>5263.89</v>
      </c>
      <c r="G1969" s="50">
        <v>-5262.89</v>
      </c>
      <c r="H1969" s="50">
        <v>1</v>
      </c>
    </row>
    <row r="1970" spans="1:8" x14ac:dyDescent="0.7">
      <c r="A1970" s="60">
        <v>357</v>
      </c>
      <c r="B1970" s="59">
        <v>100000416328</v>
      </c>
      <c r="C1970" s="49">
        <v>0</v>
      </c>
      <c r="D1970" s="49" t="s">
        <v>183</v>
      </c>
      <c r="E1970" s="47" t="s">
        <v>579</v>
      </c>
      <c r="F1970" s="50">
        <v>2316.11</v>
      </c>
      <c r="G1970" s="50">
        <v>-2315.11</v>
      </c>
      <c r="H1970" s="50">
        <v>1</v>
      </c>
    </row>
    <row r="1971" spans="1:8" x14ac:dyDescent="0.7">
      <c r="A1971" s="60"/>
      <c r="B1971" s="59">
        <v>100000416328</v>
      </c>
      <c r="C1971" s="49">
        <v>1</v>
      </c>
      <c r="D1971" s="49" t="s">
        <v>183</v>
      </c>
      <c r="E1971" s="47" t="s">
        <v>575</v>
      </c>
      <c r="F1971" s="50">
        <v>5263.89</v>
      </c>
      <c r="G1971" s="50">
        <v>-5262.89</v>
      </c>
      <c r="H1971" s="50">
        <v>1</v>
      </c>
    </row>
    <row r="1972" spans="1:8" x14ac:dyDescent="0.7">
      <c r="A1972" s="60">
        <v>358</v>
      </c>
      <c r="B1972" s="59">
        <v>100000416329</v>
      </c>
      <c r="C1972" s="49">
        <v>0</v>
      </c>
      <c r="D1972" s="49" t="s">
        <v>183</v>
      </c>
      <c r="E1972" s="47" t="s">
        <v>580</v>
      </c>
      <c r="F1972" s="50">
        <v>2316.11</v>
      </c>
      <c r="G1972" s="50">
        <v>-2315.11</v>
      </c>
      <c r="H1972" s="50">
        <v>1</v>
      </c>
    </row>
    <row r="1973" spans="1:8" x14ac:dyDescent="0.7">
      <c r="A1973" s="60"/>
      <c r="B1973" s="59">
        <v>100000416329</v>
      </c>
      <c r="C1973" s="49">
        <v>1</v>
      </c>
      <c r="D1973" s="49" t="s">
        <v>183</v>
      </c>
      <c r="E1973" s="47" t="s">
        <v>575</v>
      </c>
      <c r="F1973" s="50">
        <v>5263.89</v>
      </c>
      <c r="G1973" s="50">
        <v>-5262.89</v>
      </c>
      <c r="H1973" s="50">
        <v>1</v>
      </c>
    </row>
    <row r="1974" spans="1:8" x14ac:dyDescent="0.7">
      <c r="A1974" s="60">
        <v>359</v>
      </c>
      <c r="B1974" s="59">
        <v>100000416330</v>
      </c>
      <c r="C1974" s="49">
        <v>0</v>
      </c>
      <c r="D1974" s="49" t="s">
        <v>183</v>
      </c>
      <c r="E1974" s="47" t="s">
        <v>581</v>
      </c>
      <c r="F1974" s="50">
        <v>2316.11</v>
      </c>
      <c r="G1974" s="50">
        <v>-2315.11</v>
      </c>
      <c r="H1974" s="50">
        <v>1</v>
      </c>
    </row>
    <row r="1975" spans="1:8" x14ac:dyDescent="0.7">
      <c r="A1975" s="60"/>
      <c r="B1975" s="59">
        <v>100000416330</v>
      </c>
      <c r="C1975" s="49">
        <v>1</v>
      </c>
      <c r="D1975" s="49" t="s">
        <v>183</v>
      </c>
      <c r="E1975" s="47" t="s">
        <v>575</v>
      </c>
      <c r="F1975" s="50">
        <v>5263.89</v>
      </c>
      <c r="G1975" s="50">
        <v>-5262.89</v>
      </c>
      <c r="H1975" s="50">
        <v>1</v>
      </c>
    </row>
    <row r="1976" spans="1:8" x14ac:dyDescent="0.7">
      <c r="A1976" s="60">
        <v>360</v>
      </c>
      <c r="B1976" s="59">
        <v>100000416331</v>
      </c>
      <c r="C1976" s="49">
        <v>0</v>
      </c>
      <c r="D1976" s="49" t="s">
        <v>183</v>
      </c>
      <c r="E1976" s="47" t="s">
        <v>582</v>
      </c>
      <c r="F1976" s="50">
        <v>2316.11</v>
      </c>
      <c r="G1976" s="50">
        <v>-2315.11</v>
      </c>
      <c r="H1976" s="50">
        <v>1</v>
      </c>
    </row>
    <row r="1977" spans="1:8" x14ac:dyDescent="0.7">
      <c r="A1977" s="60"/>
      <c r="B1977" s="59">
        <v>100000416331</v>
      </c>
      <c r="C1977" s="49">
        <v>1</v>
      </c>
      <c r="D1977" s="49" t="s">
        <v>183</v>
      </c>
      <c r="E1977" s="47" t="s">
        <v>575</v>
      </c>
      <c r="F1977" s="50">
        <v>5263.89</v>
      </c>
      <c r="G1977" s="50">
        <v>-5262.89</v>
      </c>
      <c r="H1977" s="50">
        <v>1</v>
      </c>
    </row>
    <row r="1978" spans="1:8" x14ac:dyDescent="0.7">
      <c r="A1978" s="60">
        <v>361</v>
      </c>
      <c r="B1978" s="59">
        <v>100000416332</v>
      </c>
      <c r="C1978" s="49">
        <v>0</v>
      </c>
      <c r="D1978" s="49" t="s">
        <v>183</v>
      </c>
      <c r="E1978" s="47" t="s">
        <v>583</v>
      </c>
      <c r="F1978" s="50">
        <v>2316.11</v>
      </c>
      <c r="G1978" s="50">
        <v>-2315.11</v>
      </c>
      <c r="H1978" s="50">
        <v>1</v>
      </c>
    </row>
    <row r="1979" spans="1:8" x14ac:dyDescent="0.7">
      <c r="A1979" s="60"/>
      <c r="B1979" s="59">
        <v>100000416332</v>
      </c>
      <c r="C1979" s="49">
        <v>1</v>
      </c>
      <c r="D1979" s="49" t="s">
        <v>183</v>
      </c>
      <c r="E1979" s="47" t="s">
        <v>575</v>
      </c>
      <c r="F1979" s="50">
        <v>5263.89</v>
      </c>
      <c r="G1979" s="50">
        <v>-5262.89</v>
      </c>
      <c r="H1979" s="50">
        <v>1</v>
      </c>
    </row>
    <row r="1980" spans="1:8" x14ac:dyDescent="0.7">
      <c r="A1980" s="60">
        <v>362</v>
      </c>
      <c r="B1980" s="59">
        <v>100000416333</v>
      </c>
      <c r="C1980" s="49">
        <v>0</v>
      </c>
      <c r="D1980" s="49" t="s">
        <v>183</v>
      </c>
      <c r="E1980" s="47" t="s">
        <v>584</v>
      </c>
      <c r="F1980" s="50">
        <v>2316.11</v>
      </c>
      <c r="G1980" s="50">
        <v>-2315.11</v>
      </c>
      <c r="H1980" s="50">
        <v>1</v>
      </c>
    </row>
    <row r="1981" spans="1:8" x14ac:dyDescent="0.7">
      <c r="A1981" s="60"/>
      <c r="B1981" s="59">
        <v>100000416333</v>
      </c>
      <c r="C1981" s="49">
        <v>1</v>
      </c>
      <c r="D1981" s="49" t="s">
        <v>183</v>
      </c>
      <c r="E1981" s="47" t="s">
        <v>575</v>
      </c>
      <c r="F1981" s="50">
        <v>5263.89</v>
      </c>
      <c r="G1981" s="50">
        <v>-5262.89</v>
      </c>
      <c r="H1981" s="50">
        <v>1</v>
      </c>
    </row>
    <row r="1982" spans="1:8" x14ac:dyDescent="0.7">
      <c r="A1982" s="60">
        <v>363</v>
      </c>
      <c r="B1982" s="48">
        <v>100000417254</v>
      </c>
      <c r="C1982" s="49">
        <v>0</v>
      </c>
      <c r="D1982" s="49" t="s">
        <v>183</v>
      </c>
      <c r="E1982" s="47" t="s">
        <v>585</v>
      </c>
      <c r="F1982" s="50">
        <v>2543.75</v>
      </c>
      <c r="G1982" s="50">
        <v>-2542.75</v>
      </c>
      <c r="H1982" s="50">
        <v>1</v>
      </c>
    </row>
    <row r="1983" spans="1:8" x14ac:dyDescent="0.7">
      <c r="A1983" s="60"/>
      <c r="B1983" s="48">
        <v>100000417254</v>
      </c>
      <c r="C1983" s="49">
        <v>1</v>
      </c>
      <c r="D1983" s="49" t="s">
        <v>183</v>
      </c>
      <c r="E1983" s="47" t="s">
        <v>586</v>
      </c>
      <c r="F1983" s="50">
        <v>5781.25</v>
      </c>
      <c r="G1983" s="50">
        <v>-5780.25</v>
      </c>
      <c r="H1983" s="50">
        <v>1</v>
      </c>
    </row>
    <row r="1984" spans="1:8" x14ac:dyDescent="0.7">
      <c r="A1984" s="60">
        <v>364</v>
      </c>
      <c r="B1984" s="48">
        <v>100000417255</v>
      </c>
      <c r="C1984" s="49">
        <v>0</v>
      </c>
      <c r="D1984" s="49" t="s">
        <v>183</v>
      </c>
      <c r="E1984" s="47" t="s">
        <v>587</v>
      </c>
      <c r="F1984" s="50">
        <v>2543.75</v>
      </c>
      <c r="G1984" s="50">
        <v>-2542.75</v>
      </c>
      <c r="H1984" s="50">
        <v>1</v>
      </c>
    </row>
    <row r="1985" spans="1:8" x14ac:dyDescent="0.7">
      <c r="A1985" s="60"/>
      <c r="B1985" s="48">
        <v>100000417255</v>
      </c>
      <c r="C1985" s="49">
        <v>1</v>
      </c>
      <c r="D1985" s="49" t="s">
        <v>183</v>
      </c>
      <c r="E1985" s="47" t="s">
        <v>586</v>
      </c>
      <c r="F1985" s="50">
        <v>5781.25</v>
      </c>
      <c r="G1985" s="50">
        <v>-5780.25</v>
      </c>
      <c r="H1985" s="50">
        <v>1</v>
      </c>
    </row>
    <row r="1986" spans="1:8" x14ac:dyDescent="0.7">
      <c r="A1986" s="60">
        <v>365</v>
      </c>
      <c r="B1986" s="48">
        <v>100000417256</v>
      </c>
      <c r="C1986" s="49">
        <v>0</v>
      </c>
      <c r="D1986" s="49" t="s">
        <v>183</v>
      </c>
      <c r="E1986" s="47" t="s">
        <v>588</v>
      </c>
      <c r="F1986" s="50">
        <v>2543.75</v>
      </c>
      <c r="G1986" s="50">
        <v>-2542.75</v>
      </c>
      <c r="H1986" s="50">
        <v>1</v>
      </c>
    </row>
    <row r="1987" spans="1:8" x14ac:dyDescent="0.7">
      <c r="A1987" s="60"/>
      <c r="B1987" s="48">
        <v>100000417256</v>
      </c>
      <c r="C1987" s="49">
        <v>1</v>
      </c>
      <c r="D1987" s="49" t="s">
        <v>183</v>
      </c>
      <c r="E1987" s="47" t="s">
        <v>586</v>
      </c>
      <c r="F1987" s="50">
        <v>5781.25</v>
      </c>
      <c r="G1987" s="50">
        <v>-5780.25</v>
      </c>
      <c r="H1987" s="50">
        <v>1</v>
      </c>
    </row>
    <row r="1988" spans="1:8" x14ac:dyDescent="0.7">
      <c r="A1988" s="60">
        <v>366</v>
      </c>
      <c r="B1988" s="48">
        <v>100000417257</v>
      </c>
      <c r="C1988" s="49">
        <v>0</v>
      </c>
      <c r="D1988" s="49" t="s">
        <v>183</v>
      </c>
      <c r="E1988" s="47" t="s">
        <v>589</v>
      </c>
      <c r="F1988" s="50">
        <v>2543.75</v>
      </c>
      <c r="G1988" s="50">
        <v>-2542.75</v>
      </c>
      <c r="H1988" s="50">
        <v>1</v>
      </c>
    </row>
    <row r="1989" spans="1:8" x14ac:dyDescent="0.7">
      <c r="A1989" s="60"/>
      <c r="B1989" s="48">
        <v>100000417257</v>
      </c>
      <c r="C1989" s="49">
        <v>1</v>
      </c>
      <c r="D1989" s="49" t="s">
        <v>183</v>
      </c>
      <c r="E1989" s="47" t="s">
        <v>586</v>
      </c>
      <c r="F1989" s="50">
        <v>5781.25</v>
      </c>
      <c r="G1989" s="50">
        <v>-5780.25</v>
      </c>
      <c r="H1989" s="50">
        <v>1</v>
      </c>
    </row>
    <row r="1990" spans="1:8" x14ac:dyDescent="0.7">
      <c r="A1990" s="60">
        <v>367</v>
      </c>
      <c r="B1990" s="48">
        <v>100000417258</v>
      </c>
      <c r="C1990" s="49">
        <v>0</v>
      </c>
      <c r="D1990" s="49" t="s">
        <v>183</v>
      </c>
      <c r="E1990" s="47" t="s">
        <v>590</v>
      </c>
      <c r="F1990" s="50">
        <v>2543.75</v>
      </c>
      <c r="G1990" s="50">
        <v>-2542.75</v>
      </c>
      <c r="H1990" s="50">
        <v>1</v>
      </c>
    </row>
    <row r="1991" spans="1:8" x14ac:dyDescent="0.7">
      <c r="A1991" s="60"/>
      <c r="B1991" s="48">
        <v>100000417258</v>
      </c>
      <c r="C1991" s="49">
        <v>1</v>
      </c>
      <c r="D1991" s="49" t="s">
        <v>183</v>
      </c>
      <c r="E1991" s="47" t="s">
        <v>586</v>
      </c>
      <c r="F1991" s="50">
        <v>5781.25</v>
      </c>
      <c r="G1991" s="50">
        <v>-5780.25</v>
      </c>
      <c r="H1991" s="50">
        <v>1</v>
      </c>
    </row>
    <row r="1992" spans="1:8" x14ac:dyDescent="0.7">
      <c r="A1992" s="60">
        <v>368</v>
      </c>
      <c r="B1992" s="48">
        <v>100000417259</v>
      </c>
      <c r="C1992" s="49">
        <v>0</v>
      </c>
      <c r="D1992" s="49" t="s">
        <v>183</v>
      </c>
      <c r="E1992" s="47" t="s">
        <v>591</v>
      </c>
      <c r="F1992" s="50">
        <v>2543.75</v>
      </c>
      <c r="G1992" s="50">
        <v>-2542.75</v>
      </c>
      <c r="H1992" s="50">
        <v>1</v>
      </c>
    </row>
    <row r="1993" spans="1:8" x14ac:dyDescent="0.7">
      <c r="A1993" s="60"/>
      <c r="B1993" s="48">
        <v>100000417259</v>
      </c>
      <c r="C1993" s="49">
        <v>1</v>
      </c>
      <c r="D1993" s="49" t="s">
        <v>183</v>
      </c>
      <c r="E1993" s="47" t="s">
        <v>586</v>
      </c>
      <c r="F1993" s="50">
        <v>5781.25</v>
      </c>
      <c r="G1993" s="50">
        <v>-5780.25</v>
      </c>
      <c r="H1993" s="50">
        <v>1</v>
      </c>
    </row>
    <row r="1994" spans="1:8" x14ac:dyDescent="0.7">
      <c r="A1994" s="60">
        <v>369</v>
      </c>
      <c r="B1994" s="48">
        <v>100000417260</v>
      </c>
      <c r="C1994" s="49">
        <v>0</v>
      </c>
      <c r="D1994" s="49" t="s">
        <v>183</v>
      </c>
      <c r="E1994" s="47" t="s">
        <v>592</v>
      </c>
      <c r="F1994" s="50">
        <v>2543.75</v>
      </c>
      <c r="G1994" s="50">
        <v>-2542.75</v>
      </c>
      <c r="H1994" s="50">
        <v>1</v>
      </c>
    </row>
    <row r="1995" spans="1:8" x14ac:dyDescent="0.7">
      <c r="A1995" s="60"/>
      <c r="B1995" s="48">
        <v>100000417260</v>
      </c>
      <c r="C1995" s="49">
        <v>1</v>
      </c>
      <c r="D1995" s="49" t="s">
        <v>183</v>
      </c>
      <c r="E1995" s="47" t="s">
        <v>586</v>
      </c>
      <c r="F1995" s="50">
        <v>5781.25</v>
      </c>
      <c r="G1995" s="50">
        <v>-5780.25</v>
      </c>
      <c r="H1995" s="50">
        <v>1</v>
      </c>
    </row>
    <row r="1996" spans="1:8" x14ac:dyDescent="0.7">
      <c r="A1996" s="60">
        <v>370</v>
      </c>
      <c r="B1996" s="48">
        <v>100000417261</v>
      </c>
      <c r="C1996" s="49">
        <v>0</v>
      </c>
      <c r="D1996" s="49" t="s">
        <v>183</v>
      </c>
      <c r="E1996" s="47" t="s">
        <v>593</v>
      </c>
      <c r="F1996" s="50">
        <v>2543.75</v>
      </c>
      <c r="G1996" s="50">
        <v>-2542.75</v>
      </c>
      <c r="H1996" s="50">
        <v>1</v>
      </c>
    </row>
    <row r="1997" spans="1:8" x14ac:dyDescent="0.7">
      <c r="A1997" s="60"/>
      <c r="B1997" s="48">
        <v>100000417261</v>
      </c>
      <c r="C1997" s="49">
        <v>1</v>
      </c>
      <c r="D1997" s="49" t="s">
        <v>183</v>
      </c>
      <c r="E1997" s="47" t="s">
        <v>586</v>
      </c>
      <c r="F1997" s="50">
        <v>5781.25</v>
      </c>
      <c r="G1997" s="50">
        <v>-5780.25</v>
      </c>
      <c r="H1997" s="50">
        <v>1</v>
      </c>
    </row>
    <row r="1998" spans="1:8" x14ac:dyDescent="0.7">
      <c r="A1998" s="60">
        <v>371</v>
      </c>
      <c r="B1998" s="48">
        <v>100000417262</v>
      </c>
      <c r="C1998" s="49">
        <v>0</v>
      </c>
      <c r="D1998" s="49" t="s">
        <v>183</v>
      </c>
      <c r="E1998" s="47" t="s">
        <v>594</v>
      </c>
      <c r="F1998" s="50">
        <v>2543.75</v>
      </c>
      <c r="G1998" s="50">
        <v>-2542.75</v>
      </c>
      <c r="H1998" s="50">
        <v>1</v>
      </c>
    </row>
    <row r="1999" spans="1:8" x14ac:dyDescent="0.7">
      <c r="A1999" s="60"/>
      <c r="B1999" s="48">
        <v>100000417262</v>
      </c>
      <c r="C1999" s="49">
        <v>1</v>
      </c>
      <c r="D1999" s="49" t="s">
        <v>183</v>
      </c>
      <c r="E1999" s="47" t="s">
        <v>586</v>
      </c>
      <c r="F1999" s="50">
        <v>5781.25</v>
      </c>
      <c r="G1999" s="50">
        <v>-5780.25</v>
      </c>
      <c r="H1999" s="50">
        <v>1</v>
      </c>
    </row>
    <row r="2000" spans="1:8" x14ac:dyDescent="0.7">
      <c r="A2000" s="60">
        <v>372</v>
      </c>
      <c r="B2000" s="48">
        <v>100000417263</v>
      </c>
      <c r="C2000" s="49">
        <v>0</v>
      </c>
      <c r="D2000" s="49" t="s">
        <v>183</v>
      </c>
      <c r="E2000" s="47" t="s">
        <v>595</v>
      </c>
      <c r="F2000" s="50">
        <v>2543.75</v>
      </c>
      <c r="G2000" s="50">
        <v>-2542.75</v>
      </c>
      <c r="H2000" s="50">
        <v>1</v>
      </c>
    </row>
    <row r="2001" spans="1:8" x14ac:dyDescent="0.7">
      <c r="A2001" s="60"/>
      <c r="B2001" s="48">
        <v>100000417263</v>
      </c>
      <c r="C2001" s="49">
        <v>1</v>
      </c>
      <c r="D2001" s="49" t="s">
        <v>183</v>
      </c>
      <c r="E2001" s="47" t="s">
        <v>586</v>
      </c>
      <c r="F2001" s="50">
        <v>5781.25</v>
      </c>
      <c r="G2001" s="50">
        <v>-5780.25</v>
      </c>
      <c r="H2001" s="50">
        <v>1</v>
      </c>
    </row>
    <row r="2002" spans="1:8" x14ac:dyDescent="0.7">
      <c r="A2002" s="60">
        <v>373</v>
      </c>
      <c r="B2002" s="48">
        <v>100000417264</v>
      </c>
      <c r="C2002" s="49">
        <v>0</v>
      </c>
      <c r="D2002" s="49" t="s">
        <v>183</v>
      </c>
      <c r="E2002" s="47" t="s">
        <v>596</v>
      </c>
      <c r="F2002" s="50">
        <v>2543.75</v>
      </c>
      <c r="G2002" s="50">
        <v>-2542.75</v>
      </c>
      <c r="H2002" s="50">
        <v>1</v>
      </c>
    </row>
    <row r="2003" spans="1:8" x14ac:dyDescent="0.7">
      <c r="A2003" s="60"/>
      <c r="B2003" s="48">
        <v>100000417264</v>
      </c>
      <c r="C2003" s="49">
        <v>1</v>
      </c>
      <c r="D2003" s="49" t="s">
        <v>183</v>
      </c>
      <c r="E2003" s="47" t="s">
        <v>586</v>
      </c>
      <c r="F2003" s="50">
        <v>5781.25</v>
      </c>
      <c r="G2003" s="50">
        <v>-5780.25</v>
      </c>
      <c r="H2003" s="50">
        <v>1</v>
      </c>
    </row>
    <row r="2004" spans="1:8" x14ac:dyDescent="0.7">
      <c r="A2004" s="60">
        <v>374</v>
      </c>
      <c r="B2004" s="48">
        <v>100000417265</v>
      </c>
      <c r="C2004" s="49">
        <v>0</v>
      </c>
      <c r="D2004" s="49" t="s">
        <v>183</v>
      </c>
      <c r="E2004" s="47" t="s">
        <v>597</v>
      </c>
      <c r="F2004" s="50">
        <v>2543.75</v>
      </c>
      <c r="G2004" s="50">
        <v>-2542.75</v>
      </c>
      <c r="H2004" s="50">
        <v>1</v>
      </c>
    </row>
    <row r="2005" spans="1:8" x14ac:dyDescent="0.7">
      <c r="A2005" s="60"/>
      <c r="B2005" s="48">
        <v>100000417265</v>
      </c>
      <c r="C2005" s="49">
        <v>1</v>
      </c>
      <c r="D2005" s="49" t="s">
        <v>183</v>
      </c>
      <c r="E2005" s="47" t="s">
        <v>586</v>
      </c>
      <c r="F2005" s="50">
        <v>5781.25</v>
      </c>
      <c r="G2005" s="50">
        <v>-5780.25</v>
      </c>
      <c r="H2005" s="50">
        <v>1</v>
      </c>
    </row>
    <row r="2006" spans="1:8" x14ac:dyDescent="0.7">
      <c r="A2006" s="60">
        <v>375</v>
      </c>
      <c r="B2006" s="51">
        <v>100000417930</v>
      </c>
      <c r="C2006" s="49">
        <v>0</v>
      </c>
      <c r="D2006" s="52" t="s">
        <v>183</v>
      </c>
      <c r="E2006" s="52" t="s">
        <v>598</v>
      </c>
      <c r="F2006" s="53">
        <v>4879.72</v>
      </c>
      <c r="G2006" s="53">
        <v>-4878.72</v>
      </c>
      <c r="H2006" s="53">
        <v>1</v>
      </c>
    </row>
    <row r="2007" spans="1:8" x14ac:dyDescent="0.7">
      <c r="A2007" s="60"/>
      <c r="B2007" s="51">
        <v>100000417930</v>
      </c>
      <c r="C2007" s="49">
        <v>1</v>
      </c>
      <c r="D2007" s="52" t="s">
        <v>183</v>
      </c>
      <c r="E2007" s="52" t="s">
        <v>599</v>
      </c>
      <c r="F2007" s="53">
        <v>11090.28</v>
      </c>
      <c r="G2007" s="53">
        <v>-11089.28</v>
      </c>
      <c r="H2007" s="53">
        <v>1</v>
      </c>
    </row>
    <row r="2008" spans="1:8" x14ac:dyDescent="0.7">
      <c r="A2008" s="60">
        <v>376</v>
      </c>
      <c r="B2008" s="51">
        <v>100000417931</v>
      </c>
      <c r="C2008" s="49">
        <v>0</v>
      </c>
      <c r="D2008" s="52" t="s">
        <v>183</v>
      </c>
      <c r="E2008" s="52" t="s">
        <v>598</v>
      </c>
      <c r="F2008" s="53">
        <v>4879.72</v>
      </c>
      <c r="G2008" s="53">
        <v>-4878.72</v>
      </c>
      <c r="H2008" s="53">
        <v>1</v>
      </c>
    </row>
    <row r="2009" spans="1:8" x14ac:dyDescent="0.7">
      <c r="A2009" s="60"/>
      <c r="B2009" s="51">
        <v>100000417931</v>
      </c>
      <c r="C2009" s="49">
        <v>1</v>
      </c>
      <c r="D2009" s="52" t="s">
        <v>183</v>
      </c>
      <c r="E2009" s="52" t="s">
        <v>600</v>
      </c>
      <c r="F2009" s="53">
        <v>11090.28</v>
      </c>
      <c r="G2009" s="53">
        <v>-11089.28</v>
      </c>
      <c r="H2009" s="53">
        <v>1</v>
      </c>
    </row>
    <row r="2010" spans="1:8" x14ac:dyDescent="0.7">
      <c r="A2010" s="60">
        <v>377</v>
      </c>
      <c r="B2010" s="51">
        <v>100000417932</v>
      </c>
      <c r="C2010" s="49">
        <v>0</v>
      </c>
      <c r="D2010" s="52" t="s">
        <v>183</v>
      </c>
      <c r="E2010" s="52" t="s">
        <v>598</v>
      </c>
      <c r="F2010" s="53">
        <v>4879.72</v>
      </c>
      <c r="G2010" s="53">
        <v>-4878.72</v>
      </c>
      <c r="H2010" s="53">
        <v>1</v>
      </c>
    </row>
    <row r="2011" spans="1:8" x14ac:dyDescent="0.7">
      <c r="A2011" s="60"/>
      <c r="B2011" s="51">
        <v>100000417932</v>
      </c>
      <c r="C2011" s="49">
        <v>1</v>
      </c>
      <c r="D2011" s="52" t="s">
        <v>183</v>
      </c>
      <c r="E2011" s="52" t="s">
        <v>601</v>
      </c>
      <c r="F2011" s="53">
        <v>11090.28</v>
      </c>
      <c r="G2011" s="53">
        <v>-11089.28</v>
      </c>
      <c r="H2011" s="53">
        <v>1</v>
      </c>
    </row>
    <row r="2012" spans="1:8" x14ac:dyDescent="0.7">
      <c r="A2012" s="60">
        <v>378</v>
      </c>
      <c r="B2012" s="51">
        <v>100000417933</v>
      </c>
      <c r="C2012" s="49">
        <v>0</v>
      </c>
      <c r="D2012" s="52" t="s">
        <v>183</v>
      </c>
      <c r="E2012" s="52" t="s">
        <v>598</v>
      </c>
      <c r="F2012" s="53">
        <v>4879.72</v>
      </c>
      <c r="G2012" s="53">
        <v>-4878.72</v>
      </c>
      <c r="H2012" s="53">
        <v>1</v>
      </c>
    </row>
    <row r="2013" spans="1:8" x14ac:dyDescent="0.7">
      <c r="A2013" s="60"/>
      <c r="B2013" s="51">
        <v>100000417933</v>
      </c>
      <c r="C2013" s="49">
        <v>1</v>
      </c>
      <c r="D2013" s="52" t="s">
        <v>183</v>
      </c>
      <c r="E2013" s="52" t="s">
        <v>602</v>
      </c>
      <c r="F2013" s="53">
        <v>11090.28</v>
      </c>
      <c r="G2013" s="53">
        <v>-11089.28</v>
      </c>
      <c r="H2013" s="53">
        <v>1</v>
      </c>
    </row>
    <row r="2014" spans="1:8" x14ac:dyDescent="0.7">
      <c r="A2014" s="60">
        <v>379</v>
      </c>
      <c r="B2014" s="51">
        <v>100000417934</v>
      </c>
      <c r="C2014" s="49">
        <v>0</v>
      </c>
      <c r="D2014" s="52" t="s">
        <v>183</v>
      </c>
      <c r="E2014" s="52" t="s">
        <v>598</v>
      </c>
      <c r="F2014" s="53">
        <v>4879.72</v>
      </c>
      <c r="G2014" s="53">
        <v>-4878.72</v>
      </c>
      <c r="H2014" s="53">
        <v>1</v>
      </c>
    </row>
    <row r="2015" spans="1:8" x14ac:dyDescent="0.7">
      <c r="A2015" s="60"/>
      <c r="B2015" s="51">
        <v>100000417934</v>
      </c>
      <c r="C2015" s="49">
        <v>1</v>
      </c>
      <c r="D2015" s="52" t="s">
        <v>183</v>
      </c>
      <c r="E2015" s="52" t="s">
        <v>603</v>
      </c>
      <c r="F2015" s="53">
        <v>11090.28</v>
      </c>
      <c r="G2015" s="53">
        <v>-11089.28</v>
      </c>
      <c r="H2015" s="53">
        <v>1</v>
      </c>
    </row>
    <row r="2016" spans="1:8" x14ac:dyDescent="0.7">
      <c r="A2016" s="60">
        <v>380</v>
      </c>
      <c r="B2016" s="51">
        <v>100000417935</v>
      </c>
      <c r="C2016" s="49">
        <v>0</v>
      </c>
      <c r="D2016" s="52" t="s">
        <v>183</v>
      </c>
      <c r="E2016" s="52" t="s">
        <v>598</v>
      </c>
      <c r="F2016" s="53">
        <v>4879.72</v>
      </c>
      <c r="G2016" s="53">
        <v>-4878.72</v>
      </c>
      <c r="H2016" s="53">
        <v>1</v>
      </c>
    </row>
    <row r="2017" spans="1:8" x14ac:dyDescent="0.7">
      <c r="A2017" s="60"/>
      <c r="B2017" s="51">
        <v>100000417935</v>
      </c>
      <c r="C2017" s="49">
        <v>1</v>
      </c>
      <c r="D2017" s="52" t="s">
        <v>183</v>
      </c>
      <c r="E2017" s="52" t="s">
        <v>604</v>
      </c>
      <c r="F2017" s="53">
        <v>11090.28</v>
      </c>
      <c r="G2017" s="53">
        <v>-11089.28</v>
      </c>
      <c r="H2017" s="53">
        <v>1</v>
      </c>
    </row>
    <row r="2018" spans="1:8" x14ac:dyDescent="0.7">
      <c r="A2018" s="60">
        <v>381</v>
      </c>
      <c r="B2018" s="51">
        <v>100000417936</v>
      </c>
      <c r="C2018" s="49">
        <v>0</v>
      </c>
      <c r="D2018" s="52" t="s">
        <v>183</v>
      </c>
      <c r="E2018" s="52" t="s">
        <v>598</v>
      </c>
      <c r="F2018" s="53">
        <v>4879.72</v>
      </c>
      <c r="G2018" s="53">
        <v>-4878.72</v>
      </c>
      <c r="H2018" s="53">
        <v>1</v>
      </c>
    </row>
    <row r="2019" spans="1:8" x14ac:dyDescent="0.7">
      <c r="A2019" s="60"/>
      <c r="B2019" s="51">
        <v>100000417936</v>
      </c>
      <c r="C2019" s="49">
        <v>1</v>
      </c>
      <c r="D2019" s="52" t="s">
        <v>183</v>
      </c>
      <c r="E2019" s="52" t="s">
        <v>605</v>
      </c>
      <c r="F2019" s="53">
        <v>11090.28</v>
      </c>
      <c r="G2019" s="53">
        <v>-11089.28</v>
      </c>
      <c r="H2019" s="53">
        <v>1</v>
      </c>
    </row>
    <row r="2020" spans="1:8" x14ac:dyDescent="0.7">
      <c r="A2020" s="60">
        <v>382</v>
      </c>
      <c r="B2020" s="51">
        <v>100000417937</v>
      </c>
      <c r="C2020" s="49">
        <v>0</v>
      </c>
      <c r="D2020" s="52" t="s">
        <v>183</v>
      </c>
      <c r="E2020" s="52" t="s">
        <v>598</v>
      </c>
      <c r="F2020" s="53">
        <v>4879.72</v>
      </c>
      <c r="G2020" s="53">
        <v>-4878.72</v>
      </c>
      <c r="H2020" s="53">
        <v>1</v>
      </c>
    </row>
    <row r="2021" spans="1:8" x14ac:dyDescent="0.7">
      <c r="A2021" s="60"/>
      <c r="B2021" s="51">
        <v>100000417937</v>
      </c>
      <c r="C2021" s="49">
        <v>1</v>
      </c>
      <c r="D2021" s="52" t="s">
        <v>183</v>
      </c>
      <c r="E2021" s="52" t="s">
        <v>606</v>
      </c>
      <c r="F2021" s="53">
        <v>11090.28</v>
      </c>
      <c r="G2021" s="53">
        <v>-11089.28</v>
      </c>
      <c r="H2021" s="53">
        <v>1</v>
      </c>
    </row>
    <row r="2022" spans="1:8" x14ac:dyDescent="0.7">
      <c r="A2022" s="60">
        <v>383</v>
      </c>
      <c r="B2022" s="51">
        <v>100000417938</v>
      </c>
      <c r="C2022" s="49">
        <v>0</v>
      </c>
      <c r="D2022" s="52" t="s">
        <v>183</v>
      </c>
      <c r="E2022" s="52" t="s">
        <v>598</v>
      </c>
      <c r="F2022" s="53">
        <v>4879.72</v>
      </c>
      <c r="G2022" s="53">
        <v>-4878.72</v>
      </c>
      <c r="H2022" s="53">
        <v>1</v>
      </c>
    </row>
    <row r="2023" spans="1:8" x14ac:dyDescent="0.7">
      <c r="A2023" s="60"/>
      <c r="B2023" s="51">
        <v>100000417938</v>
      </c>
      <c r="C2023" s="49">
        <v>1</v>
      </c>
      <c r="D2023" s="52" t="s">
        <v>183</v>
      </c>
      <c r="E2023" s="52" t="s">
        <v>607</v>
      </c>
      <c r="F2023" s="53">
        <v>11090.28</v>
      </c>
      <c r="G2023" s="53">
        <v>-11089.28</v>
      </c>
      <c r="H2023" s="53">
        <v>1</v>
      </c>
    </row>
    <row r="2024" spans="1:8" x14ac:dyDescent="0.7">
      <c r="A2024" s="60">
        <v>384</v>
      </c>
      <c r="B2024" s="51">
        <v>100000417939</v>
      </c>
      <c r="C2024" s="49">
        <v>0</v>
      </c>
      <c r="D2024" s="52" t="s">
        <v>183</v>
      </c>
      <c r="E2024" s="52" t="s">
        <v>598</v>
      </c>
      <c r="F2024" s="53">
        <v>4879.72</v>
      </c>
      <c r="G2024" s="53">
        <v>-4878.72</v>
      </c>
      <c r="H2024" s="53">
        <v>1</v>
      </c>
    </row>
    <row r="2025" spans="1:8" x14ac:dyDescent="0.7">
      <c r="A2025" s="60"/>
      <c r="B2025" s="51">
        <v>100000417939</v>
      </c>
      <c r="C2025" s="49">
        <v>1</v>
      </c>
      <c r="D2025" s="52" t="s">
        <v>183</v>
      </c>
      <c r="E2025" s="52" t="s">
        <v>608</v>
      </c>
      <c r="F2025" s="53">
        <v>11090.28</v>
      </c>
      <c r="G2025" s="53">
        <v>-11089.28</v>
      </c>
      <c r="H2025" s="53">
        <v>1</v>
      </c>
    </row>
    <row r="2026" spans="1:8" x14ac:dyDescent="0.7">
      <c r="A2026" s="60">
        <v>385</v>
      </c>
      <c r="B2026" s="51">
        <v>100000417940</v>
      </c>
      <c r="C2026" s="49">
        <v>0</v>
      </c>
      <c r="D2026" s="52" t="s">
        <v>183</v>
      </c>
      <c r="E2026" s="52" t="s">
        <v>598</v>
      </c>
      <c r="F2026" s="53">
        <v>4879.72</v>
      </c>
      <c r="G2026" s="53">
        <v>-4878.72</v>
      </c>
      <c r="H2026" s="53">
        <v>1</v>
      </c>
    </row>
    <row r="2027" spans="1:8" x14ac:dyDescent="0.7">
      <c r="A2027" s="60"/>
      <c r="B2027" s="51">
        <v>100000417940</v>
      </c>
      <c r="C2027" s="49">
        <v>1</v>
      </c>
      <c r="D2027" s="52" t="s">
        <v>183</v>
      </c>
      <c r="E2027" s="52" t="s">
        <v>609</v>
      </c>
      <c r="F2027" s="53">
        <v>11090.28</v>
      </c>
      <c r="G2027" s="53">
        <v>-11089.28</v>
      </c>
      <c r="H2027" s="53">
        <v>1</v>
      </c>
    </row>
    <row r="2028" spans="1:8" x14ac:dyDescent="0.7">
      <c r="A2028" s="60">
        <v>386</v>
      </c>
      <c r="B2028" s="51">
        <v>100000417941</v>
      </c>
      <c r="C2028" s="49">
        <v>0</v>
      </c>
      <c r="D2028" s="52" t="s">
        <v>183</v>
      </c>
      <c r="E2028" s="52" t="s">
        <v>598</v>
      </c>
      <c r="F2028" s="53">
        <v>4879.72</v>
      </c>
      <c r="G2028" s="53">
        <v>-4878.72</v>
      </c>
      <c r="H2028" s="53">
        <v>1</v>
      </c>
    </row>
    <row r="2029" spans="1:8" x14ac:dyDescent="0.7">
      <c r="A2029" s="60"/>
      <c r="B2029" s="51">
        <v>100000417941</v>
      </c>
      <c r="C2029" s="49">
        <v>1</v>
      </c>
      <c r="D2029" s="52" t="s">
        <v>183</v>
      </c>
      <c r="E2029" s="52" t="s">
        <v>610</v>
      </c>
      <c r="F2029" s="53">
        <v>11090.28</v>
      </c>
      <c r="G2029" s="53">
        <v>-11089.28</v>
      </c>
      <c r="H2029" s="53">
        <v>1</v>
      </c>
    </row>
    <row r="2030" spans="1:8" x14ac:dyDescent="0.7">
      <c r="A2030" s="60">
        <v>387</v>
      </c>
      <c r="B2030" s="51">
        <v>100000417942</v>
      </c>
      <c r="C2030" s="49">
        <v>0</v>
      </c>
      <c r="D2030" s="52" t="s">
        <v>183</v>
      </c>
      <c r="E2030" s="52" t="s">
        <v>598</v>
      </c>
      <c r="F2030" s="53">
        <v>4879.72</v>
      </c>
      <c r="G2030" s="53">
        <v>-4878.72</v>
      </c>
      <c r="H2030" s="53">
        <v>1</v>
      </c>
    </row>
    <row r="2031" spans="1:8" x14ac:dyDescent="0.7">
      <c r="A2031" s="60"/>
      <c r="B2031" s="51">
        <v>100000417942</v>
      </c>
      <c r="C2031" s="49">
        <v>1</v>
      </c>
      <c r="D2031" s="52" t="s">
        <v>183</v>
      </c>
      <c r="E2031" s="52" t="s">
        <v>611</v>
      </c>
      <c r="F2031" s="53">
        <v>11090.28</v>
      </c>
      <c r="G2031" s="53">
        <v>-11089.28</v>
      </c>
      <c r="H2031" s="53">
        <v>1</v>
      </c>
    </row>
    <row r="2032" spans="1:8" x14ac:dyDescent="0.7">
      <c r="A2032" s="60">
        <v>388</v>
      </c>
      <c r="B2032" s="51">
        <v>100000417943</v>
      </c>
      <c r="C2032" s="49">
        <v>0</v>
      </c>
      <c r="D2032" s="52" t="s">
        <v>183</v>
      </c>
      <c r="E2032" s="52" t="s">
        <v>598</v>
      </c>
      <c r="F2032" s="53">
        <v>4879.72</v>
      </c>
      <c r="G2032" s="53">
        <v>-4878.72</v>
      </c>
      <c r="H2032" s="53">
        <v>1</v>
      </c>
    </row>
    <row r="2033" spans="1:8" x14ac:dyDescent="0.7">
      <c r="A2033" s="60"/>
      <c r="B2033" s="51">
        <v>100000417943</v>
      </c>
      <c r="C2033" s="49">
        <v>1</v>
      </c>
      <c r="D2033" s="52" t="s">
        <v>183</v>
      </c>
      <c r="E2033" s="52" t="s">
        <v>612</v>
      </c>
      <c r="F2033" s="53">
        <v>11090.28</v>
      </c>
      <c r="G2033" s="53">
        <v>-11089.28</v>
      </c>
      <c r="H2033" s="53">
        <v>1</v>
      </c>
    </row>
    <row r="2034" spans="1:8" x14ac:dyDescent="0.7">
      <c r="A2034" s="60">
        <v>389</v>
      </c>
      <c r="B2034" s="51">
        <v>100000417944</v>
      </c>
      <c r="C2034" s="49">
        <v>0</v>
      </c>
      <c r="D2034" s="52" t="s">
        <v>183</v>
      </c>
      <c r="E2034" s="52" t="s">
        <v>598</v>
      </c>
      <c r="F2034" s="53">
        <v>4879.72</v>
      </c>
      <c r="G2034" s="53">
        <v>-4878.72</v>
      </c>
      <c r="H2034" s="53">
        <v>1</v>
      </c>
    </row>
    <row r="2035" spans="1:8" x14ac:dyDescent="0.7">
      <c r="A2035" s="60"/>
      <c r="B2035" s="51">
        <v>100000417944</v>
      </c>
      <c r="C2035" s="49">
        <v>1</v>
      </c>
      <c r="D2035" s="52" t="s">
        <v>183</v>
      </c>
      <c r="E2035" s="52" t="s">
        <v>613</v>
      </c>
      <c r="F2035" s="53">
        <v>11090.28</v>
      </c>
      <c r="G2035" s="53">
        <v>-11089.28</v>
      </c>
      <c r="H2035" s="53">
        <v>1</v>
      </c>
    </row>
    <row r="2036" spans="1:8" x14ac:dyDescent="0.7">
      <c r="A2036" s="60">
        <v>390</v>
      </c>
      <c r="B2036" s="51">
        <v>100000417945</v>
      </c>
      <c r="C2036" s="49">
        <v>0</v>
      </c>
      <c r="D2036" s="52" t="s">
        <v>183</v>
      </c>
      <c r="E2036" s="52" t="s">
        <v>598</v>
      </c>
      <c r="F2036" s="53">
        <v>4879.72</v>
      </c>
      <c r="G2036" s="53">
        <v>-4878.72</v>
      </c>
      <c r="H2036" s="53">
        <v>1</v>
      </c>
    </row>
    <row r="2037" spans="1:8" x14ac:dyDescent="0.7">
      <c r="A2037" s="60"/>
      <c r="B2037" s="51">
        <v>100000417945</v>
      </c>
      <c r="C2037" s="49">
        <v>1</v>
      </c>
      <c r="D2037" s="52" t="s">
        <v>183</v>
      </c>
      <c r="E2037" s="52" t="s">
        <v>614</v>
      </c>
      <c r="F2037" s="53">
        <v>11090.28</v>
      </c>
      <c r="G2037" s="53">
        <v>-11089.28</v>
      </c>
      <c r="H2037" s="53">
        <v>1</v>
      </c>
    </row>
    <row r="2038" spans="1:8" x14ac:dyDescent="0.7">
      <c r="A2038" s="60">
        <v>391</v>
      </c>
      <c r="B2038" s="51">
        <v>100000417946</v>
      </c>
      <c r="C2038" s="49">
        <v>0</v>
      </c>
      <c r="D2038" s="52" t="s">
        <v>183</v>
      </c>
      <c r="E2038" s="52" t="s">
        <v>598</v>
      </c>
      <c r="F2038" s="53">
        <v>4879.72</v>
      </c>
      <c r="G2038" s="53">
        <v>-4878.72</v>
      </c>
      <c r="H2038" s="53">
        <v>1</v>
      </c>
    </row>
    <row r="2039" spans="1:8" x14ac:dyDescent="0.7">
      <c r="A2039" s="60"/>
      <c r="B2039" s="51">
        <v>100000417946</v>
      </c>
      <c r="C2039" s="49">
        <v>1</v>
      </c>
      <c r="D2039" s="52" t="s">
        <v>183</v>
      </c>
      <c r="E2039" s="52" t="s">
        <v>615</v>
      </c>
      <c r="F2039" s="53">
        <v>11090.28</v>
      </c>
      <c r="G2039" s="53">
        <v>-11089.28</v>
      </c>
      <c r="H2039" s="53">
        <v>1</v>
      </c>
    </row>
    <row r="2040" spans="1:8" x14ac:dyDescent="0.7">
      <c r="A2040" s="60">
        <v>392</v>
      </c>
      <c r="B2040" s="51">
        <v>100000417947</v>
      </c>
      <c r="C2040" s="49">
        <v>0</v>
      </c>
      <c r="D2040" s="52" t="s">
        <v>183</v>
      </c>
      <c r="E2040" s="52" t="s">
        <v>598</v>
      </c>
      <c r="F2040" s="53">
        <v>4879.72</v>
      </c>
      <c r="G2040" s="53">
        <v>-4878.72</v>
      </c>
      <c r="H2040" s="53">
        <v>1</v>
      </c>
    </row>
    <row r="2041" spans="1:8" x14ac:dyDescent="0.7">
      <c r="A2041" s="60"/>
      <c r="B2041" s="51">
        <v>100000417947</v>
      </c>
      <c r="C2041" s="49">
        <v>1</v>
      </c>
      <c r="D2041" s="52" t="s">
        <v>183</v>
      </c>
      <c r="E2041" s="52" t="s">
        <v>616</v>
      </c>
      <c r="F2041" s="53">
        <v>11090.28</v>
      </c>
      <c r="G2041" s="53">
        <v>-11089.28</v>
      </c>
      <c r="H2041" s="53">
        <v>1</v>
      </c>
    </row>
    <row r="2042" spans="1:8" x14ac:dyDescent="0.7">
      <c r="A2042" s="60">
        <v>393</v>
      </c>
      <c r="B2042" s="51">
        <v>100000417948</v>
      </c>
      <c r="C2042" s="49">
        <v>0</v>
      </c>
      <c r="D2042" s="52" t="s">
        <v>183</v>
      </c>
      <c r="E2042" s="52" t="s">
        <v>598</v>
      </c>
      <c r="F2042" s="53">
        <v>4879.72</v>
      </c>
      <c r="G2042" s="53">
        <v>-4878.72</v>
      </c>
      <c r="H2042" s="53">
        <v>1</v>
      </c>
    </row>
    <row r="2043" spans="1:8" x14ac:dyDescent="0.7">
      <c r="A2043" s="60"/>
      <c r="B2043" s="51">
        <v>100000417948</v>
      </c>
      <c r="C2043" s="49">
        <v>1</v>
      </c>
      <c r="D2043" s="52" t="s">
        <v>183</v>
      </c>
      <c r="E2043" s="52" t="s">
        <v>617</v>
      </c>
      <c r="F2043" s="53">
        <v>11090.28</v>
      </c>
      <c r="G2043" s="53">
        <v>-11089.28</v>
      </c>
      <c r="H2043" s="53">
        <v>1</v>
      </c>
    </row>
    <row r="2044" spans="1:8" x14ac:dyDescent="0.7">
      <c r="A2044" s="60">
        <v>394</v>
      </c>
      <c r="B2044" s="51">
        <v>100000418006</v>
      </c>
      <c r="C2044" s="49">
        <v>0</v>
      </c>
      <c r="D2044" s="52" t="s">
        <v>183</v>
      </c>
      <c r="E2044" s="52" t="s">
        <v>618</v>
      </c>
      <c r="F2044" s="53">
        <v>4879.72</v>
      </c>
      <c r="G2044" s="53">
        <v>-4878.72</v>
      </c>
      <c r="H2044" s="53">
        <v>1</v>
      </c>
    </row>
    <row r="2045" spans="1:8" x14ac:dyDescent="0.7">
      <c r="A2045" s="60"/>
      <c r="B2045" s="51">
        <v>100000418006</v>
      </c>
      <c r="C2045" s="49">
        <v>1</v>
      </c>
      <c r="D2045" s="52" t="s">
        <v>183</v>
      </c>
      <c r="E2045" s="52" t="s">
        <v>619</v>
      </c>
      <c r="F2045" s="53">
        <v>11090.28</v>
      </c>
      <c r="G2045" s="53">
        <v>-11089.28</v>
      </c>
      <c r="H2045" s="53">
        <v>1</v>
      </c>
    </row>
    <row r="2046" spans="1:8" x14ac:dyDescent="0.7">
      <c r="A2046" s="60">
        <v>395</v>
      </c>
      <c r="B2046" s="51">
        <v>100000418007</v>
      </c>
      <c r="C2046" s="49">
        <v>0</v>
      </c>
      <c r="D2046" s="52" t="s">
        <v>183</v>
      </c>
      <c r="E2046" s="52" t="s">
        <v>618</v>
      </c>
      <c r="F2046" s="53">
        <v>4879.72</v>
      </c>
      <c r="G2046" s="53">
        <v>-4878.72</v>
      </c>
      <c r="H2046" s="53">
        <v>1</v>
      </c>
    </row>
    <row r="2047" spans="1:8" x14ac:dyDescent="0.7">
      <c r="A2047" s="60"/>
      <c r="B2047" s="51">
        <v>100000418007</v>
      </c>
      <c r="C2047" s="49">
        <v>1</v>
      </c>
      <c r="D2047" s="52" t="s">
        <v>183</v>
      </c>
      <c r="E2047" s="52" t="s">
        <v>620</v>
      </c>
      <c r="F2047" s="53">
        <v>11090.28</v>
      </c>
      <c r="G2047" s="53">
        <v>-11089.28</v>
      </c>
      <c r="H2047" s="53">
        <v>1</v>
      </c>
    </row>
    <row r="2048" spans="1:8" x14ac:dyDescent="0.7">
      <c r="A2048" s="60">
        <v>396</v>
      </c>
      <c r="B2048" s="51">
        <v>100000418008</v>
      </c>
      <c r="C2048" s="49">
        <v>0</v>
      </c>
      <c r="D2048" s="52" t="s">
        <v>183</v>
      </c>
      <c r="E2048" s="52" t="s">
        <v>618</v>
      </c>
      <c r="F2048" s="53">
        <v>4879.72</v>
      </c>
      <c r="G2048" s="53">
        <v>-4878.72</v>
      </c>
      <c r="H2048" s="53">
        <v>1</v>
      </c>
    </row>
    <row r="2049" spans="1:8" x14ac:dyDescent="0.7">
      <c r="A2049" s="60"/>
      <c r="B2049" s="51">
        <v>100000418008</v>
      </c>
      <c r="C2049" s="49">
        <v>1</v>
      </c>
      <c r="D2049" s="52" t="s">
        <v>183</v>
      </c>
      <c r="E2049" s="52" t="s">
        <v>621</v>
      </c>
      <c r="F2049" s="53">
        <v>11090.28</v>
      </c>
      <c r="G2049" s="53">
        <v>-11089.28</v>
      </c>
      <c r="H2049" s="53">
        <v>1</v>
      </c>
    </row>
    <row r="2050" spans="1:8" x14ac:dyDescent="0.7">
      <c r="A2050" s="60">
        <v>397</v>
      </c>
      <c r="B2050" s="51">
        <v>100000418009</v>
      </c>
      <c r="C2050" s="49">
        <v>0</v>
      </c>
      <c r="D2050" s="52" t="s">
        <v>183</v>
      </c>
      <c r="E2050" s="52" t="s">
        <v>618</v>
      </c>
      <c r="F2050" s="53">
        <v>4879.72</v>
      </c>
      <c r="G2050" s="53">
        <v>-4878.72</v>
      </c>
      <c r="H2050" s="53">
        <v>1</v>
      </c>
    </row>
    <row r="2051" spans="1:8" x14ac:dyDescent="0.7">
      <c r="A2051" s="60"/>
      <c r="B2051" s="51">
        <v>100000418009</v>
      </c>
      <c r="C2051" s="49">
        <v>1</v>
      </c>
      <c r="D2051" s="52" t="s">
        <v>183</v>
      </c>
      <c r="E2051" s="52" t="s">
        <v>622</v>
      </c>
      <c r="F2051" s="53">
        <v>11090.28</v>
      </c>
      <c r="G2051" s="53">
        <v>-11089.28</v>
      </c>
      <c r="H2051" s="53">
        <v>1</v>
      </c>
    </row>
    <row r="2052" spans="1:8" x14ac:dyDescent="0.7">
      <c r="A2052" s="60">
        <v>398</v>
      </c>
      <c r="B2052" s="51">
        <v>100000418010</v>
      </c>
      <c r="C2052" s="49">
        <v>0</v>
      </c>
      <c r="D2052" s="52" t="s">
        <v>183</v>
      </c>
      <c r="E2052" s="52" t="s">
        <v>618</v>
      </c>
      <c r="F2052" s="53">
        <v>4879.72</v>
      </c>
      <c r="G2052" s="53">
        <v>-4878.72</v>
      </c>
      <c r="H2052" s="53">
        <v>1</v>
      </c>
    </row>
    <row r="2053" spans="1:8" x14ac:dyDescent="0.7">
      <c r="A2053" s="60"/>
      <c r="B2053" s="51">
        <v>100000418010</v>
      </c>
      <c r="C2053" s="49">
        <v>1</v>
      </c>
      <c r="D2053" s="52" t="s">
        <v>183</v>
      </c>
      <c r="E2053" s="52" t="s">
        <v>623</v>
      </c>
      <c r="F2053" s="53">
        <v>11090.28</v>
      </c>
      <c r="G2053" s="53">
        <v>-11089.28</v>
      </c>
      <c r="H2053" s="53">
        <v>1</v>
      </c>
    </row>
    <row r="2054" spans="1:8" x14ac:dyDescent="0.7">
      <c r="A2054" s="60">
        <v>399</v>
      </c>
      <c r="B2054" s="51">
        <v>100000418011</v>
      </c>
      <c r="C2054" s="49">
        <v>0</v>
      </c>
      <c r="D2054" s="52" t="s">
        <v>183</v>
      </c>
      <c r="E2054" s="52" t="s">
        <v>618</v>
      </c>
      <c r="F2054" s="53">
        <v>4879.72</v>
      </c>
      <c r="G2054" s="53">
        <v>-4878.72</v>
      </c>
      <c r="H2054" s="53">
        <v>1</v>
      </c>
    </row>
    <row r="2055" spans="1:8" x14ac:dyDescent="0.7">
      <c r="A2055" s="60"/>
      <c r="B2055" s="51">
        <v>100000418011</v>
      </c>
      <c r="C2055" s="49">
        <v>1</v>
      </c>
      <c r="D2055" s="52" t="s">
        <v>183</v>
      </c>
      <c r="E2055" s="52" t="s">
        <v>624</v>
      </c>
      <c r="F2055" s="53">
        <v>11090.28</v>
      </c>
      <c r="G2055" s="53">
        <v>-11089.28</v>
      </c>
      <c r="H2055" s="53">
        <v>1</v>
      </c>
    </row>
    <row r="2056" spans="1:8" x14ac:dyDescent="0.7">
      <c r="A2056" s="60">
        <v>400</v>
      </c>
      <c r="B2056" s="51">
        <v>100000418012</v>
      </c>
      <c r="C2056" s="49">
        <v>0</v>
      </c>
      <c r="D2056" s="52" t="s">
        <v>183</v>
      </c>
      <c r="E2056" s="52" t="s">
        <v>618</v>
      </c>
      <c r="F2056" s="53">
        <v>4879.72</v>
      </c>
      <c r="G2056" s="53">
        <v>-4878.72</v>
      </c>
      <c r="H2056" s="53">
        <v>1</v>
      </c>
    </row>
    <row r="2057" spans="1:8" x14ac:dyDescent="0.7">
      <c r="A2057" s="60"/>
      <c r="B2057" s="51">
        <v>100000418012</v>
      </c>
      <c r="C2057" s="49">
        <v>1</v>
      </c>
      <c r="D2057" s="52" t="s">
        <v>183</v>
      </c>
      <c r="E2057" s="52" t="s">
        <v>625</v>
      </c>
      <c r="F2057" s="53">
        <v>11090.28</v>
      </c>
      <c r="G2057" s="53">
        <v>-11089.28</v>
      </c>
      <c r="H2057" s="53">
        <v>1</v>
      </c>
    </row>
    <row r="2058" spans="1:8" x14ac:dyDescent="0.7">
      <c r="A2058" s="60">
        <v>401</v>
      </c>
      <c r="B2058" s="51">
        <v>100000418013</v>
      </c>
      <c r="C2058" s="49">
        <v>0</v>
      </c>
      <c r="D2058" s="52" t="s">
        <v>183</v>
      </c>
      <c r="E2058" s="52" t="s">
        <v>618</v>
      </c>
      <c r="F2058" s="53">
        <v>4879.72</v>
      </c>
      <c r="G2058" s="53">
        <v>-4878.72</v>
      </c>
      <c r="H2058" s="53">
        <v>1</v>
      </c>
    </row>
    <row r="2059" spans="1:8" x14ac:dyDescent="0.7">
      <c r="A2059" s="60"/>
      <c r="B2059" s="51">
        <v>100000418013</v>
      </c>
      <c r="C2059" s="49">
        <v>1</v>
      </c>
      <c r="D2059" s="52" t="s">
        <v>183</v>
      </c>
      <c r="E2059" s="52" t="s">
        <v>626</v>
      </c>
      <c r="F2059" s="53">
        <v>11090.28</v>
      </c>
      <c r="G2059" s="53">
        <v>-11089.28</v>
      </c>
      <c r="H2059" s="53">
        <v>1</v>
      </c>
    </row>
    <row r="2060" spans="1:8" x14ac:dyDescent="0.7">
      <c r="A2060" s="60">
        <v>402</v>
      </c>
      <c r="B2060" s="51">
        <v>100000418014</v>
      </c>
      <c r="C2060" s="49">
        <v>0</v>
      </c>
      <c r="D2060" s="52" t="s">
        <v>183</v>
      </c>
      <c r="E2060" s="52" t="s">
        <v>618</v>
      </c>
      <c r="F2060" s="53">
        <v>4879.72</v>
      </c>
      <c r="G2060" s="53">
        <v>-4878.72</v>
      </c>
      <c r="H2060" s="53">
        <v>1</v>
      </c>
    </row>
    <row r="2061" spans="1:8" x14ac:dyDescent="0.7">
      <c r="A2061" s="60"/>
      <c r="B2061" s="51">
        <v>100000418014</v>
      </c>
      <c r="C2061" s="49">
        <v>1</v>
      </c>
      <c r="D2061" s="52" t="s">
        <v>183</v>
      </c>
      <c r="E2061" s="52" t="s">
        <v>627</v>
      </c>
      <c r="F2061" s="53">
        <v>11090.28</v>
      </c>
      <c r="G2061" s="53">
        <v>-11089.28</v>
      </c>
      <c r="H2061" s="53">
        <v>1</v>
      </c>
    </row>
    <row r="2062" spans="1:8" x14ac:dyDescent="0.7">
      <c r="A2062" s="60">
        <v>403</v>
      </c>
      <c r="B2062" s="51">
        <v>100000418015</v>
      </c>
      <c r="C2062" s="49">
        <v>0</v>
      </c>
      <c r="D2062" s="52" t="s">
        <v>183</v>
      </c>
      <c r="E2062" s="52" t="s">
        <v>618</v>
      </c>
      <c r="F2062" s="53">
        <v>4879.72</v>
      </c>
      <c r="G2062" s="53">
        <v>-4878.72</v>
      </c>
      <c r="H2062" s="53">
        <v>1</v>
      </c>
    </row>
    <row r="2063" spans="1:8" x14ac:dyDescent="0.7">
      <c r="A2063" s="60"/>
      <c r="B2063" s="51">
        <v>100000418015</v>
      </c>
      <c r="C2063" s="49">
        <v>1</v>
      </c>
      <c r="D2063" s="52" t="s">
        <v>183</v>
      </c>
      <c r="E2063" s="52" t="s">
        <v>628</v>
      </c>
      <c r="F2063" s="53">
        <v>11090.28</v>
      </c>
      <c r="G2063" s="53">
        <v>-11089.28</v>
      </c>
      <c r="H2063" s="53">
        <v>1</v>
      </c>
    </row>
    <row r="2064" spans="1:8" x14ac:dyDescent="0.7">
      <c r="A2064" s="60">
        <v>404</v>
      </c>
      <c r="B2064" s="51">
        <v>100000418016</v>
      </c>
      <c r="C2064" s="49">
        <v>0</v>
      </c>
      <c r="D2064" s="52" t="s">
        <v>183</v>
      </c>
      <c r="E2064" s="52" t="s">
        <v>618</v>
      </c>
      <c r="F2064" s="53">
        <v>4879.72</v>
      </c>
      <c r="G2064" s="53">
        <v>-4878.72</v>
      </c>
      <c r="H2064" s="53">
        <v>1</v>
      </c>
    </row>
    <row r="2065" spans="1:8" x14ac:dyDescent="0.7">
      <c r="A2065" s="60"/>
      <c r="B2065" s="51">
        <v>100000418016</v>
      </c>
      <c r="C2065" s="49">
        <v>1</v>
      </c>
      <c r="D2065" s="52" t="s">
        <v>183</v>
      </c>
      <c r="E2065" s="52" t="s">
        <v>629</v>
      </c>
      <c r="F2065" s="53">
        <v>11090.28</v>
      </c>
      <c r="G2065" s="53">
        <v>-11089.28</v>
      </c>
      <c r="H2065" s="53">
        <v>1</v>
      </c>
    </row>
    <row r="2066" spans="1:8" x14ac:dyDescent="0.7">
      <c r="A2066" s="60">
        <v>405</v>
      </c>
      <c r="B2066" s="51">
        <v>100000418017</v>
      </c>
      <c r="C2066" s="49">
        <v>0</v>
      </c>
      <c r="D2066" s="52" t="s">
        <v>183</v>
      </c>
      <c r="E2066" s="52" t="s">
        <v>618</v>
      </c>
      <c r="F2066" s="53">
        <v>4879.72</v>
      </c>
      <c r="G2066" s="53">
        <v>-4878.72</v>
      </c>
      <c r="H2066" s="53">
        <v>1</v>
      </c>
    </row>
    <row r="2067" spans="1:8" x14ac:dyDescent="0.7">
      <c r="A2067" s="60"/>
      <c r="B2067" s="51">
        <v>100000418017</v>
      </c>
      <c r="C2067" s="49">
        <v>1</v>
      </c>
      <c r="D2067" s="52" t="s">
        <v>183</v>
      </c>
      <c r="E2067" s="52" t="s">
        <v>630</v>
      </c>
      <c r="F2067" s="53">
        <v>11090.28</v>
      </c>
      <c r="G2067" s="53">
        <v>-11089.28</v>
      </c>
      <c r="H2067" s="53">
        <v>1</v>
      </c>
    </row>
    <row r="2068" spans="1:8" x14ac:dyDescent="0.7">
      <c r="A2068" s="60">
        <v>406</v>
      </c>
      <c r="B2068" s="51">
        <v>100000418018</v>
      </c>
      <c r="C2068" s="49">
        <v>0</v>
      </c>
      <c r="D2068" s="52" t="s">
        <v>183</v>
      </c>
      <c r="E2068" s="52" t="s">
        <v>618</v>
      </c>
      <c r="F2068" s="53">
        <v>4879.72</v>
      </c>
      <c r="G2068" s="53">
        <v>-4878.72</v>
      </c>
      <c r="H2068" s="53">
        <v>1</v>
      </c>
    </row>
    <row r="2069" spans="1:8" x14ac:dyDescent="0.7">
      <c r="A2069" s="60"/>
      <c r="B2069" s="51">
        <v>100000418018</v>
      </c>
      <c r="C2069" s="49">
        <v>1</v>
      </c>
      <c r="D2069" s="52" t="s">
        <v>183</v>
      </c>
      <c r="E2069" s="52" t="s">
        <v>631</v>
      </c>
      <c r="F2069" s="53">
        <v>11090.28</v>
      </c>
      <c r="G2069" s="53">
        <v>-11089.28</v>
      </c>
      <c r="H2069" s="53">
        <v>1</v>
      </c>
    </row>
    <row r="2070" spans="1:8" x14ac:dyDescent="0.7">
      <c r="A2070" s="60">
        <v>407</v>
      </c>
      <c r="B2070" s="51">
        <v>100000418019</v>
      </c>
      <c r="C2070" s="49">
        <v>0</v>
      </c>
      <c r="D2070" s="52" t="s">
        <v>183</v>
      </c>
      <c r="E2070" s="52" t="s">
        <v>618</v>
      </c>
      <c r="F2070" s="53">
        <v>4879.72</v>
      </c>
      <c r="G2070" s="53">
        <v>-4878.72</v>
      </c>
      <c r="H2070" s="53">
        <v>1</v>
      </c>
    </row>
    <row r="2071" spans="1:8" x14ac:dyDescent="0.7">
      <c r="A2071" s="60"/>
      <c r="B2071" s="51">
        <v>100000418019</v>
      </c>
      <c r="C2071" s="49">
        <v>1</v>
      </c>
      <c r="D2071" s="52" t="s">
        <v>183</v>
      </c>
      <c r="E2071" s="52" t="s">
        <v>632</v>
      </c>
      <c r="F2071" s="53">
        <v>11090.28</v>
      </c>
      <c r="G2071" s="53">
        <v>-11089.28</v>
      </c>
      <c r="H2071" s="53">
        <v>1</v>
      </c>
    </row>
    <row r="2072" spans="1:8" x14ac:dyDescent="0.7">
      <c r="A2072" s="60">
        <v>408</v>
      </c>
      <c r="B2072" s="51">
        <v>100000418020</v>
      </c>
      <c r="C2072" s="49">
        <v>0</v>
      </c>
      <c r="D2072" s="52" t="s">
        <v>183</v>
      </c>
      <c r="E2072" s="52" t="s">
        <v>618</v>
      </c>
      <c r="F2072" s="53">
        <v>4879.72</v>
      </c>
      <c r="G2072" s="53">
        <v>-4878.72</v>
      </c>
      <c r="H2072" s="53">
        <v>1</v>
      </c>
    </row>
    <row r="2073" spans="1:8" x14ac:dyDescent="0.7">
      <c r="A2073" s="60"/>
      <c r="B2073" s="51">
        <v>100000418020</v>
      </c>
      <c r="C2073" s="49">
        <v>1</v>
      </c>
      <c r="D2073" s="52" t="s">
        <v>183</v>
      </c>
      <c r="E2073" s="52" t="s">
        <v>633</v>
      </c>
      <c r="F2073" s="53">
        <v>11090.28</v>
      </c>
      <c r="G2073" s="53">
        <v>-11089.28</v>
      </c>
      <c r="H2073" s="53">
        <v>1</v>
      </c>
    </row>
    <row r="2074" spans="1:8" x14ac:dyDescent="0.7">
      <c r="A2074" s="60">
        <v>409</v>
      </c>
      <c r="B2074" s="51">
        <v>100000418021</v>
      </c>
      <c r="C2074" s="49">
        <v>0</v>
      </c>
      <c r="D2074" s="52" t="s">
        <v>183</v>
      </c>
      <c r="E2074" s="52" t="s">
        <v>618</v>
      </c>
      <c r="F2074" s="53">
        <v>4879.72</v>
      </c>
      <c r="G2074" s="53">
        <v>-4878.72</v>
      </c>
      <c r="H2074" s="53">
        <v>1</v>
      </c>
    </row>
    <row r="2075" spans="1:8" x14ac:dyDescent="0.7">
      <c r="A2075" s="60"/>
      <c r="B2075" s="51">
        <v>100000418021</v>
      </c>
      <c r="C2075" s="49">
        <v>1</v>
      </c>
      <c r="D2075" s="52" t="s">
        <v>183</v>
      </c>
      <c r="E2075" s="52" t="s">
        <v>634</v>
      </c>
      <c r="F2075" s="53">
        <v>11090.28</v>
      </c>
      <c r="G2075" s="53">
        <v>-11089.28</v>
      </c>
      <c r="H2075" s="53">
        <v>1</v>
      </c>
    </row>
    <row r="2076" spans="1:8" x14ac:dyDescent="0.7">
      <c r="A2076" s="60">
        <v>410</v>
      </c>
      <c r="B2076" s="51">
        <v>100000418022</v>
      </c>
      <c r="C2076" s="49">
        <v>0</v>
      </c>
      <c r="D2076" s="52" t="s">
        <v>183</v>
      </c>
      <c r="E2076" s="52" t="s">
        <v>618</v>
      </c>
      <c r="F2076" s="53">
        <v>4879.72</v>
      </c>
      <c r="G2076" s="53">
        <v>-4878.72</v>
      </c>
      <c r="H2076" s="53">
        <v>1</v>
      </c>
    </row>
    <row r="2077" spans="1:8" x14ac:dyDescent="0.7">
      <c r="A2077" s="60"/>
      <c r="B2077" s="51">
        <v>100000418022</v>
      </c>
      <c r="C2077" s="49">
        <v>1</v>
      </c>
      <c r="D2077" s="52" t="s">
        <v>183</v>
      </c>
      <c r="E2077" s="52" t="s">
        <v>635</v>
      </c>
      <c r="F2077" s="53">
        <v>11090.28</v>
      </c>
      <c r="G2077" s="53">
        <v>-11089.28</v>
      </c>
      <c r="H2077" s="53">
        <v>1</v>
      </c>
    </row>
    <row r="2078" spans="1:8" x14ac:dyDescent="0.7">
      <c r="A2078" s="60">
        <v>411</v>
      </c>
      <c r="B2078" s="51">
        <v>100000418023</v>
      </c>
      <c r="C2078" s="49">
        <v>0</v>
      </c>
      <c r="D2078" s="52" t="s">
        <v>183</v>
      </c>
      <c r="E2078" s="52" t="s">
        <v>618</v>
      </c>
      <c r="F2078" s="53">
        <v>4879.72</v>
      </c>
      <c r="G2078" s="53">
        <v>-4878.72</v>
      </c>
      <c r="H2078" s="53">
        <v>1</v>
      </c>
    </row>
    <row r="2079" spans="1:8" x14ac:dyDescent="0.7">
      <c r="A2079" s="60"/>
      <c r="B2079" s="51">
        <v>100000418023</v>
      </c>
      <c r="C2079" s="49">
        <v>1</v>
      </c>
      <c r="D2079" s="52" t="s">
        <v>183</v>
      </c>
      <c r="E2079" s="52" t="s">
        <v>636</v>
      </c>
      <c r="F2079" s="53">
        <v>11090.28</v>
      </c>
      <c r="G2079" s="53">
        <v>-11089.28</v>
      </c>
      <c r="H2079" s="53">
        <v>1</v>
      </c>
    </row>
    <row r="2080" spans="1:8" x14ac:dyDescent="0.7">
      <c r="A2080" s="60">
        <v>412</v>
      </c>
      <c r="B2080" s="51">
        <v>100000418024</v>
      </c>
      <c r="C2080" s="49">
        <v>0</v>
      </c>
      <c r="D2080" s="52" t="s">
        <v>183</v>
      </c>
      <c r="E2080" s="52" t="s">
        <v>618</v>
      </c>
      <c r="F2080" s="53">
        <v>4879.72</v>
      </c>
      <c r="G2080" s="53">
        <v>-4878.72</v>
      </c>
      <c r="H2080" s="53">
        <v>1</v>
      </c>
    </row>
    <row r="2081" spans="1:8" x14ac:dyDescent="0.7">
      <c r="A2081" s="60"/>
      <c r="B2081" s="51">
        <v>100000418024</v>
      </c>
      <c r="C2081" s="49">
        <v>1</v>
      </c>
      <c r="D2081" s="52" t="s">
        <v>183</v>
      </c>
      <c r="E2081" s="52" t="s">
        <v>637</v>
      </c>
      <c r="F2081" s="53">
        <v>11090.28</v>
      </c>
      <c r="G2081" s="53">
        <v>-11089.28</v>
      </c>
      <c r="H2081" s="53">
        <v>1</v>
      </c>
    </row>
    <row r="2082" spans="1:8" x14ac:dyDescent="0.7">
      <c r="A2082" s="60">
        <v>413</v>
      </c>
      <c r="B2082" s="51">
        <v>100000418025</v>
      </c>
      <c r="C2082" s="49">
        <v>0</v>
      </c>
      <c r="D2082" s="52" t="s">
        <v>183</v>
      </c>
      <c r="E2082" s="52" t="s">
        <v>618</v>
      </c>
      <c r="F2082" s="53">
        <v>4879.72</v>
      </c>
      <c r="G2082" s="53">
        <v>-4878.72</v>
      </c>
      <c r="H2082" s="53">
        <v>1</v>
      </c>
    </row>
    <row r="2083" spans="1:8" x14ac:dyDescent="0.7">
      <c r="A2083" s="60"/>
      <c r="B2083" s="51">
        <v>100000418025</v>
      </c>
      <c r="C2083" s="49">
        <v>1</v>
      </c>
      <c r="D2083" s="52" t="s">
        <v>183</v>
      </c>
      <c r="E2083" s="52" t="s">
        <v>638</v>
      </c>
      <c r="F2083" s="53">
        <v>11090.28</v>
      </c>
      <c r="G2083" s="53">
        <v>-11089.28</v>
      </c>
      <c r="H2083" s="53">
        <v>1</v>
      </c>
    </row>
    <row r="2084" spans="1:8" x14ac:dyDescent="0.7">
      <c r="A2084" s="60">
        <v>414</v>
      </c>
      <c r="B2084" s="51">
        <v>100000418026</v>
      </c>
      <c r="C2084" s="49">
        <v>0</v>
      </c>
      <c r="D2084" s="52" t="s">
        <v>183</v>
      </c>
      <c r="E2084" s="52" t="s">
        <v>618</v>
      </c>
      <c r="F2084" s="53">
        <v>4879.72</v>
      </c>
      <c r="G2084" s="53">
        <v>-4878.72</v>
      </c>
      <c r="H2084" s="53">
        <v>1</v>
      </c>
    </row>
    <row r="2085" spans="1:8" x14ac:dyDescent="0.7">
      <c r="A2085" s="60"/>
      <c r="B2085" s="51">
        <v>100000418026</v>
      </c>
      <c r="C2085" s="49">
        <v>1</v>
      </c>
      <c r="D2085" s="52" t="s">
        <v>183</v>
      </c>
      <c r="E2085" s="52" t="s">
        <v>639</v>
      </c>
      <c r="F2085" s="53">
        <v>11090.28</v>
      </c>
      <c r="G2085" s="53">
        <v>-11089.28</v>
      </c>
      <c r="H2085" s="53">
        <v>1</v>
      </c>
    </row>
    <row r="2086" spans="1:8" x14ac:dyDescent="0.7">
      <c r="A2086" s="60">
        <v>415</v>
      </c>
      <c r="B2086" s="51">
        <v>100000418027</v>
      </c>
      <c r="C2086" s="49">
        <v>0</v>
      </c>
      <c r="D2086" s="52" t="s">
        <v>183</v>
      </c>
      <c r="E2086" s="52" t="s">
        <v>618</v>
      </c>
      <c r="F2086" s="53">
        <v>4879.72</v>
      </c>
      <c r="G2086" s="53">
        <v>-4878.72</v>
      </c>
      <c r="H2086" s="53">
        <v>1</v>
      </c>
    </row>
    <row r="2087" spans="1:8" x14ac:dyDescent="0.7">
      <c r="A2087" s="60"/>
      <c r="B2087" s="51">
        <v>100000418027</v>
      </c>
      <c r="C2087" s="49">
        <v>1</v>
      </c>
      <c r="D2087" s="52" t="s">
        <v>183</v>
      </c>
      <c r="E2087" s="52" t="s">
        <v>640</v>
      </c>
      <c r="F2087" s="53">
        <v>11090.28</v>
      </c>
      <c r="G2087" s="53">
        <v>-11089.28</v>
      </c>
      <c r="H2087" s="53">
        <v>1</v>
      </c>
    </row>
    <row r="2088" spans="1:8" x14ac:dyDescent="0.7">
      <c r="A2088" s="60">
        <v>416</v>
      </c>
      <c r="B2088" s="51">
        <v>100000418028</v>
      </c>
      <c r="C2088" s="49">
        <v>0</v>
      </c>
      <c r="D2088" s="52" t="s">
        <v>183</v>
      </c>
      <c r="E2088" s="52" t="s">
        <v>618</v>
      </c>
      <c r="F2088" s="53">
        <v>4879.72</v>
      </c>
      <c r="G2088" s="53">
        <v>-4878.72</v>
      </c>
      <c r="H2088" s="53">
        <v>1</v>
      </c>
    </row>
    <row r="2089" spans="1:8" x14ac:dyDescent="0.7">
      <c r="A2089" s="60"/>
      <c r="B2089" s="51">
        <v>100000418028</v>
      </c>
      <c r="C2089" s="49">
        <v>1</v>
      </c>
      <c r="D2089" s="52" t="s">
        <v>183</v>
      </c>
      <c r="E2089" s="52" t="s">
        <v>641</v>
      </c>
      <c r="F2089" s="53">
        <v>11090.28</v>
      </c>
      <c r="G2089" s="53">
        <v>-11089.28</v>
      </c>
      <c r="H2089" s="53">
        <v>1</v>
      </c>
    </row>
    <row r="2090" spans="1:8" x14ac:dyDescent="0.7">
      <c r="A2090" s="60">
        <v>417</v>
      </c>
      <c r="B2090" s="51">
        <v>100000418029</v>
      </c>
      <c r="C2090" s="49">
        <v>0</v>
      </c>
      <c r="D2090" s="52" t="s">
        <v>183</v>
      </c>
      <c r="E2090" s="52" t="s">
        <v>618</v>
      </c>
      <c r="F2090" s="53">
        <v>4879.72</v>
      </c>
      <c r="G2090" s="53">
        <v>-4878.72</v>
      </c>
      <c r="H2090" s="53">
        <v>1</v>
      </c>
    </row>
    <row r="2091" spans="1:8" x14ac:dyDescent="0.7">
      <c r="A2091" s="60"/>
      <c r="B2091" s="51">
        <v>100000418029</v>
      </c>
      <c r="C2091" s="49">
        <v>1</v>
      </c>
      <c r="D2091" s="52" t="s">
        <v>183</v>
      </c>
      <c r="E2091" s="52" t="s">
        <v>642</v>
      </c>
      <c r="F2091" s="53">
        <v>11090.28</v>
      </c>
      <c r="G2091" s="53">
        <v>-11089.28</v>
      </c>
      <c r="H2091" s="53">
        <v>1</v>
      </c>
    </row>
    <row r="2092" spans="1:8" x14ac:dyDescent="0.7">
      <c r="A2092" s="60">
        <v>418</v>
      </c>
      <c r="B2092" s="51">
        <v>100000418030</v>
      </c>
      <c r="C2092" s="49">
        <v>0</v>
      </c>
      <c r="D2092" s="52" t="s">
        <v>183</v>
      </c>
      <c r="E2092" s="52" t="s">
        <v>618</v>
      </c>
      <c r="F2092" s="53">
        <v>4879.72</v>
      </c>
      <c r="G2092" s="53">
        <v>-4878.72</v>
      </c>
      <c r="H2092" s="53">
        <v>1</v>
      </c>
    </row>
    <row r="2093" spans="1:8" x14ac:dyDescent="0.7">
      <c r="A2093" s="60"/>
      <c r="B2093" s="51">
        <v>100000418030</v>
      </c>
      <c r="C2093" s="49">
        <v>1</v>
      </c>
      <c r="D2093" s="52" t="s">
        <v>183</v>
      </c>
      <c r="E2093" s="52" t="s">
        <v>643</v>
      </c>
      <c r="F2093" s="53">
        <v>11090.28</v>
      </c>
      <c r="G2093" s="53">
        <v>-11089.28</v>
      </c>
      <c r="H2093" s="53">
        <v>1</v>
      </c>
    </row>
    <row r="2094" spans="1:8" x14ac:dyDescent="0.7">
      <c r="A2094" s="60">
        <v>419</v>
      </c>
      <c r="B2094" s="51">
        <v>100000418031</v>
      </c>
      <c r="C2094" s="49">
        <v>0</v>
      </c>
      <c r="D2094" s="52" t="s">
        <v>183</v>
      </c>
      <c r="E2094" s="52" t="s">
        <v>618</v>
      </c>
      <c r="F2094" s="53">
        <v>4879.72</v>
      </c>
      <c r="G2094" s="53">
        <v>-4878.72</v>
      </c>
      <c r="H2094" s="53">
        <v>1</v>
      </c>
    </row>
    <row r="2095" spans="1:8" x14ac:dyDescent="0.7">
      <c r="A2095" s="60"/>
      <c r="B2095" s="51">
        <v>100000418031</v>
      </c>
      <c r="C2095" s="49">
        <v>1</v>
      </c>
      <c r="D2095" s="52" t="s">
        <v>183</v>
      </c>
      <c r="E2095" s="52" t="s">
        <v>644</v>
      </c>
      <c r="F2095" s="53">
        <v>11090.28</v>
      </c>
      <c r="G2095" s="53">
        <v>-11089.28</v>
      </c>
      <c r="H2095" s="53">
        <v>1</v>
      </c>
    </row>
    <row r="2096" spans="1:8" x14ac:dyDescent="0.7">
      <c r="A2096" s="60">
        <v>420</v>
      </c>
      <c r="B2096" s="51">
        <v>100000418032</v>
      </c>
      <c r="C2096" s="49">
        <v>0</v>
      </c>
      <c r="D2096" s="52" t="s">
        <v>183</v>
      </c>
      <c r="E2096" s="52" t="s">
        <v>618</v>
      </c>
      <c r="F2096" s="53">
        <v>4879.72</v>
      </c>
      <c r="G2096" s="53">
        <v>-4878.72</v>
      </c>
      <c r="H2096" s="53">
        <v>1</v>
      </c>
    </row>
    <row r="2097" spans="1:8" x14ac:dyDescent="0.7">
      <c r="A2097" s="60"/>
      <c r="B2097" s="51">
        <v>100000418032</v>
      </c>
      <c r="C2097" s="49">
        <v>1</v>
      </c>
      <c r="D2097" s="52" t="s">
        <v>183</v>
      </c>
      <c r="E2097" s="52" t="s">
        <v>645</v>
      </c>
      <c r="F2097" s="53">
        <v>11090.28</v>
      </c>
      <c r="G2097" s="53">
        <v>-11089.28</v>
      </c>
      <c r="H2097" s="53">
        <v>1</v>
      </c>
    </row>
    <row r="2098" spans="1:8" x14ac:dyDescent="0.7">
      <c r="A2098" s="60">
        <v>421</v>
      </c>
      <c r="B2098" s="51">
        <v>100000418033</v>
      </c>
      <c r="C2098" s="49">
        <v>0</v>
      </c>
      <c r="D2098" s="52" t="s">
        <v>183</v>
      </c>
      <c r="E2098" s="52" t="s">
        <v>618</v>
      </c>
      <c r="F2098" s="53">
        <v>4879.72</v>
      </c>
      <c r="G2098" s="53">
        <v>-4878.72</v>
      </c>
      <c r="H2098" s="53">
        <v>1</v>
      </c>
    </row>
    <row r="2099" spans="1:8" x14ac:dyDescent="0.7">
      <c r="A2099" s="60"/>
      <c r="B2099" s="51">
        <v>100000418033</v>
      </c>
      <c r="C2099" s="49">
        <v>1</v>
      </c>
      <c r="D2099" s="52" t="s">
        <v>183</v>
      </c>
      <c r="E2099" s="52" t="s">
        <v>646</v>
      </c>
      <c r="F2099" s="53">
        <v>11090.28</v>
      </c>
      <c r="G2099" s="53">
        <v>-11089.28</v>
      </c>
      <c r="H2099" s="53">
        <v>1</v>
      </c>
    </row>
    <row r="2100" spans="1:8" x14ac:dyDescent="0.7">
      <c r="A2100" s="60">
        <v>422</v>
      </c>
      <c r="B2100" s="51">
        <v>100000418034</v>
      </c>
      <c r="C2100" s="49">
        <v>0</v>
      </c>
      <c r="D2100" s="52" t="s">
        <v>183</v>
      </c>
      <c r="E2100" s="52" t="s">
        <v>618</v>
      </c>
      <c r="F2100" s="53">
        <v>4879.72</v>
      </c>
      <c r="G2100" s="53">
        <v>-4878.72</v>
      </c>
      <c r="H2100" s="53">
        <v>1</v>
      </c>
    </row>
    <row r="2101" spans="1:8" x14ac:dyDescent="0.7">
      <c r="A2101" s="60"/>
      <c r="B2101" s="51">
        <v>100000418034</v>
      </c>
      <c r="C2101" s="49">
        <v>1</v>
      </c>
      <c r="D2101" s="52" t="s">
        <v>183</v>
      </c>
      <c r="E2101" s="52" t="s">
        <v>647</v>
      </c>
      <c r="F2101" s="53">
        <v>11090.28</v>
      </c>
      <c r="G2101" s="53">
        <v>-11089.28</v>
      </c>
      <c r="H2101" s="53">
        <v>1</v>
      </c>
    </row>
    <row r="2102" spans="1:8" x14ac:dyDescent="0.7">
      <c r="A2102" s="60">
        <v>423</v>
      </c>
      <c r="B2102" s="51">
        <v>100000418598</v>
      </c>
      <c r="C2102" s="49">
        <v>0</v>
      </c>
      <c r="D2102" s="52" t="s">
        <v>183</v>
      </c>
      <c r="E2102" s="52" t="s">
        <v>648</v>
      </c>
      <c r="F2102" s="53">
        <v>7830.32</v>
      </c>
      <c r="G2102" s="53">
        <v>-7829.32</v>
      </c>
      <c r="H2102" s="53">
        <v>1</v>
      </c>
    </row>
    <row r="2103" spans="1:8" x14ac:dyDescent="0.7">
      <c r="A2103" s="60"/>
      <c r="B2103" s="51">
        <v>100000418598</v>
      </c>
      <c r="C2103" s="49">
        <v>1</v>
      </c>
      <c r="D2103" s="52" t="s">
        <v>183</v>
      </c>
      <c r="E2103" s="52" t="s">
        <v>649</v>
      </c>
      <c r="F2103" s="53">
        <v>17796.18</v>
      </c>
      <c r="G2103" s="53">
        <v>-17795.18</v>
      </c>
      <c r="H2103" s="53">
        <v>1</v>
      </c>
    </row>
    <row r="2104" spans="1:8" x14ac:dyDescent="0.7">
      <c r="A2104" s="60">
        <v>424</v>
      </c>
      <c r="B2104" s="51">
        <v>100000418599</v>
      </c>
      <c r="C2104" s="49">
        <v>0</v>
      </c>
      <c r="D2104" s="52" t="s">
        <v>183</v>
      </c>
      <c r="E2104" s="52" t="s">
        <v>648</v>
      </c>
      <c r="F2104" s="53">
        <v>7830.32</v>
      </c>
      <c r="G2104" s="53">
        <v>-7829.32</v>
      </c>
      <c r="H2104" s="53">
        <v>1</v>
      </c>
    </row>
    <row r="2105" spans="1:8" x14ac:dyDescent="0.7">
      <c r="A2105" s="60"/>
      <c r="B2105" s="51">
        <v>100000418599</v>
      </c>
      <c r="C2105" s="49">
        <v>1</v>
      </c>
      <c r="D2105" s="52" t="s">
        <v>183</v>
      </c>
      <c r="E2105" s="52" t="s">
        <v>650</v>
      </c>
      <c r="F2105" s="53">
        <v>17796.18</v>
      </c>
      <c r="G2105" s="53">
        <v>-17795.18</v>
      </c>
      <c r="H2105" s="53">
        <v>1</v>
      </c>
    </row>
    <row r="2106" spans="1:8" x14ac:dyDescent="0.7">
      <c r="A2106" s="60">
        <v>425</v>
      </c>
      <c r="B2106" s="51">
        <v>100000418600</v>
      </c>
      <c r="C2106" s="49">
        <v>0</v>
      </c>
      <c r="D2106" s="52" t="s">
        <v>183</v>
      </c>
      <c r="E2106" s="52" t="s">
        <v>648</v>
      </c>
      <c r="F2106" s="53">
        <v>7830.32</v>
      </c>
      <c r="G2106" s="53">
        <v>-7829.32</v>
      </c>
      <c r="H2106" s="53">
        <v>1</v>
      </c>
    </row>
    <row r="2107" spans="1:8" x14ac:dyDescent="0.7">
      <c r="A2107" s="60"/>
      <c r="B2107" s="51">
        <v>100000418600</v>
      </c>
      <c r="C2107" s="49">
        <v>1</v>
      </c>
      <c r="D2107" s="52" t="s">
        <v>183</v>
      </c>
      <c r="E2107" s="52" t="s">
        <v>651</v>
      </c>
      <c r="F2107" s="53">
        <v>17796.18</v>
      </c>
      <c r="G2107" s="53">
        <v>-17795.18</v>
      </c>
      <c r="H2107" s="53">
        <v>1</v>
      </c>
    </row>
    <row r="2108" spans="1:8" x14ac:dyDescent="0.7">
      <c r="A2108" s="60">
        <v>426</v>
      </c>
      <c r="B2108" s="51">
        <v>100000418601</v>
      </c>
      <c r="C2108" s="49">
        <v>0</v>
      </c>
      <c r="D2108" s="52" t="s">
        <v>183</v>
      </c>
      <c r="E2108" s="52" t="s">
        <v>648</v>
      </c>
      <c r="F2108" s="53">
        <v>7830.32</v>
      </c>
      <c r="G2108" s="53">
        <v>-7829.32</v>
      </c>
      <c r="H2108" s="53">
        <v>1</v>
      </c>
    </row>
    <row r="2109" spans="1:8" x14ac:dyDescent="0.7">
      <c r="A2109" s="60"/>
      <c r="B2109" s="51">
        <v>100000418601</v>
      </c>
      <c r="C2109" s="49">
        <v>1</v>
      </c>
      <c r="D2109" s="52" t="s">
        <v>183</v>
      </c>
      <c r="E2109" s="52" t="s">
        <v>652</v>
      </c>
      <c r="F2109" s="53">
        <v>17796.18</v>
      </c>
      <c r="G2109" s="53">
        <v>-17795.18</v>
      </c>
      <c r="H2109" s="53">
        <v>1</v>
      </c>
    </row>
    <row r="2110" spans="1:8" x14ac:dyDescent="0.7">
      <c r="A2110" s="60">
        <v>427</v>
      </c>
      <c r="B2110" s="51">
        <v>100000418602</v>
      </c>
      <c r="C2110" s="49">
        <v>0</v>
      </c>
      <c r="D2110" s="52" t="s">
        <v>183</v>
      </c>
      <c r="E2110" s="52" t="s">
        <v>648</v>
      </c>
      <c r="F2110" s="53">
        <v>7830.32</v>
      </c>
      <c r="G2110" s="53">
        <v>-7829.32</v>
      </c>
      <c r="H2110" s="53">
        <v>1</v>
      </c>
    </row>
    <row r="2111" spans="1:8" x14ac:dyDescent="0.7">
      <c r="A2111" s="60"/>
      <c r="B2111" s="51">
        <v>100000418602</v>
      </c>
      <c r="C2111" s="49">
        <v>1</v>
      </c>
      <c r="D2111" s="52" t="s">
        <v>183</v>
      </c>
      <c r="E2111" s="52" t="s">
        <v>653</v>
      </c>
      <c r="F2111" s="53">
        <v>17796.18</v>
      </c>
      <c r="G2111" s="53">
        <v>-17795.18</v>
      </c>
      <c r="H2111" s="53">
        <v>1</v>
      </c>
    </row>
    <row r="2112" spans="1:8" x14ac:dyDescent="0.7">
      <c r="A2112" s="60">
        <v>428</v>
      </c>
      <c r="B2112" s="51">
        <v>100000418603</v>
      </c>
      <c r="C2112" s="49">
        <v>0</v>
      </c>
      <c r="D2112" s="52" t="s">
        <v>183</v>
      </c>
      <c r="E2112" s="52" t="s">
        <v>648</v>
      </c>
      <c r="F2112" s="53">
        <v>7830.32</v>
      </c>
      <c r="G2112" s="53">
        <v>-7829.32</v>
      </c>
      <c r="H2112" s="53">
        <v>1</v>
      </c>
    </row>
    <row r="2113" spans="1:8" x14ac:dyDescent="0.7">
      <c r="A2113" s="60"/>
      <c r="B2113" s="51">
        <v>100000418603</v>
      </c>
      <c r="C2113" s="49">
        <v>1</v>
      </c>
      <c r="D2113" s="52" t="s">
        <v>183</v>
      </c>
      <c r="E2113" s="52" t="s">
        <v>654</v>
      </c>
      <c r="F2113" s="53">
        <v>17796.18</v>
      </c>
      <c r="G2113" s="53">
        <v>-17795.18</v>
      </c>
      <c r="H2113" s="53">
        <v>1</v>
      </c>
    </row>
    <row r="2114" spans="1:8" x14ac:dyDescent="0.7">
      <c r="A2114" s="60">
        <v>429</v>
      </c>
      <c r="B2114" s="51">
        <v>100000418604</v>
      </c>
      <c r="C2114" s="49">
        <v>0</v>
      </c>
      <c r="D2114" s="52" t="s">
        <v>183</v>
      </c>
      <c r="E2114" s="52" t="s">
        <v>648</v>
      </c>
      <c r="F2114" s="53">
        <v>7830.32</v>
      </c>
      <c r="G2114" s="53">
        <v>-7829.32</v>
      </c>
      <c r="H2114" s="53">
        <v>1</v>
      </c>
    </row>
    <row r="2115" spans="1:8" x14ac:dyDescent="0.7">
      <c r="A2115" s="60"/>
      <c r="B2115" s="51">
        <v>100000418604</v>
      </c>
      <c r="C2115" s="49">
        <v>1</v>
      </c>
      <c r="D2115" s="52" t="s">
        <v>183</v>
      </c>
      <c r="E2115" s="52" t="s">
        <v>655</v>
      </c>
      <c r="F2115" s="53">
        <v>17796.18</v>
      </c>
      <c r="G2115" s="53">
        <v>-17795.18</v>
      </c>
      <c r="H2115" s="53">
        <v>1</v>
      </c>
    </row>
    <row r="2116" spans="1:8" x14ac:dyDescent="0.7">
      <c r="A2116" s="60">
        <v>430</v>
      </c>
      <c r="B2116" s="51">
        <v>100000418605</v>
      </c>
      <c r="C2116" s="49">
        <v>0</v>
      </c>
      <c r="D2116" s="52" t="s">
        <v>183</v>
      </c>
      <c r="E2116" s="52" t="s">
        <v>648</v>
      </c>
      <c r="F2116" s="53">
        <v>7830.32</v>
      </c>
      <c r="G2116" s="53">
        <v>-7829.32</v>
      </c>
      <c r="H2116" s="53">
        <v>1</v>
      </c>
    </row>
    <row r="2117" spans="1:8" x14ac:dyDescent="0.7">
      <c r="A2117" s="60"/>
      <c r="B2117" s="51">
        <v>100000418605</v>
      </c>
      <c r="C2117" s="49">
        <v>1</v>
      </c>
      <c r="D2117" s="52" t="s">
        <v>183</v>
      </c>
      <c r="E2117" s="52" t="s">
        <v>656</v>
      </c>
      <c r="F2117" s="53">
        <v>17796.18</v>
      </c>
      <c r="G2117" s="53">
        <v>-17795.18</v>
      </c>
      <c r="H2117" s="53">
        <v>1</v>
      </c>
    </row>
    <row r="2118" spans="1:8" x14ac:dyDescent="0.7">
      <c r="A2118" s="60">
        <v>431</v>
      </c>
      <c r="B2118" s="51">
        <v>100000418606</v>
      </c>
      <c r="C2118" s="49">
        <v>0</v>
      </c>
      <c r="D2118" s="52" t="s">
        <v>183</v>
      </c>
      <c r="E2118" s="52" t="s">
        <v>648</v>
      </c>
      <c r="F2118" s="53">
        <v>7830.32</v>
      </c>
      <c r="G2118" s="53">
        <v>-7829.32</v>
      </c>
      <c r="H2118" s="53">
        <v>1</v>
      </c>
    </row>
    <row r="2119" spans="1:8" x14ac:dyDescent="0.7">
      <c r="A2119" s="60"/>
      <c r="B2119" s="51">
        <v>100000418606</v>
      </c>
      <c r="C2119" s="49">
        <v>1</v>
      </c>
      <c r="D2119" s="52" t="s">
        <v>183</v>
      </c>
      <c r="E2119" s="52" t="s">
        <v>657</v>
      </c>
      <c r="F2119" s="53">
        <v>17796.18</v>
      </c>
      <c r="G2119" s="53">
        <v>-17795.18</v>
      </c>
      <c r="H2119" s="53">
        <v>1</v>
      </c>
    </row>
    <row r="2120" spans="1:8" x14ac:dyDescent="0.7">
      <c r="A2120" s="60">
        <v>432</v>
      </c>
      <c r="B2120" s="51">
        <v>100000418607</v>
      </c>
      <c r="C2120" s="49">
        <v>0</v>
      </c>
      <c r="D2120" s="52" t="s">
        <v>183</v>
      </c>
      <c r="E2120" s="52" t="s">
        <v>648</v>
      </c>
      <c r="F2120" s="53">
        <v>7830.32</v>
      </c>
      <c r="G2120" s="53">
        <v>-7829.32</v>
      </c>
      <c r="H2120" s="53">
        <v>1</v>
      </c>
    </row>
    <row r="2121" spans="1:8" x14ac:dyDescent="0.7">
      <c r="A2121" s="60"/>
      <c r="B2121" s="51">
        <v>100000418607</v>
      </c>
      <c r="C2121" s="49">
        <v>1</v>
      </c>
      <c r="D2121" s="52" t="s">
        <v>183</v>
      </c>
      <c r="E2121" s="52" t="s">
        <v>658</v>
      </c>
      <c r="F2121" s="53">
        <v>17796.18</v>
      </c>
      <c r="G2121" s="53">
        <v>-17795.18</v>
      </c>
      <c r="H2121" s="53">
        <v>1</v>
      </c>
    </row>
    <row r="2122" spans="1:8" x14ac:dyDescent="0.7">
      <c r="A2122" s="60">
        <v>433</v>
      </c>
      <c r="B2122" s="51">
        <v>100000418608</v>
      </c>
      <c r="C2122" s="49">
        <v>0</v>
      </c>
      <c r="D2122" s="52" t="s">
        <v>183</v>
      </c>
      <c r="E2122" s="52" t="s">
        <v>648</v>
      </c>
      <c r="F2122" s="53">
        <v>7830.32</v>
      </c>
      <c r="G2122" s="53">
        <v>-7829.32</v>
      </c>
      <c r="H2122" s="53">
        <v>1</v>
      </c>
    </row>
    <row r="2123" spans="1:8" x14ac:dyDescent="0.7">
      <c r="A2123" s="60"/>
      <c r="B2123" s="51">
        <v>100000418608</v>
      </c>
      <c r="C2123" s="49">
        <v>1</v>
      </c>
      <c r="D2123" s="52" t="s">
        <v>183</v>
      </c>
      <c r="E2123" s="52" t="s">
        <v>659</v>
      </c>
      <c r="F2123" s="53">
        <v>17796.18</v>
      </c>
      <c r="G2123" s="53">
        <v>-17795.18</v>
      </c>
      <c r="H2123" s="53">
        <v>1</v>
      </c>
    </row>
    <row r="2124" spans="1:8" x14ac:dyDescent="0.7">
      <c r="A2124" s="60">
        <v>434</v>
      </c>
      <c r="B2124" s="51">
        <v>100000418609</v>
      </c>
      <c r="C2124" s="49">
        <v>0</v>
      </c>
      <c r="D2124" s="52" t="s">
        <v>183</v>
      </c>
      <c r="E2124" s="52" t="s">
        <v>648</v>
      </c>
      <c r="F2124" s="53">
        <v>7830.32</v>
      </c>
      <c r="G2124" s="53">
        <v>-7829.32</v>
      </c>
      <c r="H2124" s="53">
        <v>1</v>
      </c>
    </row>
    <row r="2125" spans="1:8" x14ac:dyDescent="0.7">
      <c r="A2125" s="60"/>
      <c r="B2125" s="51">
        <v>100000418609</v>
      </c>
      <c r="C2125" s="49">
        <v>1</v>
      </c>
      <c r="D2125" s="52" t="s">
        <v>183</v>
      </c>
      <c r="E2125" s="52" t="s">
        <v>660</v>
      </c>
      <c r="F2125" s="53">
        <v>17796.18</v>
      </c>
      <c r="G2125" s="53">
        <v>-17795.18</v>
      </c>
      <c r="H2125" s="53">
        <v>1</v>
      </c>
    </row>
    <row r="2126" spans="1:8" x14ac:dyDescent="0.7">
      <c r="A2126" s="60">
        <v>435</v>
      </c>
      <c r="B2126" s="51">
        <v>100000418610</v>
      </c>
      <c r="C2126" s="49">
        <v>0</v>
      </c>
      <c r="D2126" s="52" t="s">
        <v>183</v>
      </c>
      <c r="E2126" s="52" t="s">
        <v>648</v>
      </c>
      <c r="F2126" s="53">
        <v>7830.32</v>
      </c>
      <c r="G2126" s="53">
        <v>-7829.32</v>
      </c>
      <c r="H2126" s="53">
        <v>1</v>
      </c>
    </row>
    <row r="2127" spans="1:8" x14ac:dyDescent="0.7">
      <c r="A2127" s="60"/>
      <c r="B2127" s="51">
        <v>100000418610</v>
      </c>
      <c r="C2127" s="49">
        <v>1</v>
      </c>
      <c r="D2127" s="52" t="s">
        <v>183</v>
      </c>
      <c r="E2127" s="52" t="s">
        <v>661</v>
      </c>
      <c r="F2127" s="53">
        <v>17796.18</v>
      </c>
      <c r="G2127" s="53">
        <v>-17795.18</v>
      </c>
      <c r="H2127" s="53">
        <v>1</v>
      </c>
    </row>
    <row r="2128" spans="1:8" x14ac:dyDescent="0.7">
      <c r="A2128" s="60">
        <v>436</v>
      </c>
      <c r="B2128" s="51">
        <v>100000418611</v>
      </c>
      <c r="C2128" s="49">
        <v>0</v>
      </c>
      <c r="D2128" s="52" t="s">
        <v>183</v>
      </c>
      <c r="E2128" s="52" t="s">
        <v>648</v>
      </c>
      <c r="F2128" s="53">
        <v>7830.32</v>
      </c>
      <c r="G2128" s="53">
        <v>-7829.32</v>
      </c>
      <c r="H2128" s="53">
        <v>1</v>
      </c>
    </row>
    <row r="2129" spans="1:8" x14ac:dyDescent="0.7">
      <c r="A2129" s="60"/>
      <c r="B2129" s="51">
        <v>100000418611</v>
      </c>
      <c r="C2129" s="49">
        <v>1</v>
      </c>
      <c r="D2129" s="52" t="s">
        <v>183</v>
      </c>
      <c r="E2129" s="52" t="s">
        <v>662</v>
      </c>
      <c r="F2129" s="53">
        <v>17796.18</v>
      </c>
      <c r="G2129" s="53">
        <v>-17795.18</v>
      </c>
      <c r="H2129" s="53">
        <v>1</v>
      </c>
    </row>
    <row r="2130" spans="1:8" x14ac:dyDescent="0.7">
      <c r="A2130" s="60">
        <v>437</v>
      </c>
      <c r="B2130" s="51">
        <v>100000418612</v>
      </c>
      <c r="C2130" s="49">
        <v>0</v>
      </c>
      <c r="D2130" s="52" t="s">
        <v>183</v>
      </c>
      <c r="E2130" s="52" t="s">
        <v>648</v>
      </c>
      <c r="F2130" s="53">
        <v>7830.32</v>
      </c>
      <c r="G2130" s="53">
        <v>-7829.32</v>
      </c>
      <c r="H2130" s="53">
        <v>1</v>
      </c>
    </row>
    <row r="2131" spans="1:8" x14ac:dyDescent="0.7">
      <c r="A2131" s="60"/>
      <c r="B2131" s="51">
        <v>100000418612</v>
      </c>
      <c r="C2131" s="49">
        <v>1</v>
      </c>
      <c r="D2131" s="52" t="s">
        <v>183</v>
      </c>
      <c r="E2131" s="52" t="s">
        <v>663</v>
      </c>
      <c r="F2131" s="53">
        <v>17796.18</v>
      </c>
      <c r="G2131" s="53">
        <v>-17795.18</v>
      </c>
      <c r="H2131" s="53">
        <v>1</v>
      </c>
    </row>
    <row r="2132" spans="1:8" x14ac:dyDescent="0.7">
      <c r="A2132" s="60">
        <v>438</v>
      </c>
      <c r="B2132" s="51">
        <v>100000418613</v>
      </c>
      <c r="C2132" s="49">
        <v>0</v>
      </c>
      <c r="D2132" s="52" t="s">
        <v>183</v>
      </c>
      <c r="E2132" s="52" t="s">
        <v>648</v>
      </c>
      <c r="F2132" s="53">
        <v>7830.32</v>
      </c>
      <c r="G2132" s="53">
        <v>-7829.32</v>
      </c>
      <c r="H2132" s="53">
        <v>1</v>
      </c>
    </row>
    <row r="2133" spans="1:8" x14ac:dyDescent="0.7">
      <c r="A2133" s="60"/>
      <c r="B2133" s="51">
        <v>100000418613</v>
      </c>
      <c r="C2133" s="49">
        <v>1</v>
      </c>
      <c r="D2133" s="52" t="s">
        <v>183</v>
      </c>
      <c r="E2133" s="52" t="s">
        <v>664</v>
      </c>
      <c r="F2133" s="53">
        <v>17796.18</v>
      </c>
      <c r="G2133" s="53">
        <v>-17795.18</v>
      </c>
      <c r="H2133" s="53">
        <v>1</v>
      </c>
    </row>
    <row r="2134" spans="1:8" x14ac:dyDescent="0.7">
      <c r="A2134" s="60">
        <v>439</v>
      </c>
      <c r="B2134" s="51">
        <v>100000418614</v>
      </c>
      <c r="C2134" s="49">
        <v>0</v>
      </c>
      <c r="D2134" s="52" t="s">
        <v>183</v>
      </c>
      <c r="E2134" s="52" t="s">
        <v>648</v>
      </c>
      <c r="F2134" s="53">
        <v>7830.32</v>
      </c>
      <c r="G2134" s="53">
        <v>-7829.32</v>
      </c>
      <c r="H2134" s="53">
        <v>1</v>
      </c>
    </row>
    <row r="2135" spans="1:8" x14ac:dyDescent="0.7">
      <c r="A2135" s="60"/>
      <c r="B2135" s="51">
        <v>100000418614</v>
      </c>
      <c r="C2135" s="49">
        <v>1</v>
      </c>
      <c r="D2135" s="52" t="s">
        <v>183</v>
      </c>
      <c r="E2135" s="52" t="s">
        <v>665</v>
      </c>
      <c r="F2135" s="53">
        <v>17796.18</v>
      </c>
      <c r="G2135" s="53">
        <v>-17795.18</v>
      </c>
      <c r="H2135" s="53">
        <v>1</v>
      </c>
    </row>
    <row r="2136" spans="1:8" x14ac:dyDescent="0.7">
      <c r="A2136" s="60">
        <v>440</v>
      </c>
      <c r="B2136" s="51">
        <v>100000418615</v>
      </c>
      <c r="C2136" s="49">
        <v>0</v>
      </c>
      <c r="D2136" s="52" t="s">
        <v>183</v>
      </c>
      <c r="E2136" s="52" t="s">
        <v>648</v>
      </c>
      <c r="F2136" s="53">
        <v>7830.32</v>
      </c>
      <c r="G2136" s="53">
        <v>-7829.32</v>
      </c>
      <c r="H2136" s="53">
        <v>1</v>
      </c>
    </row>
    <row r="2137" spans="1:8" x14ac:dyDescent="0.7">
      <c r="A2137" s="60"/>
      <c r="B2137" s="51">
        <v>100000418615</v>
      </c>
      <c r="C2137" s="49">
        <v>1</v>
      </c>
      <c r="D2137" s="52" t="s">
        <v>183</v>
      </c>
      <c r="E2137" s="52" t="s">
        <v>666</v>
      </c>
      <c r="F2137" s="53">
        <v>17796.18</v>
      </c>
      <c r="G2137" s="53">
        <v>-17795.18</v>
      </c>
      <c r="H2137" s="53">
        <v>1</v>
      </c>
    </row>
    <row r="2138" spans="1:8" x14ac:dyDescent="0.7">
      <c r="A2138" s="60">
        <v>441</v>
      </c>
      <c r="B2138" s="51">
        <v>100000418616</v>
      </c>
      <c r="C2138" s="49">
        <v>0</v>
      </c>
      <c r="D2138" s="52" t="s">
        <v>183</v>
      </c>
      <c r="E2138" s="52" t="s">
        <v>648</v>
      </c>
      <c r="F2138" s="53">
        <v>7830.32</v>
      </c>
      <c r="G2138" s="53">
        <v>-7829.32</v>
      </c>
      <c r="H2138" s="53">
        <v>1</v>
      </c>
    </row>
    <row r="2139" spans="1:8" x14ac:dyDescent="0.7">
      <c r="A2139" s="60"/>
      <c r="B2139" s="51">
        <v>100000418616</v>
      </c>
      <c r="C2139" s="49">
        <v>1</v>
      </c>
      <c r="D2139" s="52" t="s">
        <v>183</v>
      </c>
      <c r="E2139" s="52" t="s">
        <v>667</v>
      </c>
      <c r="F2139" s="53">
        <v>17796.18</v>
      </c>
      <c r="G2139" s="53">
        <v>-17795.18</v>
      </c>
      <c r="H2139" s="53">
        <v>1</v>
      </c>
    </row>
    <row r="2140" spans="1:8" x14ac:dyDescent="0.7">
      <c r="A2140" s="60">
        <v>442</v>
      </c>
      <c r="B2140" s="51">
        <v>100000418617</v>
      </c>
      <c r="C2140" s="49">
        <v>0</v>
      </c>
      <c r="D2140" s="52" t="s">
        <v>183</v>
      </c>
      <c r="E2140" s="52" t="s">
        <v>648</v>
      </c>
      <c r="F2140" s="53">
        <v>7830.32</v>
      </c>
      <c r="G2140" s="53">
        <v>-7829.32</v>
      </c>
      <c r="H2140" s="53">
        <v>1</v>
      </c>
    </row>
    <row r="2141" spans="1:8" x14ac:dyDescent="0.7">
      <c r="A2141" s="60"/>
      <c r="B2141" s="51">
        <v>100000418617</v>
      </c>
      <c r="C2141" s="49">
        <v>1</v>
      </c>
      <c r="D2141" s="52" t="s">
        <v>183</v>
      </c>
      <c r="E2141" s="52" t="s">
        <v>668</v>
      </c>
      <c r="F2141" s="53">
        <v>17796.18</v>
      </c>
      <c r="G2141" s="53">
        <v>-17795.18</v>
      </c>
      <c r="H2141" s="53">
        <v>1</v>
      </c>
    </row>
    <row r="2142" spans="1:8" x14ac:dyDescent="0.7">
      <c r="A2142" s="60">
        <v>443</v>
      </c>
      <c r="B2142" s="51">
        <v>100000418618</v>
      </c>
      <c r="C2142" s="49">
        <v>0</v>
      </c>
      <c r="D2142" s="52" t="s">
        <v>183</v>
      </c>
      <c r="E2142" s="52" t="s">
        <v>648</v>
      </c>
      <c r="F2142" s="53">
        <v>7830.32</v>
      </c>
      <c r="G2142" s="53">
        <v>-7829.32</v>
      </c>
      <c r="H2142" s="53">
        <v>1</v>
      </c>
    </row>
    <row r="2143" spans="1:8" x14ac:dyDescent="0.7">
      <c r="A2143" s="60"/>
      <c r="B2143" s="51">
        <v>100000418618</v>
      </c>
      <c r="C2143" s="49">
        <v>1</v>
      </c>
      <c r="D2143" s="52" t="s">
        <v>183</v>
      </c>
      <c r="E2143" s="52" t="s">
        <v>669</v>
      </c>
      <c r="F2143" s="53">
        <v>17796.18</v>
      </c>
      <c r="G2143" s="53">
        <v>-17795.18</v>
      </c>
      <c r="H2143" s="53">
        <v>1</v>
      </c>
    </row>
    <row r="2144" spans="1:8" x14ac:dyDescent="0.7">
      <c r="A2144" s="60">
        <v>444</v>
      </c>
      <c r="B2144" s="51">
        <v>100000418619</v>
      </c>
      <c r="C2144" s="49">
        <v>0</v>
      </c>
      <c r="D2144" s="52" t="s">
        <v>183</v>
      </c>
      <c r="E2144" s="52" t="s">
        <v>648</v>
      </c>
      <c r="F2144" s="53">
        <v>7830.32</v>
      </c>
      <c r="G2144" s="53">
        <v>-7829.32</v>
      </c>
      <c r="H2144" s="53">
        <v>1</v>
      </c>
    </row>
    <row r="2145" spans="1:8" x14ac:dyDescent="0.7">
      <c r="A2145" s="60"/>
      <c r="B2145" s="51">
        <v>100000418619</v>
      </c>
      <c r="C2145" s="49">
        <v>1</v>
      </c>
      <c r="D2145" s="52" t="s">
        <v>183</v>
      </c>
      <c r="E2145" s="52" t="s">
        <v>670</v>
      </c>
      <c r="F2145" s="53">
        <v>17796.18</v>
      </c>
      <c r="G2145" s="53">
        <v>-17795.18</v>
      </c>
      <c r="H2145" s="53">
        <v>1</v>
      </c>
    </row>
    <row r="2146" spans="1:8" x14ac:dyDescent="0.7">
      <c r="A2146" s="60">
        <v>445</v>
      </c>
      <c r="B2146" s="51">
        <v>100000418620</v>
      </c>
      <c r="C2146" s="49">
        <v>0</v>
      </c>
      <c r="D2146" s="52" t="s">
        <v>183</v>
      </c>
      <c r="E2146" s="52" t="s">
        <v>648</v>
      </c>
      <c r="F2146" s="53">
        <v>7830.32</v>
      </c>
      <c r="G2146" s="53">
        <v>-7829.32</v>
      </c>
      <c r="H2146" s="53">
        <v>1</v>
      </c>
    </row>
    <row r="2147" spans="1:8" x14ac:dyDescent="0.7">
      <c r="A2147" s="60"/>
      <c r="B2147" s="51">
        <v>100000418620</v>
      </c>
      <c r="C2147" s="49">
        <v>1</v>
      </c>
      <c r="D2147" s="52" t="s">
        <v>183</v>
      </c>
      <c r="E2147" s="52" t="s">
        <v>671</v>
      </c>
      <c r="F2147" s="53">
        <v>17796.18</v>
      </c>
      <c r="G2147" s="53">
        <v>-17795.18</v>
      </c>
      <c r="H2147" s="53">
        <v>1</v>
      </c>
    </row>
    <row r="2148" spans="1:8" x14ac:dyDescent="0.7">
      <c r="A2148" s="60">
        <v>446</v>
      </c>
      <c r="B2148" s="51">
        <v>100000418621</v>
      </c>
      <c r="C2148" s="49">
        <v>0</v>
      </c>
      <c r="D2148" s="52" t="s">
        <v>183</v>
      </c>
      <c r="E2148" s="52" t="s">
        <v>648</v>
      </c>
      <c r="F2148" s="53">
        <v>7830.32</v>
      </c>
      <c r="G2148" s="53">
        <v>-7829.32</v>
      </c>
      <c r="H2148" s="53">
        <v>1</v>
      </c>
    </row>
    <row r="2149" spans="1:8" x14ac:dyDescent="0.7">
      <c r="A2149" s="60"/>
      <c r="B2149" s="51">
        <v>100000418621</v>
      </c>
      <c r="C2149" s="49">
        <v>1</v>
      </c>
      <c r="D2149" s="52" t="s">
        <v>183</v>
      </c>
      <c r="E2149" s="52" t="s">
        <v>672</v>
      </c>
      <c r="F2149" s="53">
        <v>17796.18</v>
      </c>
      <c r="G2149" s="53">
        <v>-17795.18</v>
      </c>
      <c r="H2149" s="53">
        <v>1</v>
      </c>
    </row>
    <row r="2150" spans="1:8" x14ac:dyDescent="0.7">
      <c r="A2150" s="60">
        <v>447</v>
      </c>
      <c r="B2150" s="51">
        <v>100000418622</v>
      </c>
      <c r="C2150" s="49">
        <v>0</v>
      </c>
      <c r="D2150" s="52" t="s">
        <v>183</v>
      </c>
      <c r="E2150" s="52" t="s">
        <v>648</v>
      </c>
      <c r="F2150" s="53">
        <v>7830.32</v>
      </c>
      <c r="G2150" s="53">
        <v>-7829.32</v>
      </c>
      <c r="H2150" s="53">
        <v>1</v>
      </c>
    </row>
    <row r="2151" spans="1:8" x14ac:dyDescent="0.7">
      <c r="A2151" s="60"/>
      <c r="B2151" s="51">
        <v>100000418622</v>
      </c>
      <c r="C2151" s="49">
        <v>1</v>
      </c>
      <c r="D2151" s="52" t="s">
        <v>183</v>
      </c>
      <c r="E2151" s="52" t="s">
        <v>673</v>
      </c>
      <c r="F2151" s="53">
        <v>17796.18</v>
      </c>
      <c r="G2151" s="53">
        <v>-17795.18</v>
      </c>
      <c r="H2151" s="53">
        <v>1</v>
      </c>
    </row>
    <row r="2152" spans="1:8" x14ac:dyDescent="0.7">
      <c r="A2152" s="60">
        <v>448</v>
      </c>
      <c r="B2152" s="51">
        <v>100000418623</v>
      </c>
      <c r="C2152" s="49">
        <v>0</v>
      </c>
      <c r="D2152" s="52" t="s">
        <v>183</v>
      </c>
      <c r="E2152" s="52" t="s">
        <v>648</v>
      </c>
      <c r="F2152" s="53">
        <v>7830.32</v>
      </c>
      <c r="G2152" s="53">
        <v>-7829.32</v>
      </c>
      <c r="H2152" s="53">
        <v>1</v>
      </c>
    </row>
    <row r="2153" spans="1:8" x14ac:dyDescent="0.7">
      <c r="A2153" s="60"/>
      <c r="B2153" s="51">
        <v>100000418623</v>
      </c>
      <c r="C2153" s="49">
        <v>1</v>
      </c>
      <c r="D2153" s="52" t="s">
        <v>183</v>
      </c>
      <c r="E2153" s="52" t="s">
        <v>674</v>
      </c>
      <c r="F2153" s="53">
        <v>17796.18</v>
      </c>
      <c r="G2153" s="53">
        <v>-17795.18</v>
      </c>
      <c r="H2153" s="53">
        <v>1</v>
      </c>
    </row>
    <row r="2154" spans="1:8" x14ac:dyDescent="0.7">
      <c r="A2154" s="60">
        <v>449</v>
      </c>
      <c r="B2154" s="51">
        <v>100000418624</v>
      </c>
      <c r="C2154" s="49">
        <v>0</v>
      </c>
      <c r="D2154" s="52" t="s">
        <v>183</v>
      </c>
      <c r="E2154" s="52" t="s">
        <v>648</v>
      </c>
      <c r="F2154" s="53">
        <v>7830.32</v>
      </c>
      <c r="G2154" s="53">
        <v>-7829.32</v>
      </c>
      <c r="H2154" s="53">
        <v>1</v>
      </c>
    </row>
    <row r="2155" spans="1:8" x14ac:dyDescent="0.7">
      <c r="A2155" s="60"/>
      <c r="B2155" s="51">
        <v>100000418624</v>
      </c>
      <c r="C2155" s="49">
        <v>1</v>
      </c>
      <c r="D2155" s="52" t="s">
        <v>183</v>
      </c>
      <c r="E2155" s="52" t="s">
        <v>675</v>
      </c>
      <c r="F2155" s="53">
        <v>17796.18</v>
      </c>
      <c r="G2155" s="53">
        <v>-17795.18</v>
      </c>
      <c r="H2155" s="53">
        <v>1</v>
      </c>
    </row>
    <row r="2156" spans="1:8" x14ac:dyDescent="0.7">
      <c r="A2156" s="60">
        <v>450</v>
      </c>
      <c r="B2156" s="51">
        <v>100000418625</v>
      </c>
      <c r="C2156" s="49">
        <v>0</v>
      </c>
      <c r="D2156" s="52" t="s">
        <v>183</v>
      </c>
      <c r="E2156" s="52" t="s">
        <v>648</v>
      </c>
      <c r="F2156" s="53">
        <v>7830.32</v>
      </c>
      <c r="G2156" s="53">
        <v>-7829.32</v>
      </c>
      <c r="H2156" s="53">
        <v>1</v>
      </c>
    </row>
    <row r="2157" spans="1:8" x14ac:dyDescent="0.7">
      <c r="A2157" s="60"/>
      <c r="B2157" s="51">
        <v>100000418625</v>
      </c>
      <c r="C2157" s="49">
        <v>1</v>
      </c>
      <c r="D2157" s="52" t="s">
        <v>183</v>
      </c>
      <c r="E2157" s="52" t="s">
        <v>676</v>
      </c>
      <c r="F2157" s="53">
        <v>17796.18</v>
      </c>
      <c r="G2157" s="53">
        <v>-17795.18</v>
      </c>
      <c r="H2157" s="53">
        <v>1</v>
      </c>
    </row>
    <row r="2158" spans="1:8" x14ac:dyDescent="0.7">
      <c r="A2158" s="60">
        <v>451</v>
      </c>
      <c r="B2158" s="51">
        <v>100000418626</v>
      </c>
      <c r="C2158" s="49">
        <v>0</v>
      </c>
      <c r="D2158" s="52" t="s">
        <v>183</v>
      </c>
      <c r="E2158" s="52" t="s">
        <v>648</v>
      </c>
      <c r="F2158" s="53">
        <v>7830.32</v>
      </c>
      <c r="G2158" s="53">
        <v>-7829.32</v>
      </c>
      <c r="H2158" s="53">
        <v>1</v>
      </c>
    </row>
    <row r="2159" spans="1:8" x14ac:dyDescent="0.7">
      <c r="A2159" s="60"/>
      <c r="B2159" s="51">
        <v>100000418626</v>
      </c>
      <c r="C2159" s="49">
        <v>1</v>
      </c>
      <c r="D2159" s="52" t="s">
        <v>183</v>
      </c>
      <c r="E2159" s="52" t="s">
        <v>677</v>
      </c>
      <c r="F2159" s="53">
        <v>17796.18</v>
      </c>
      <c r="G2159" s="53">
        <v>-17795.18</v>
      </c>
      <c r="H2159" s="53">
        <v>1</v>
      </c>
    </row>
    <row r="2160" spans="1:8" x14ac:dyDescent="0.7">
      <c r="A2160" s="60">
        <v>452</v>
      </c>
      <c r="B2160" s="51">
        <v>100000418627</v>
      </c>
      <c r="C2160" s="49">
        <v>0</v>
      </c>
      <c r="D2160" s="52" t="s">
        <v>183</v>
      </c>
      <c r="E2160" s="52" t="s">
        <v>648</v>
      </c>
      <c r="F2160" s="53">
        <v>7830.32</v>
      </c>
      <c r="G2160" s="53">
        <v>-7829.32</v>
      </c>
      <c r="H2160" s="53">
        <v>1</v>
      </c>
    </row>
    <row r="2161" spans="1:8" x14ac:dyDescent="0.7">
      <c r="A2161" s="60"/>
      <c r="B2161" s="51">
        <v>100000418627</v>
      </c>
      <c r="C2161" s="49">
        <v>1</v>
      </c>
      <c r="D2161" s="52" t="s">
        <v>183</v>
      </c>
      <c r="E2161" s="52" t="s">
        <v>678</v>
      </c>
      <c r="F2161" s="53">
        <v>17796.18</v>
      </c>
      <c r="G2161" s="53">
        <v>-17795.18</v>
      </c>
      <c r="H2161" s="53">
        <v>1</v>
      </c>
    </row>
    <row r="2162" spans="1:8" x14ac:dyDescent="0.7">
      <c r="A2162" s="60">
        <v>453</v>
      </c>
      <c r="B2162" s="51">
        <v>100000418849</v>
      </c>
      <c r="C2162" s="49">
        <v>0</v>
      </c>
      <c r="D2162" s="52" t="s">
        <v>183</v>
      </c>
      <c r="E2162" s="52" t="s">
        <v>679</v>
      </c>
      <c r="F2162" s="53">
        <v>5603.83</v>
      </c>
      <c r="G2162" s="53">
        <v>-5602.83</v>
      </c>
      <c r="H2162" s="53">
        <v>1</v>
      </c>
    </row>
    <row r="2163" spans="1:8" x14ac:dyDescent="0.7">
      <c r="A2163" s="60"/>
      <c r="B2163" s="51">
        <v>100000418849</v>
      </c>
      <c r="C2163" s="49">
        <v>1</v>
      </c>
      <c r="D2163" s="52" t="s">
        <v>183</v>
      </c>
      <c r="E2163" s="52" t="s">
        <v>680</v>
      </c>
      <c r="F2163" s="53">
        <v>12735.97</v>
      </c>
      <c r="G2163" s="53">
        <v>-12734.97</v>
      </c>
      <c r="H2163" s="53">
        <v>1</v>
      </c>
    </row>
    <row r="2164" spans="1:8" x14ac:dyDescent="0.7">
      <c r="A2164" s="60">
        <v>454</v>
      </c>
      <c r="B2164" s="51">
        <v>100000418850</v>
      </c>
      <c r="C2164" s="49">
        <v>0</v>
      </c>
      <c r="D2164" s="52" t="s">
        <v>183</v>
      </c>
      <c r="E2164" s="52" t="s">
        <v>679</v>
      </c>
      <c r="F2164" s="53">
        <v>5603.83</v>
      </c>
      <c r="G2164" s="53">
        <v>-5602.83</v>
      </c>
      <c r="H2164" s="53">
        <v>1</v>
      </c>
    </row>
    <row r="2165" spans="1:8" x14ac:dyDescent="0.7">
      <c r="A2165" s="60"/>
      <c r="B2165" s="51">
        <v>100000418850</v>
      </c>
      <c r="C2165" s="49">
        <v>1</v>
      </c>
      <c r="D2165" s="52" t="s">
        <v>183</v>
      </c>
      <c r="E2165" s="52" t="s">
        <v>681</v>
      </c>
      <c r="F2165" s="53">
        <v>12735.97</v>
      </c>
      <c r="G2165" s="53">
        <v>-12734.97</v>
      </c>
      <c r="H2165" s="53">
        <v>1</v>
      </c>
    </row>
    <row r="2166" spans="1:8" x14ac:dyDescent="0.7">
      <c r="A2166" s="60">
        <v>455</v>
      </c>
      <c r="B2166" s="51">
        <v>100000418851</v>
      </c>
      <c r="C2166" s="49">
        <v>0</v>
      </c>
      <c r="D2166" s="52" t="s">
        <v>183</v>
      </c>
      <c r="E2166" s="52" t="s">
        <v>679</v>
      </c>
      <c r="F2166" s="53">
        <v>5603.83</v>
      </c>
      <c r="G2166" s="53">
        <v>-5602.83</v>
      </c>
      <c r="H2166" s="53">
        <v>1</v>
      </c>
    </row>
    <row r="2167" spans="1:8" x14ac:dyDescent="0.7">
      <c r="A2167" s="60"/>
      <c r="B2167" s="51">
        <v>100000418851</v>
      </c>
      <c r="C2167" s="49">
        <v>1</v>
      </c>
      <c r="D2167" s="52" t="s">
        <v>183</v>
      </c>
      <c r="E2167" s="52" t="s">
        <v>682</v>
      </c>
      <c r="F2167" s="53">
        <v>12735.97</v>
      </c>
      <c r="G2167" s="53">
        <v>-12734.97</v>
      </c>
      <c r="H2167" s="53">
        <v>1</v>
      </c>
    </row>
    <row r="2168" spans="1:8" x14ac:dyDescent="0.7">
      <c r="A2168" s="60">
        <v>456</v>
      </c>
      <c r="B2168" s="51">
        <v>100000418852</v>
      </c>
      <c r="C2168" s="49">
        <v>0</v>
      </c>
      <c r="D2168" s="52" t="s">
        <v>183</v>
      </c>
      <c r="E2168" s="52" t="s">
        <v>679</v>
      </c>
      <c r="F2168" s="53">
        <v>5603.83</v>
      </c>
      <c r="G2168" s="53">
        <v>-5602.83</v>
      </c>
      <c r="H2168" s="53">
        <v>1</v>
      </c>
    </row>
    <row r="2169" spans="1:8" x14ac:dyDescent="0.7">
      <c r="A2169" s="60"/>
      <c r="B2169" s="51">
        <v>100000418852</v>
      </c>
      <c r="C2169" s="49">
        <v>1</v>
      </c>
      <c r="D2169" s="52" t="s">
        <v>183</v>
      </c>
      <c r="E2169" s="52" t="s">
        <v>683</v>
      </c>
      <c r="F2169" s="53">
        <v>12735.97</v>
      </c>
      <c r="G2169" s="53">
        <v>-12734.97</v>
      </c>
      <c r="H2169" s="53">
        <v>1</v>
      </c>
    </row>
    <row r="2170" spans="1:8" x14ac:dyDescent="0.7">
      <c r="A2170" s="60">
        <v>457</v>
      </c>
      <c r="B2170" s="51">
        <v>100000418853</v>
      </c>
      <c r="C2170" s="49">
        <v>0</v>
      </c>
      <c r="D2170" s="52" t="s">
        <v>183</v>
      </c>
      <c r="E2170" s="52" t="s">
        <v>679</v>
      </c>
      <c r="F2170" s="53">
        <v>5603.83</v>
      </c>
      <c r="G2170" s="53">
        <v>-5602.83</v>
      </c>
      <c r="H2170" s="53">
        <v>1</v>
      </c>
    </row>
    <row r="2171" spans="1:8" x14ac:dyDescent="0.7">
      <c r="A2171" s="60"/>
      <c r="B2171" s="51">
        <v>100000418853</v>
      </c>
      <c r="C2171" s="49">
        <v>1</v>
      </c>
      <c r="D2171" s="52" t="s">
        <v>183</v>
      </c>
      <c r="E2171" s="52" t="s">
        <v>684</v>
      </c>
      <c r="F2171" s="53">
        <v>12735.97</v>
      </c>
      <c r="G2171" s="53">
        <v>-12734.97</v>
      </c>
      <c r="H2171" s="53">
        <v>1</v>
      </c>
    </row>
    <row r="2172" spans="1:8" x14ac:dyDescent="0.7">
      <c r="A2172" s="60">
        <v>458</v>
      </c>
      <c r="B2172" s="51">
        <v>100000418854</v>
      </c>
      <c r="C2172" s="49">
        <v>0</v>
      </c>
      <c r="D2172" s="52" t="s">
        <v>183</v>
      </c>
      <c r="E2172" s="52" t="s">
        <v>679</v>
      </c>
      <c r="F2172" s="53">
        <v>5603.83</v>
      </c>
      <c r="G2172" s="53">
        <v>-5602.83</v>
      </c>
      <c r="H2172" s="53">
        <v>1</v>
      </c>
    </row>
    <row r="2173" spans="1:8" x14ac:dyDescent="0.7">
      <c r="A2173" s="60"/>
      <c r="B2173" s="51">
        <v>100000418854</v>
      </c>
      <c r="C2173" s="49">
        <v>1</v>
      </c>
      <c r="D2173" s="52" t="s">
        <v>183</v>
      </c>
      <c r="E2173" s="52" t="s">
        <v>685</v>
      </c>
      <c r="F2173" s="53">
        <v>12735.97</v>
      </c>
      <c r="G2173" s="53">
        <v>-12734.97</v>
      </c>
      <c r="H2173" s="53">
        <v>1</v>
      </c>
    </row>
    <row r="2174" spans="1:8" x14ac:dyDescent="0.7">
      <c r="A2174" s="60">
        <v>459</v>
      </c>
      <c r="B2174" s="51">
        <v>100000418855</v>
      </c>
      <c r="C2174" s="49">
        <v>0</v>
      </c>
      <c r="D2174" s="52" t="s">
        <v>183</v>
      </c>
      <c r="E2174" s="52" t="s">
        <v>679</v>
      </c>
      <c r="F2174" s="53">
        <v>5603.83</v>
      </c>
      <c r="G2174" s="53">
        <v>-5602.83</v>
      </c>
      <c r="H2174" s="53">
        <v>1</v>
      </c>
    </row>
    <row r="2175" spans="1:8" x14ac:dyDescent="0.7">
      <c r="A2175" s="60"/>
      <c r="B2175" s="51">
        <v>100000418855</v>
      </c>
      <c r="C2175" s="49">
        <v>1</v>
      </c>
      <c r="D2175" s="52" t="s">
        <v>183</v>
      </c>
      <c r="E2175" s="52" t="s">
        <v>686</v>
      </c>
      <c r="F2175" s="53">
        <v>12735.97</v>
      </c>
      <c r="G2175" s="53">
        <v>-12734.97</v>
      </c>
      <c r="H2175" s="53">
        <v>1</v>
      </c>
    </row>
    <row r="2176" spans="1:8" x14ac:dyDescent="0.7">
      <c r="A2176" s="60">
        <v>460</v>
      </c>
      <c r="B2176" s="51">
        <v>100000418856</v>
      </c>
      <c r="C2176" s="49">
        <v>0</v>
      </c>
      <c r="D2176" s="52" t="s">
        <v>183</v>
      </c>
      <c r="E2176" s="52" t="s">
        <v>679</v>
      </c>
      <c r="F2176" s="53">
        <v>5603.83</v>
      </c>
      <c r="G2176" s="53">
        <v>-5602.83</v>
      </c>
      <c r="H2176" s="53">
        <v>1</v>
      </c>
    </row>
    <row r="2177" spans="1:8" x14ac:dyDescent="0.7">
      <c r="A2177" s="60"/>
      <c r="B2177" s="51">
        <v>100000418856</v>
      </c>
      <c r="C2177" s="49">
        <v>1</v>
      </c>
      <c r="D2177" s="52" t="s">
        <v>183</v>
      </c>
      <c r="E2177" s="52" t="s">
        <v>687</v>
      </c>
      <c r="F2177" s="53">
        <v>12735.97</v>
      </c>
      <c r="G2177" s="53">
        <v>-12734.97</v>
      </c>
      <c r="H2177" s="53">
        <v>1</v>
      </c>
    </row>
    <row r="2178" spans="1:8" x14ac:dyDescent="0.7">
      <c r="A2178" s="60">
        <v>461</v>
      </c>
      <c r="B2178" s="51">
        <v>100000418857</v>
      </c>
      <c r="C2178" s="49">
        <v>0</v>
      </c>
      <c r="D2178" s="52" t="s">
        <v>183</v>
      </c>
      <c r="E2178" s="52" t="s">
        <v>679</v>
      </c>
      <c r="F2178" s="53">
        <v>5603.83</v>
      </c>
      <c r="G2178" s="53">
        <v>-5602.83</v>
      </c>
      <c r="H2178" s="53">
        <v>1</v>
      </c>
    </row>
    <row r="2179" spans="1:8" x14ac:dyDescent="0.7">
      <c r="A2179" s="60"/>
      <c r="B2179" s="51">
        <v>100000418857</v>
      </c>
      <c r="C2179" s="49">
        <v>1</v>
      </c>
      <c r="D2179" s="52" t="s">
        <v>183</v>
      </c>
      <c r="E2179" s="52" t="s">
        <v>688</v>
      </c>
      <c r="F2179" s="53">
        <v>12735.97</v>
      </c>
      <c r="G2179" s="53">
        <v>-12734.97</v>
      </c>
      <c r="H2179" s="53">
        <v>1</v>
      </c>
    </row>
    <row r="2180" spans="1:8" x14ac:dyDescent="0.7">
      <c r="A2180" s="60">
        <v>462</v>
      </c>
      <c r="B2180" s="51">
        <v>100000418858</v>
      </c>
      <c r="C2180" s="49">
        <v>0</v>
      </c>
      <c r="D2180" s="52" t="s">
        <v>183</v>
      </c>
      <c r="E2180" s="52" t="s">
        <v>679</v>
      </c>
      <c r="F2180" s="53">
        <v>5603.83</v>
      </c>
      <c r="G2180" s="53">
        <v>-5602.83</v>
      </c>
      <c r="H2180" s="53">
        <v>1</v>
      </c>
    </row>
    <row r="2181" spans="1:8" x14ac:dyDescent="0.7">
      <c r="A2181" s="60"/>
      <c r="B2181" s="51">
        <v>100000418858</v>
      </c>
      <c r="C2181" s="49">
        <v>1</v>
      </c>
      <c r="D2181" s="52" t="s">
        <v>183</v>
      </c>
      <c r="E2181" s="52" t="s">
        <v>689</v>
      </c>
      <c r="F2181" s="53">
        <v>12735.97</v>
      </c>
      <c r="G2181" s="53">
        <v>-12734.97</v>
      </c>
      <c r="H2181" s="53">
        <v>1</v>
      </c>
    </row>
    <row r="2182" spans="1:8" x14ac:dyDescent="0.7">
      <c r="A2182" s="60">
        <v>463</v>
      </c>
      <c r="B2182" s="51">
        <v>100000418859</v>
      </c>
      <c r="C2182" s="49">
        <v>0</v>
      </c>
      <c r="D2182" s="52" t="s">
        <v>183</v>
      </c>
      <c r="E2182" s="52" t="s">
        <v>679</v>
      </c>
      <c r="F2182" s="53">
        <v>5603.83</v>
      </c>
      <c r="G2182" s="53">
        <v>-5602.83</v>
      </c>
      <c r="H2182" s="53">
        <v>1</v>
      </c>
    </row>
    <row r="2183" spans="1:8" x14ac:dyDescent="0.7">
      <c r="A2183" s="60"/>
      <c r="B2183" s="51">
        <v>100000418859</v>
      </c>
      <c r="C2183" s="49">
        <v>1</v>
      </c>
      <c r="D2183" s="52" t="s">
        <v>183</v>
      </c>
      <c r="E2183" s="52" t="s">
        <v>690</v>
      </c>
      <c r="F2183" s="53">
        <v>12735.97</v>
      </c>
      <c r="G2183" s="53">
        <v>-12734.97</v>
      </c>
      <c r="H2183" s="53">
        <v>1</v>
      </c>
    </row>
    <row r="2184" spans="1:8" x14ac:dyDescent="0.7">
      <c r="A2184" s="60">
        <v>464</v>
      </c>
      <c r="B2184" s="51">
        <v>100000418860</v>
      </c>
      <c r="C2184" s="49">
        <v>0</v>
      </c>
      <c r="D2184" s="52" t="s">
        <v>183</v>
      </c>
      <c r="E2184" s="52" t="s">
        <v>679</v>
      </c>
      <c r="F2184" s="53">
        <v>5603.83</v>
      </c>
      <c r="G2184" s="53">
        <v>-5602.83</v>
      </c>
      <c r="H2184" s="53">
        <v>1</v>
      </c>
    </row>
    <row r="2185" spans="1:8" x14ac:dyDescent="0.7">
      <c r="A2185" s="60"/>
      <c r="B2185" s="51">
        <v>100000418860</v>
      </c>
      <c r="C2185" s="49">
        <v>1</v>
      </c>
      <c r="D2185" s="52" t="s">
        <v>183</v>
      </c>
      <c r="E2185" s="52" t="s">
        <v>691</v>
      </c>
      <c r="F2185" s="53">
        <v>12735.97</v>
      </c>
      <c r="G2185" s="53">
        <v>-12734.97</v>
      </c>
      <c r="H2185" s="53">
        <v>1</v>
      </c>
    </row>
    <row r="2186" spans="1:8" x14ac:dyDescent="0.7">
      <c r="A2186" s="60">
        <v>465</v>
      </c>
      <c r="B2186" s="51">
        <v>100000418861</v>
      </c>
      <c r="C2186" s="49">
        <v>0</v>
      </c>
      <c r="D2186" s="52" t="s">
        <v>183</v>
      </c>
      <c r="E2186" s="52" t="s">
        <v>679</v>
      </c>
      <c r="F2186" s="53">
        <v>5603.83</v>
      </c>
      <c r="G2186" s="53">
        <v>-5602.83</v>
      </c>
      <c r="H2186" s="53">
        <v>1</v>
      </c>
    </row>
    <row r="2187" spans="1:8" x14ac:dyDescent="0.7">
      <c r="A2187" s="60"/>
      <c r="B2187" s="51">
        <v>100000418861</v>
      </c>
      <c r="C2187" s="49">
        <v>1</v>
      </c>
      <c r="D2187" s="52" t="s">
        <v>183</v>
      </c>
      <c r="E2187" s="52" t="s">
        <v>692</v>
      </c>
      <c r="F2187" s="53">
        <v>12735.97</v>
      </c>
      <c r="G2187" s="53">
        <v>-12734.97</v>
      </c>
      <c r="H2187" s="53">
        <v>1</v>
      </c>
    </row>
    <row r="2188" spans="1:8" x14ac:dyDescent="0.7">
      <c r="A2188" s="60">
        <v>466</v>
      </c>
      <c r="B2188" s="51">
        <v>100000418862</v>
      </c>
      <c r="C2188" s="49">
        <v>0</v>
      </c>
      <c r="D2188" s="52" t="s">
        <v>183</v>
      </c>
      <c r="E2188" s="52" t="s">
        <v>679</v>
      </c>
      <c r="F2188" s="53">
        <v>5603.83</v>
      </c>
      <c r="G2188" s="53">
        <v>-5602.83</v>
      </c>
      <c r="H2188" s="53">
        <v>1</v>
      </c>
    </row>
    <row r="2189" spans="1:8" x14ac:dyDescent="0.7">
      <c r="A2189" s="60"/>
      <c r="B2189" s="51">
        <v>100000418862</v>
      </c>
      <c r="C2189" s="49">
        <v>1</v>
      </c>
      <c r="D2189" s="52" t="s">
        <v>183</v>
      </c>
      <c r="E2189" s="52" t="s">
        <v>693</v>
      </c>
      <c r="F2189" s="53">
        <v>12735.97</v>
      </c>
      <c r="G2189" s="53">
        <v>-12734.97</v>
      </c>
      <c r="H2189" s="53">
        <v>1</v>
      </c>
    </row>
    <row r="2190" spans="1:8" x14ac:dyDescent="0.7">
      <c r="A2190" s="60">
        <v>467</v>
      </c>
      <c r="B2190" s="51">
        <v>100000418863</v>
      </c>
      <c r="C2190" s="49">
        <v>0</v>
      </c>
      <c r="D2190" s="52" t="s">
        <v>183</v>
      </c>
      <c r="E2190" s="52" t="s">
        <v>679</v>
      </c>
      <c r="F2190" s="53">
        <v>5603.83</v>
      </c>
      <c r="G2190" s="53">
        <v>-5602.83</v>
      </c>
      <c r="H2190" s="53">
        <v>1</v>
      </c>
    </row>
    <row r="2191" spans="1:8" x14ac:dyDescent="0.7">
      <c r="A2191" s="60"/>
      <c r="B2191" s="51">
        <v>100000418863</v>
      </c>
      <c r="C2191" s="49">
        <v>1</v>
      </c>
      <c r="D2191" s="52" t="s">
        <v>183</v>
      </c>
      <c r="E2191" s="52" t="s">
        <v>694</v>
      </c>
      <c r="F2191" s="53">
        <v>12735.97</v>
      </c>
      <c r="G2191" s="53">
        <v>-12734.97</v>
      </c>
      <c r="H2191" s="53">
        <v>1</v>
      </c>
    </row>
    <row r="2192" spans="1:8" x14ac:dyDescent="0.7">
      <c r="A2192" s="60">
        <v>468</v>
      </c>
      <c r="B2192" s="51">
        <v>100000418864</v>
      </c>
      <c r="C2192" s="49">
        <v>0</v>
      </c>
      <c r="D2192" s="52" t="s">
        <v>183</v>
      </c>
      <c r="E2192" s="52" t="s">
        <v>679</v>
      </c>
      <c r="F2192" s="53">
        <v>5603.83</v>
      </c>
      <c r="G2192" s="53">
        <v>-5602.83</v>
      </c>
      <c r="H2192" s="53">
        <v>1</v>
      </c>
    </row>
    <row r="2193" spans="1:8" x14ac:dyDescent="0.7">
      <c r="A2193" s="60"/>
      <c r="B2193" s="51">
        <v>100000418864</v>
      </c>
      <c r="C2193" s="49">
        <v>1</v>
      </c>
      <c r="D2193" s="52" t="s">
        <v>183</v>
      </c>
      <c r="E2193" s="52" t="s">
        <v>695</v>
      </c>
      <c r="F2193" s="53">
        <v>12735.97</v>
      </c>
      <c r="G2193" s="53">
        <v>-12734.97</v>
      </c>
      <c r="H2193" s="53">
        <v>1</v>
      </c>
    </row>
    <row r="2194" spans="1:8" x14ac:dyDescent="0.7">
      <c r="A2194" s="60">
        <v>469</v>
      </c>
      <c r="B2194" s="51">
        <v>100000418865</v>
      </c>
      <c r="C2194" s="49">
        <v>0</v>
      </c>
      <c r="D2194" s="52" t="s">
        <v>183</v>
      </c>
      <c r="E2194" s="52" t="s">
        <v>679</v>
      </c>
      <c r="F2194" s="53">
        <v>5603.83</v>
      </c>
      <c r="G2194" s="53">
        <v>-5602.83</v>
      </c>
      <c r="H2194" s="53">
        <v>1</v>
      </c>
    </row>
    <row r="2195" spans="1:8" x14ac:dyDescent="0.7">
      <c r="A2195" s="60"/>
      <c r="B2195" s="51">
        <v>100000418865</v>
      </c>
      <c r="C2195" s="49">
        <v>1</v>
      </c>
      <c r="D2195" s="52" t="s">
        <v>183</v>
      </c>
      <c r="E2195" s="52" t="s">
        <v>696</v>
      </c>
      <c r="F2195" s="53">
        <v>12735.97</v>
      </c>
      <c r="G2195" s="53">
        <v>-12734.97</v>
      </c>
      <c r="H2195" s="53">
        <v>1</v>
      </c>
    </row>
    <row r="2196" spans="1:8" x14ac:dyDescent="0.7">
      <c r="A2196" s="60">
        <v>470</v>
      </c>
      <c r="B2196" s="51">
        <v>100000418866</v>
      </c>
      <c r="C2196" s="49">
        <v>0</v>
      </c>
      <c r="D2196" s="52" t="s">
        <v>183</v>
      </c>
      <c r="E2196" s="52" t="s">
        <v>679</v>
      </c>
      <c r="F2196" s="53">
        <v>5603.83</v>
      </c>
      <c r="G2196" s="53">
        <v>-5602.83</v>
      </c>
      <c r="H2196" s="53">
        <v>1</v>
      </c>
    </row>
    <row r="2197" spans="1:8" x14ac:dyDescent="0.7">
      <c r="A2197" s="60"/>
      <c r="B2197" s="51">
        <v>100000418866</v>
      </c>
      <c r="C2197" s="49">
        <v>1</v>
      </c>
      <c r="D2197" s="52" t="s">
        <v>183</v>
      </c>
      <c r="E2197" s="52" t="s">
        <v>697</v>
      </c>
      <c r="F2197" s="53">
        <v>12735.97</v>
      </c>
      <c r="G2197" s="53">
        <v>-12734.97</v>
      </c>
      <c r="H2197" s="53">
        <v>1</v>
      </c>
    </row>
    <row r="2198" spans="1:8" x14ac:dyDescent="0.7">
      <c r="A2198" s="60">
        <v>471</v>
      </c>
      <c r="B2198" s="51">
        <v>100000418867</v>
      </c>
      <c r="C2198" s="49">
        <v>0</v>
      </c>
      <c r="D2198" s="52" t="s">
        <v>183</v>
      </c>
      <c r="E2198" s="52" t="s">
        <v>679</v>
      </c>
      <c r="F2198" s="53">
        <v>5603.83</v>
      </c>
      <c r="G2198" s="53">
        <v>-5602.83</v>
      </c>
      <c r="H2198" s="53">
        <v>1</v>
      </c>
    </row>
    <row r="2199" spans="1:8" x14ac:dyDescent="0.7">
      <c r="A2199" s="60"/>
      <c r="B2199" s="51">
        <v>100000418867</v>
      </c>
      <c r="C2199" s="49">
        <v>1</v>
      </c>
      <c r="D2199" s="52" t="s">
        <v>183</v>
      </c>
      <c r="E2199" s="52" t="s">
        <v>698</v>
      </c>
      <c r="F2199" s="53">
        <v>12735.97</v>
      </c>
      <c r="G2199" s="53">
        <v>-12734.97</v>
      </c>
      <c r="H2199" s="53">
        <v>1</v>
      </c>
    </row>
    <row r="2200" spans="1:8" x14ac:dyDescent="0.7">
      <c r="A2200" s="60">
        <v>472</v>
      </c>
      <c r="B2200" s="51">
        <v>100000418868</v>
      </c>
      <c r="C2200" s="49">
        <v>0</v>
      </c>
      <c r="D2200" s="52" t="s">
        <v>183</v>
      </c>
      <c r="E2200" s="52" t="s">
        <v>679</v>
      </c>
      <c r="F2200" s="53">
        <v>5603.83</v>
      </c>
      <c r="G2200" s="53">
        <v>-5602.83</v>
      </c>
      <c r="H2200" s="53">
        <v>1</v>
      </c>
    </row>
    <row r="2201" spans="1:8" x14ac:dyDescent="0.7">
      <c r="A2201" s="60"/>
      <c r="B2201" s="51">
        <v>100000418868</v>
      </c>
      <c r="C2201" s="49">
        <v>1</v>
      </c>
      <c r="D2201" s="52" t="s">
        <v>183</v>
      </c>
      <c r="E2201" s="52" t="s">
        <v>699</v>
      </c>
      <c r="F2201" s="53">
        <v>12735.97</v>
      </c>
      <c r="G2201" s="53">
        <v>-12734.97</v>
      </c>
      <c r="H2201" s="53">
        <v>1</v>
      </c>
    </row>
    <row r="2202" spans="1:8" x14ac:dyDescent="0.7">
      <c r="A2202" s="60">
        <v>473</v>
      </c>
      <c r="B2202" s="51">
        <v>100000418869</v>
      </c>
      <c r="C2202" s="49">
        <v>0</v>
      </c>
      <c r="D2202" s="52" t="s">
        <v>183</v>
      </c>
      <c r="E2202" s="52" t="s">
        <v>679</v>
      </c>
      <c r="F2202" s="53">
        <v>5603.83</v>
      </c>
      <c r="G2202" s="53">
        <v>-5602.83</v>
      </c>
      <c r="H2202" s="53">
        <v>1</v>
      </c>
    </row>
    <row r="2203" spans="1:8" x14ac:dyDescent="0.7">
      <c r="A2203" s="60"/>
      <c r="B2203" s="51">
        <v>100000418869</v>
      </c>
      <c r="C2203" s="49">
        <v>1</v>
      </c>
      <c r="D2203" s="52" t="s">
        <v>183</v>
      </c>
      <c r="E2203" s="52" t="s">
        <v>700</v>
      </c>
      <c r="F2203" s="53">
        <v>12735.97</v>
      </c>
      <c r="G2203" s="53">
        <v>-12734.97</v>
      </c>
      <c r="H2203" s="53">
        <v>1</v>
      </c>
    </row>
    <row r="2204" spans="1:8" x14ac:dyDescent="0.7">
      <c r="A2204" s="60">
        <v>474</v>
      </c>
      <c r="B2204" s="51">
        <v>100000418870</v>
      </c>
      <c r="C2204" s="49">
        <v>0</v>
      </c>
      <c r="D2204" s="52" t="s">
        <v>183</v>
      </c>
      <c r="E2204" s="52" t="s">
        <v>679</v>
      </c>
      <c r="F2204" s="53">
        <v>5603.83</v>
      </c>
      <c r="G2204" s="53">
        <v>-5602.83</v>
      </c>
      <c r="H2204" s="53">
        <v>1</v>
      </c>
    </row>
    <row r="2205" spans="1:8" x14ac:dyDescent="0.7">
      <c r="A2205" s="60"/>
      <c r="B2205" s="51">
        <v>100000418870</v>
      </c>
      <c r="C2205" s="49">
        <v>1</v>
      </c>
      <c r="D2205" s="52" t="s">
        <v>183</v>
      </c>
      <c r="E2205" s="52" t="s">
        <v>701</v>
      </c>
      <c r="F2205" s="53">
        <v>12735.97</v>
      </c>
      <c r="G2205" s="53">
        <v>-12734.97</v>
      </c>
      <c r="H2205" s="53">
        <v>1</v>
      </c>
    </row>
    <row r="2206" spans="1:8" x14ac:dyDescent="0.7">
      <c r="A2206" s="60">
        <v>475</v>
      </c>
      <c r="B2206" s="51">
        <v>100000418871</v>
      </c>
      <c r="C2206" s="49">
        <v>0</v>
      </c>
      <c r="D2206" s="52" t="s">
        <v>183</v>
      </c>
      <c r="E2206" s="52" t="s">
        <v>679</v>
      </c>
      <c r="F2206" s="53">
        <v>5603.83</v>
      </c>
      <c r="G2206" s="53">
        <v>-5602.83</v>
      </c>
      <c r="H2206" s="53">
        <v>1</v>
      </c>
    </row>
    <row r="2207" spans="1:8" x14ac:dyDescent="0.7">
      <c r="A2207" s="60"/>
      <c r="B2207" s="51">
        <v>100000418871</v>
      </c>
      <c r="C2207" s="49">
        <v>1</v>
      </c>
      <c r="D2207" s="52" t="s">
        <v>183</v>
      </c>
      <c r="E2207" s="52" t="s">
        <v>702</v>
      </c>
      <c r="F2207" s="53">
        <v>12735.97</v>
      </c>
      <c r="G2207" s="53">
        <v>-12734.97</v>
      </c>
      <c r="H2207" s="53">
        <v>1</v>
      </c>
    </row>
    <row r="2208" spans="1:8" x14ac:dyDescent="0.7">
      <c r="A2208" s="60">
        <v>476</v>
      </c>
      <c r="B2208" s="51">
        <v>100000418872</v>
      </c>
      <c r="C2208" s="49">
        <v>0</v>
      </c>
      <c r="D2208" s="52" t="s">
        <v>183</v>
      </c>
      <c r="E2208" s="52" t="s">
        <v>679</v>
      </c>
      <c r="F2208" s="53">
        <v>5603.83</v>
      </c>
      <c r="G2208" s="53">
        <v>-5602.83</v>
      </c>
      <c r="H2208" s="53">
        <v>1</v>
      </c>
    </row>
    <row r="2209" spans="1:8" x14ac:dyDescent="0.7">
      <c r="A2209" s="60"/>
      <c r="B2209" s="51">
        <v>100000418872</v>
      </c>
      <c r="C2209" s="49">
        <v>1</v>
      </c>
      <c r="D2209" s="52" t="s">
        <v>183</v>
      </c>
      <c r="E2209" s="52" t="s">
        <v>703</v>
      </c>
      <c r="F2209" s="53">
        <v>12735.97</v>
      </c>
      <c r="G2209" s="53">
        <v>-12734.97</v>
      </c>
      <c r="H2209" s="53">
        <v>1</v>
      </c>
    </row>
    <row r="2210" spans="1:8" x14ac:dyDescent="0.7">
      <c r="A2210" s="60">
        <v>477</v>
      </c>
      <c r="B2210" s="51">
        <v>100000418873</v>
      </c>
      <c r="C2210" s="49">
        <v>0</v>
      </c>
      <c r="D2210" s="52" t="s">
        <v>183</v>
      </c>
      <c r="E2210" s="52" t="s">
        <v>679</v>
      </c>
      <c r="F2210" s="53">
        <v>5603.83</v>
      </c>
      <c r="G2210" s="53">
        <v>-5602.83</v>
      </c>
      <c r="H2210" s="53">
        <v>1</v>
      </c>
    </row>
    <row r="2211" spans="1:8" x14ac:dyDescent="0.7">
      <c r="A2211" s="60"/>
      <c r="B2211" s="51">
        <v>100000418873</v>
      </c>
      <c r="C2211" s="49">
        <v>1</v>
      </c>
      <c r="D2211" s="52" t="s">
        <v>183</v>
      </c>
      <c r="E2211" s="52" t="s">
        <v>704</v>
      </c>
      <c r="F2211" s="53">
        <v>12735.97</v>
      </c>
      <c r="G2211" s="53">
        <v>-12734.97</v>
      </c>
      <c r="H2211" s="53">
        <v>1</v>
      </c>
    </row>
    <row r="2212" spans="1:8" x14ac:dyDescent="0.7">
      <c r="A2212" s="60">
        <v>478</v>
      </c>
      <c r="B2212" s="51">
        <v>100000418874</v>
      </c>
      <c r="C2212" s="49">
        <v>0</v>
      </c>
      <c r="D2212" s="52" t="s">
        <v>183</v>
      </c>
      <c r="E2212" s="52" t="s">
        <v>679</v>
      </c>
      <c r="F2212" s="53">
        <v>5603.83</v>
      </c>
      <c r="G2212" s="53">
        <v>-5602.83</v>
      </c>
      <c r="H2212" s="53">
        <v>1</v>
      </c>
    </row>
    <row r="2213" spans="1:8" x14ac:dyDescent="0.7">
      <c r="A2213" s="60"/>
      <c r="B2213" s="51">
        <v>100000418874</v>
      </c>
      <c r="C2213" s="49">
        <v>1</v>
      </c>
      <c r="D2213" s="52" t="s">
        <v>183</v>
      </c>
      <c r="E2213" s="52" t="s">
        <v>705</v>
      </c>
      <c r="F2213" s="53">
        <v>12735.97</v>
      </c>
      <c r="G2213" s="53">
        <v>-12734.97</v>
      </c>
      <c r="H2213" s="53">
        <v>1</v>
      </c>
    </row>
    <row r="2214" spans="1:8" x14ac:dyDescent="0.7">
      <c r="A2214" s="60">
        <v>479</v>
      </c>
      <c r="B2214" s="51">
        <v>100000418875</v>
      </c>
      <c r="C2214" s="49">
        <v>0</v>
      </c>
      <c r="D2214" s="52" t="s">
        <v>183</v>
      </c>
      <c r="E2214" s="52" t="s">
        <v>679</v>
      </c>
      <c r="F2214" s="53">
        <v>5603.83</v>
      </c>
      <c r="G2214" s="53">
        <v>-5602.83</v>
      </c>
      <c r="H2214" s="53">
        <v>1</v>
      </c>
    </row>
    <row r="2215" spans="1:8" x14ac:dyDescent="0.7">
      <c r="A2215" s="60"/>
      <c r="B2215" s="51">
        <v>100000418875</v>
      </c>
      <c r="C2215" s="49">
        <v>1</v>
      </c>
      <c r="D2215" s="52" t="s">
        <v>183</v>
      </c>
      <c r="E2215" s="52" t="s">
        <v>706</v>
      </c>
      <c r="F2215" s="53">
        <v>12735.97</v>
      </c>
      <c r="G2215" s="53">
        <v>-12734.97</v>
      </c>
      <c r="H2215" s="53">
        <v>1</v>
      </c>
    </row>
    <row r="2216" spans="1:8" x14ac:dyDescent="0.7">
      <c r="A2216" s="60">
        <v>480</v>
      </c>
      <c r="B2216" s="51">
        <v>100000418876</v>
      </c>
      <c r="C2216" s="49">
        <v>0</v>
      </c>
      <c r="D2216" s="52" t="s">
        <v>183</v>
      </c>
      <c r="E2216" s="52" t="s">
        <v>679</v>
      </c>
      <c r="F2216" s="53">
        <v>5603.83</v>
      </c>
      <c r="G2216" s="53">
        <v>-5602.83</v>
      </c>
      <c r="H2216" s="53">
        <v>1</v>
      </c>
    </row>
    <row r="2217" spans="1:8" x14ac:dyDescent="0.7">
      <c r="A2217" s="60"/>
      <c r="B2217" s="51">
        <v>100000418876</v>
      </c>
      <c r="C2217" s="49">
        <v>1</v>
      </c>
      <c r="D2217" s="52" t="s">
        <v>183</v>
      </c>
      <c r="E2217" s="52" t="s">
        <v>707</v>
      </c>
      <c r="F2217" s="53">
        <v>12735.97</v>
      </c>
      <c r="G2217" s="53">
        <v>-12734.97</v>
      </c>
      <c r="H2217" s="53">
        <v>1</v>
      </c>
    </row>
    <row r="2218" spans="1:8" x14ac:dyDescent="0.7">
      <c r="A2218" s="60">
        <v>481</v>
      </c>
      <c r="B2218" s="51">
        <v>100000418877</v>
      </c>
      <c r="C2218" s="49">
        <v>0</v>
      </c>
      <c r="D2218" s="52" t="s">
        <v>183</v>
      </c>
      <c r="E2218" s="52" t="s">
        <v>679</v>
      </c>
      <c r="F2218" s="53">
        <v>5603.83</v>
      </c>
      <c r="G2218" s="53">
        <v>-5602.83</v>
      </c>
      <c r="H2218" s="53">
        <v>1</v>
      </c>
    </row>
    <row r="2219" spans="1:8" x14ac:dyDescent="0.7">
      <c r="A2219" s="60"/>
      <c r="B2219" s="51">
        <v>100000418877</v>
      </c>
      <c r="C2219" s="49">
        <v>1</v>
      </c>
      <c r="D2219" s="52" t="s">
        <v>183</v>
      </c>
      <c r="E2219" s="52" t="s">
        <v>708</v>
      </c>
      <c r="F2219" s="53">
        <v>12735.97</v>
      </c>
      <c r="G2219" s="53">
        <v>-12734.97</v>
      </c>
      <c r="H2219" s="53">
        <v>1</v>
      </c>
    </row>
    <row r="2220" spans="1:8" x14ac:dyDescent="0.7">
      <c r="A2220" s="60">
        <v>482</v>
      </c>
      <c r="B2220" s="51">
        <v>100000418878</v>
      </c>
      <c r="C2220" s="49">
        <v>0</v>
      </c>
      <c r="D2220" s="52" t="s">
        <v>183</v>
      </c>
      <c r="E2220" s="52" t="s">
        <v>679</v>
      </c>
      <c r="F2220" s="53">
        <v>5603.83</v>
      </c>
      <c r="G2220" s="53">
        <v>-5602.83</v>
      </c>
      <c r="H2220" s="53">
        <v>1</v>
      </c>
    </row>
    <row r="2221" spans="1:8" x14ac:dyDescent="0.7">
      <c r="A2221" s="60"/>
      <c r="B2221" s="51">
        <v>100000418878</v>
      </c>
      <c r="C2221" s="49">
        <v>1</v>
      </c>
      <c r="D2221" s="52" t="s">
        <v>183</v>
      </c>
      <c r="E2221" s="52" t="s">
        <v>709</v>
      </c>
      <c r="F2221" s="53">
        <v>12735.97</v>
      </c>
      <c r="G2221" s="53">
        <v>-12734.97</v>
      </c>
      <c r="H2221" s="53">
        <v>1</v>
      </c>
    </row>
    <row r="2222" spans="1:8" x14ac:dyDescent="0.7">
      <c r="A2222" s="60">
        <v>483</v>
      </c>
      <c r="B2222" s="51">
        <v>100000418879</v>
      </c>
      <c r="C2222" s="49">
        <v>0</v>
      </c>
      <c r="D2222" s="52" t="s">
        <v>183</v>
      </c>
      <c r="E2222" s="52" t="s">
        <v>679</v>
      </c>
      <c r="F2222" s="53">
        <v>5603.83</v>
      </c>
      <c r="G2222" s="53">
        <v>-5602.83</v>
      </c>
      <c r="H2222" s="53">
        <v>1</v>
      </c>
    </row>
    <row r="2223" spans="1:8" x14ac:dyDescent="0.7">
      <c r="A2223" s="60"/>
      <c r="B2223" s="51">
        <v>100000418879</v>
      </c>
      <c r="C2223" s="49">
        <v>1</v>
      </c>
      <c r="D2223" s="52" t="s">
        <v>183</v>
      </c>
      <c r="E2223" s="52" t="s">
        <v>710</v>
      </c>
      <c r="F2223" s="53">
        <v>12735.97</v>
      </c>
      <c r="G2223" s="53">
        <v>-12734.97</v>
      </c>
      <c r="H2223" s="53">
        <v>1</v>
      </c>
    </row>
    <row r="2224" spans="1:8" x14ac:dyDescent="0.7">
      <c r="A2224" s="60">
        <v>484</v>
      </c>
      <c r="B2224" s="51">
        <v>100000418880</v>
      </c>
      <c r="C2224" s="49">
        <v>0</v>
      </c>
      <c r="D2224" s="52" t="s">
        <v>183</v>
      </c>
      <c r="E2224" s="52" t="s">
        <v>679</v>
      </c>
      <c r="F2224" s="53">
        <v>5603.83</v>
      </c>
      <c r="G2224" s="53">
        <v>-5602.83</v>
      </c>
      <c r="H2224" s="53">
        <v>1</v>
      </c>
    </row>
    <row r="2225" spans="1:8" x14ac:dyDescent="0.7">
      <c r="A2225" s="60"/>
      <c r="B2225" s="51">
        <v>100000418880</v>
      </c>
      <c r="C2225" s="49">
        <v>1</v>
      </c>
      <c r="D2225" s="52" t="s">
        <v>183</v>
      </c>
      <c r="E2225" s="52" t="s">
        <v>711</v>
      </c>
      <c r="F2225" s="53">
        <v>12735.97</v>
      </c>
      <c r="G2225" s="53">
        <v>-12734.97</v>
      </c>
      <c r="H2225" s="53">
        <v>1</v>
      </c>
    </row>
    <row r="2226" spans="1:8" x14ac:dyDescent="0.7">
      <c r="A2226" s="60">
        <v>485</v>
      </c>
      <c r="B2226" s="51">
        <v>100000418881</v>
      </c>
      <c r="C2226" s="49">
        <v>0</v>
      </c>
      <c r="D2226" s="52" t="s">
        <v>183</v>
      </c>
      <c r="E2226" s="52" t="s">
        <v>679</v>
      </c>
      <c r="F2226" s="53">
        <v>5603.83</v>
      </c>
      <c r="G2226" s="53">
        <v>-5602.83</v>
      </c>
      <c r="H2226" s="53">
        <v>1</v>
      </c>
    </row>
    <row r="2227" spans="1:8" x14ac:dyDescent="0.7">
      <c r="A2227" s="60"/>
      <c r="B2227" s="51">
        <v>100000418881</v>
      </c>
      <c r="C2227" s="49">
        <v>1</v>
      </c>
      <c r="D2227" s="52" t="s">
        <v>183</v>
      </c>
      <c r="E2227" s="52" t="s">
        <v>712</v>
      </c>
      <c r="F2227" s="53">
        <v>12735.97</v>
      </c>
      <c r="G2227" s="53">
        <v>-12734.97</v>
      </c>
      <c r="H2227" s="53">
        <v>1</v>
      </c>
    </row>
    <row r="2228" spans="1:8" x14ac:dyDescent="0.7">
      <c r="A2228" s="60">
        <v>486</v>
      </c>
      <c r="B2228" s="51">
        <v>100000418882</v>
      </c>
      <c r="C2228" s="49">
        <v>0</v>
      </c>
      <c r="D2228" s="52" t="s">
        <v>183</v>
      </c>
      <c r="E2228" s="52" t="s">
        <v>679</v>
      </c>
      <c r="F2228" s="53">
        <v>5603.83</v>
      </c>
      <c r="G2228" s="53">
        <v>-5602.83</v>
      </c>
      <c r="H2228" s="53">
        <v>1</v>
      </c>
    </row>
    <row r="2229" spans="1:8" x14ac:dyDescent="0.7">
      <c r="A2229" s="60"/>
      <c r="B2229" s="51">
        <v>100000418882</v>
      </c>
      <c r="C2229" s="49">
        <v>1</v>
      </c>
      <c r="D2229" s="52" t="s">
        <v>183</v>
      </c>
      <c r="E2229" s="52" t="s">
        <v>713</v>
      </c>
      <c r="F2229" s="53">
        <v>12735.97</v>
      </c>
      <c r="G2229" s="53">
        <v>-12734.97</v>
      </c>
      <c r="H2229" s="53">
        <v>1</v>
      </c>
    </row>
    <row r="2230" spans="1:8" x14ac:dyDescent="0.7">
      <c r="A2230" s="60">
        <v>487</v>
      </c>
      <c r="B2230" s="51">
        <v>100000418883</v>
      </c>
      <c r="C2230" s="49">
        <v>0</v>
      </c>
      <c r="D2230" s="52" t="s">
        <v>183</v>
      </c>
      <c r="E2230" s="52" t="s">
        <v>679</v>
      </c>
      <c r="F2230" s="53">
        <v>5603.83</v>
      </c>
      <c r="G2230" s="53">
        <v>-5602.83</v>
      </c>
      <c r="H2230" s="53">
        <v>1</v>
      </c>
    </row>
    <row r="2231" spans="1:8" x14ac:dyDescent="0.7">
      <c r="A2231" s="60"/>
      <c r="B2231" s="51">
        <v>100000418883</v>
      </c>
      <c r="C2231" s="49">
        <v>1</v>
      </c>
      <c r="D2231" s="52" t="s">
        <v>183</v>
      </c>
      <c r="E2231" s="52" t="s">
        <v>714</v>
      </c>
      <c r="F2231" s="53">
        <v>12735.97</v>
      </c>
      <c r="G2231" s="53">
        <v>-12734.97</v>
      </c>
      <c r="H2231" s="53">
        <v>1</v>
      </c>
    </row>
    <row r="2232" spans="1:8" x14ac:dyDescent="0.7">
      <c r="A2232" s="60">
        <v>488</v>
      </c>
      <c r="B2232" s="51">
        <v>100000418884</v>
      </c>
      <c r="C2232" s="49">
        <v>0</v>
      </c>
      <c r="D2232" s="52" t="s">
        <v>183</v>
      </c>
      <c r="E2232" s="52" t="s">
        <v>679</v>
      </c>
      <c r="F2232" s="53">
        <v>5603.83</v>
      </c>
      <c r="G2232" s="53">
        <v>-5602.83</v>
      </c>
      <c r="H2232" s="53">
        <v>1</v>
      </c>
    </row>
    <row r="2233" spans="1:8" x14ac:dyDescent="0.7">
      <c r="A2233" s="60"/>
      <c r="B2233" s="51">
        <v>100000418884</v>
      </c>
      <c r="C2233" s="49">
        <v>1</v>
      </c>
      <c r="D2233" s="52" t="s">
        <v>183</v>
      </c>
      <c r="E2233" s="52" t="s">
        <v>715</v>
      </c>
      <c r="F2233" s="53">
        <v>12735.97</v>
      </c>
      <c r="G2233" s="53">
        <v>-12734.97</v>
      </c>
      <c r="H2233" s="53">
        <v>1</v>
      </c>
    </row>
    <row r="2234" spans="1:8" x14ac:dyDescent="0.7">
      <c r="A2234" s="60">
        <v>489</v>
      </c>
      <c r="B2234" s="51">
        <v>100000418885</v>
      </c>
      <c r="C2234" s="49">
        <v>0</v>
      </c>
      <c r="D2234" s="52" t="s">
        <v>183</v>
      </c>
      <c r="E2234" s="52" t="s">
        <v>679</v>
      </c>
      <c r="F2234" s="53">
        <v>5603.83</v>
      </c>
      <c r="G2234" s="53">
        <v>-5602.83</v>
      </c>
      <c r="H2234" s="53">
        <v>1</v>
      </c>
    </row>
    <row r="2235" spans="1:8" x14ac:dyDescent="0.7">
      <c r="A2235" s="60"/>
      <c r="B2235" s="51">
        <v>100000418885</v>
      </c>
      <c r="C2235" s="49">
        <v>1</v>
      </c>
      <c r="D2235" s="52" t="s">
        <v>183</v>
      </c>
      <c r="E2235" s="52" t="s">
        <v>716</v>
      </c>
      <c r="F2235" s="53">
        <v>12735.97</v>
      </c>
      <c r="G2235" s="53">
        <v>-12734.97</v>
      </c>
      <c r="H2235" s="53">
        <v>1</v>
      </c>
    </row>
    <row r="2236" spans="1:8" x14ac:dyDescent="0.7">
      <c r="A2236" s="60">
        <v>490</v>
      </c>
      <c r="B2236" s="51">
        <v>100000418886</v>
      </c>
      <c r="C2236" s="49">
        <v>0</v>
      </c>
      <c r="D2236" s="52" t="s">
        <v>183</v>
      </c>
      <c r="E2236" s="52" t="s">
        <v>679</v>
      </c>
      <c r="F2236" s="53">
        <v>5603.83</v>
      </c>
      <c r="G2236" s="53">
        <v>-5602.83</v>
      </c>
      <c r="H2236" s="53">
        <v>1</v>
      </c>
    </row>
    <row r="2237" spans="1:8" x14ac:dyDescent="0.7">
      <c r="A2237" s="60"/>
      <c r="B2237" s="51">
        <v>100000418886</v>
      </c>
      <c r="C2237" s="49">
        <v>1</v>
      </c>
      <c r="D2237" s="52" t="s">
        <v>183</v>
      </c>
      <c r="E2237" s="52" t="s">
        <v>717</v>
      </c>
      <c r="F2237" s="53">
        <v>12735.97</v>
      </c>
      <c r="G2237" s="53">
        <v>-12734.97</v>
      </c>
      <c r="H2237" s="53">
        <v>1</v>
      </c>
    </row>
    <row r="2238" spans="1:8" x14ac:dyDescent="0.7">
      <c r="A2238" s="60">
        <v>491</v>
      </c>
      <c r="B2238" s="51">
        <v>100000418887</v>
      </c>
      <c r="C2238" s="49">
        <v>0</v>
      </c>
      <c r="D2238" s="52" t="s">
        <v>183</v>
      </c>
      <c r="E2238" s="52" t="s">
        <v>679</v>
      </c>
      <c r="F2238" s="53">
        <v>5603.83</v>
      </c>
      <c r="G2238" s="53">
        <v>-5602.83</v>
      </c>
      <c r="H2238" s="53">
        <v>1</v>
      </c>
    </row>
    <row r="2239" spans="1:8" x14ac:dyDescent="0.7">
      <c r="A2239" s="60"/>
      <c r="B2239" s="51">
        <v>100000418887</v>
      </c>
      <c r="C2239" s="49">
        <v>1</v>
      </c>
      <c r="D2239" s="52" t="s">
        <v>183</v>
      </c>
      <c r="E2239" s="52" t="s">
        <v>718</v>
      </c>
      <c r="F2239" s="53">
        <v>12735.97</v>
      </c>
      <c r="G2239" s="53">
        <v>-12734.97</v>
      </c>
      <c r="H2239" s="53">
        <v>1</v>
      </c>
    </row>
    <row r="2240" spans="1:8" x14ac:dyDescent="0.7">
      <c r="A2240" s="60">
        <v>492</v>
      </c>
      <c r="B2240" s="51">
        <v>100000418888</v>
      </c>
      <c r="C2240" s="49">
        <v>0</v>
      </c>
      <c r="D2240" s="52" t="s">
        <v>183</v>
      </c>
      <c r="E2240" s="52" t="s">
        <v>679</v>
      </c>
      <c r="F2240" s="53">
        <v>5603.83</v>
      </c>
      <c r="G2240" s="53">
        <v>-5602.83</v>
      </c>
      <c r="H2240" s="53">
        <v>1</v>
      </c>
    </row>
    <row r="2241" spans="1:8" x14ac:dyDescent="0.7">
      <c r="A2241" s="60"/>
      <c r="B2241" s="51">
        <v>100000418888</v>
      </c>
      <c r="C2241" s="49">
        <v>1</v>
      </c>
      <c r="D2241" s="52" t="s">
        <v>183</v>
      </c>
      <c r="E2241" s="52" t="s">
        <v>719</v>
      </c>
      <c r="F2241" s="53">
        <v>12735.97</v>
      </c>
      <c r="G2241" s="53">
        <v>-12734.97</v>
      </c>
      <c r="H2241" s="53">
        <v>1</v>
      </c>
    </row>
    <row r="2242" spans="1:8" x14ac:dyDescent="0.7">
      <c r="A2242" s="60">
        <v>493</v>
      </c>
      <c r="B2242" s="51">
        <v>100000418889</v>
      </c>
      <c r="C2242" s="49">
        <v>0</v>
      </c>
      <c r="D2242" s="52" t="s">
        <v>183</v>
      </c>
      <c r="E2242" s="52" t="s">
        <v>679</v>
      </c>
      <c r="F2242" s="53">
        <v>5603.83</v>
      </c>
      <c r="G2242" s="53">
        <v>-5602.83</v>
      </c>
      <c r="H2242" s="53">
        <v>1</v>
      </c>
    </row>
    <row r="2243" spans="1:8" x14ac:dyDescent="0.7">
      <c r="A2243" s="60"/>
      <c r="B2243" s="51">
        <v>100000418889</v>
      </c>
      <c r="C2243" s="49">
        <v>1</v>
      </c>
      <c r="D2243" s="52" t="s">
        <v>183</v>
      </c>
      <c r="E2243" s="52" t="s">
        <v>720</v>
      </c>
      <c r="F2243" s="53">
        <v>12735.97</v>
      </c>
      <c r="G2243" s="53">
        <v>-12734.97</v>
      </c>
      <c r="H2243" s="53">
        <v>1</v>
      </c>
    </row>
    <row r="2244" spans="1:8" x14ac:dyDescent="0.7">
      <c r="A2244" s="60">
        <v>494</v>
      </c>
      <c r="B2244" s="51">
        <v>100000418890</v>
      </c>
      <c r="C2244" s="49">
        <v>0</v>
      </c>
      <c r="D2244" s="52" t="s">
        <v>183</v>
      </c>
      <c r="E2244" s="52" t="s">
        <v>679</v>
      </c>
      <c r="F2244" s="53">
        <v>5603.83</v>
      </c>
      <c r="G2244" s="53">
        <v>-5602.83</v>
      </c>
      <c r="H2244" s="53">
        <v>1</v>
      </c>
    </row>
    <row r="2245" spans="1:8" x14ac:dyDescent="0.7">
      <c r="A2245" s="60"/>
      <c r="B2245" s="51">
        <v>100000418890</v>
      </c>
      <c r="C2245" s="49">
        <v>1</v>
      </c>
      <c r="D2245" s="52" t="s">
        <v>183</v>
      </c>
      <c r="E2245" s="52" t="s">
        <v>721</v>
      </c>
      <c r="F2245" s="53">
        <v>12735.97</v>
      </c>
      <c r="G2245" s="53">
        <v>-12734.97</v>
      </c>
      <c r="H2245" s="53">
        <v>1</v>
      </c>
    </row>
    <row r="2246" spans="1:8" x14ac:dyDescent="0.7">
      <c r="A2246" s="60">
        <v>495</v>
      </c>
      <c r="B2246" s="51">
        <v>100000418891</v>
      </c>
      <c r="C2246" s="49">
        <v>0</v>
      </c>
      <c r="D2246" s="52" t="s">
        <v>183</v>
      </c>
      <c r="E2246" s="52" t="s">
        <v>679</v>
      </c>
      <c r="F2246" s="53">
        <v>5603.83</v>
      </c>
      <c r="G2246" s="53">
        <v>-5602.83</v>
      </c>
      <c r="H2246" s="53">
        <v>1</v>
      </c>
    </row>
    <row r="2247" spans="1:8" x14ac:dyDescent="0.7">
      <c r="A2247" s="60"/>
      <c r="B2247" s="51">
        <v>100000418891</v>
      </c>
      <c r="C2247" s="49">
        <v>1</v>
      </c>
      <c r="D2247" s="52" t="s">
        <v>183</v>
      </c>
      <c r="E2247" s="52" t="s">
        <v>722</v>
      </c>
      <c r="F2247" s="53">
        <v>12735.97</v>
      </c>
      <c r="G2247" s="53">
        <v>-12734.97</v>
      </c>
      <c r="H2247" s="53">
        <v>1</v>
      </c>
    </row>
    <row r="2248" spans="1:8" x14ac:dyDescent="0.7">
      <c r="A2248" s="60">
        <v>496</v>
      </c>
      <c r="B2248" s="51">
        <v>100000418892</v>
      </c>
      <c r="C2248" s="49">
        <v>0</v>
      </c>
      <c r="D2248" s="52" t="s">
        <v>183</v>
      </c>
      <c r="E2248" s="52" t="s">
        <v>679</v>
      </c>
      <c r="F2248" s="53">
        <v>5603.83</v>
      </c>
      <c r="G2248" s="53">
        <v>-5602.83</v>
      </c>
      <c r="H2248" s="53">
        <v>1</v>
      </c>
    </row>
    <row r="2249" spans="1:8" x14ac:dyDescent="0.7">
      <c r="A2249" s="60"/>
      <c r="B2249" s="51">
        <v>100000418892</v>
      </c>
      <c r="C2249" s="49">
        <v>1</v>
      </c>
      <c r="D2249" s="52" t="s">
        <v>183</v>
      </c>
      <c r="E2249" s="52" t="s">
        <v>723</v>
      </c>
      <c r="F2249" s="53">
        <v>12735.97</v>
      </c>
      <c r="G2249" s="53">
        <v>-12734.97</v>
      </c>
      <c r="H2249" s="53">
        <v>1</v>
      </c>
    </row>
    <row r="2250" spans="1:8" x14ac:dyDescent="0.7">
      <c r="A2250" s="60">
        <v>497</v>
      </c>
      <c r="B2250" s="51">
        <v>100000418893</v>
      </c>
      <c r="C2250" s="49">
        <v>0</v>
      </c>
      <c r="D2250" s="52" t="s">
        <v>183</v>
      </c>
      <c r="E2250" s="52" t="s">
        <v>679</v>
      </c>
      <c r="F2250" s="53">
        <v>5603.83</v>
      </c>
      <c r="G2250" s="53">
        <v>-5602.83</v>
      </c>
      <c r="H2250" s="53">
        <v>1</v>
      </c>
    </row>
    <row r="2251" spans="1:8" x14ac:dyDescent="0.7">
      <c r="A2251" s="60"/>
      <c r="B2251" s="51">
        <v>100000418893</v>
      </c>
      <c r="C2251" s="49">
        <v>1</v>
      </c>
      <c r="D2251" s="52" t="s">
        <v>183</v>
      </c>
      <c r="E2251" s="52" t="s">
        <v>724</v>
      </c>
      <c r="F2251" s="53">
        <v>12735.97</v>
      </c>
      <c r="G2251" s="53">
        <v>-12734.97</v>
      </c>
      <c r="H2251" s="53">
        <v>1</v>
      </c>
    </row>
    <row r="2252" spans="1:8" x14ac:dyDescent="0.7">
      <c r="A2252" s="60">
        <v>498</v>
      </c>
      <c r="B2252" s="51">
        <v>100000418894</v>
      </c>
      <c r="C2252" s="49">
        <v>0</v>
      </c>
      <c r="D2252" s="52" t="s">
        <v>183</v>
      </c>
      <c r="E2252" s="52" t="s">
        <v>679</v>
      </c>
      <c r="F2252" s="53">
        <v>5603.83</v>
      </c>
      <c r="G2252" s="53">
        <v>-5602.83</v>
      </c>
      <c r="H2252" s="53">
        <v>1</v>
      </c>
    </row>
    <row r="2253" spans="1:8" x14ac:dyDescent="0.7">
      <c r="A2253" s="60"/>
      <c r="B2253" s="51">
        <v>100000418894</v>
      </c>
      <c r="C2253" s="49">
        <v>1</v>
      </c>
      <c r="D2253" s="52" t="s">
        <v>183</v>
      </c>
      <c r="E2253" s="52" t="s">
        <v>725</v>
      </c>
      <c r="F2253" s="53">
        <v>12735.97</v>
      </c>
      <c r="G2253" s="53">
        <v>-12734.97</v>
      </c>
      <c r="H2253" s="53">
        <v>1</v>
      </c>
    </row>
    <row r="2254" spans="1:8" x14ac:dyDescent="0.7">
      <c r="A2254" s="60">
        <v>499</v>
      </c>
      <c r="B2254" s="51">
        <v>100000418895</v>
      </c>
      <c r="C2254" s="49">
        <v>0</v>
      </c>
      <c r="D2254" s="52" t="s">
        <v>183</v>
      </c>
      <c r="E2254" s="52" t="s">
        <v>679</v>
      </c>
      <c r="F2254" s="53">
        <v>5603.83</v>
      </c>
      <c r="G2254" s="53">
        <v>-5602.83</v>
      </c>
      <c r="H2254" s="53">
        <v>1</v>
      </c>
    </row>
    <row r="2255" spans="1:8" x14ac:dyDescent="0.7">
      <c r="A2255" s="60"/>
      <c r="B2255" s="51">
        <v>100000418895</v>
      </c>
      <c r="C2255" s="49">
        <v>1</v>
      </c>
      <c r="D2255" s="52" t="s">
        <v>183</v>
      </c>
      <c r="E2255" s="52" t="s">
        <v>726</v>
      </c>
      <c r="F2255" s="53">
        <v>12735.97</v>
      </c>
      <c r="G2255" s="53">
        <v>-12734.97</v>
      </c>
      <c r="H2255" s="53">
        <v>1</v>
      </c>
    </row>
    <row r="2256" spans="1:8" x14ac:dyDescent="0.7">
      <c r="A2256" s="60">
        <v>500</v>
      </c>
      <c r="B2256" s="51">
        <v>100000418896</v>
      </c>
      <c r="C2256" s="49">
        <v>0</v>
      </c>
      <c r="D2256" s="52" t="s">
        <v>183</v>
      </c>
      <c r="E2256" s="52" t="s">
        <v>679</v>
      </c>
      <c r="F2256" s="53">
        <v>5603.83</v>
      </c>
      <c r="G2256" s="53">
        <v>-5602.83</v>
      </c>
      <c r="H2256" s="53">
        <v>1</v>
      </c>
    </row>
    <row r="2257" spans="1:8" x14ac:dyDescent="0.7">
      <c r="A2257" s="60"/>
      <c r="B2257" s="51">
        <v>100000418896</v>
      </c>
      <c r="C2257" s="49">
        <v>1</v>
      </c>
      <c r="D2257" s="52" t="s">
        <v>183</v>
      </c>
      <c r="E2257" s="52" t="s">
        <v>727</v>
      </c>
      <c r="F2257" s="53">
        <v>12735.97</v>
      </c>
      <c r="G2257" s="53">
        <v>-12734.97</v>
      </c>
      <c r="H2257" s="53">
        <v>1</v>
      </c>
    </row>
    <row r="2258" spans="1:8" x14ac:dyDescent="0.7">
      <c r="A2258" s="60">
        <v>501</v>
      </c>
      <c r="B2258" s="51">
        <v>100000418897</v>
      </c>
      <c r="C2258" s="49">
        <v>0</v>
      </c>
      <c r="D2258" s="52" t="s">
        <v>183</v>
      </c>
      <c r="E2258" s="52" t="s">
        <v>679</v>
      </c>
      <c r="F2258" s="53">
        <v>5603.83</v>
      </c>
      <c r="G2258" s="53">
        <v>-5602.83</v>
      </c>
      <c r="H2258" s="53">
        <v>1</v>
      </c>
    </row>
    <row r="2259" spans="1:8" x14ac:dyDescent="0.7">
      <c r="A2259" s="60"/>
      <c r="B2259" s="51">
        <v>100000418897</v>
      </c>
      <c r="C2259" s="49">
        <v>1</v>
      </c>
      <c r="D2259" s="52" t="s">
        <v>183</v>
      </c>
      <c r="E2259" s="52" t="s">
        <v>728</v>
      </c>
      <c r="F2259" s="53">
        <v>12735.97</v>
      </c>
      <c r="G2259" s="53">
        <v>-12734.97</v>
      </c>
      <c r="H2259" s="53">
        <v>1</v>
      </c>
    </row>
    <row r="2260" spans="1:8" x14ac:dyDescent="0.7">
      <c r="A2260" s="60">
        <v>502</v>
      </c>
      <c r="B2260" s="51">
        <v>100000418898</v>
      </c>
      <c r="C2260" s="49">
        <v>0</v>
      </c>
      <c r="D2260" s="52" t="s">
        <v>183</v>
      </c>
      <c r="E2260" s="52" t="s">
        <v>679</v>
      </c>
      <c r="F2260" s="53">
        <v>5603.83</v>
      </c>
      <c r="G2260" s="53">
        <v>-5602.83</v>
      </c>
      <c r="H2260" s="53">
        <v>1</v>
      </c>
    </row>
    <row r="2261" spans="1:8" x14ac:dyDescent="0.7">
      <c r="A2261" s="60"/>
      <c r="B2261" s="51">
        <v>100000418898</v>
      </c>
      <c r="C2261" s="49">
        <v>1</v>
      </c>
      <c r="D2261" s="52" t="s">
        <v>183</v>
      </c>
      <c r="E2261" s="52" t="s">
        <v>729</v>
      </c>
      <c r="F2261" s="53">
        <v>12735.97</v>
      </c>
      <c r="G2261" s="53">
        <v>-12734.97</v>
      </c>
      <c r="H2261" s="53">
        <v>1</v>
      </c>
    </row>
    <row r="2262" spans="1:8" x14ac:dyDescent="0.7">
      <c r="A2262" s="60">
        <v>503</v>
      </c>
      <c r="B2262" s="51">
        <v>100000418899</v>
      </c>
      <c r="C2262" s="49">
        <v>0</v>
      </c>
      <c r="D2262" s="52" t="s">
        <v>183</v>
      </c>
      <c r="E2262" s="52" t="s">
        <v>679</v>
      </c>
      <c r="F2262" s="53">
        <v>5603.83</v>
      </c>
      <c r="G2262" s="53">
        <v>-5602.83</v>
      </c>
      <c r="H2262" s="53">
        <v>1</v>
      </c>
    </row>
    <row r="2263" spans="1:8" x14ac:dyDescent="0.7">
      <c r="A2263" s="60"/>
      <c r="B2263" s="51">
        <v>100000418899</v>
      </c>
      <c r="C2263" s="49">
        <v>1</v>
      </c>
      <c r="D2263" s="52" t="s">
        <v>183</v>
      </c>
      <c r="E2263" s="52" t="s">
        <v>730</v>
      </c>
      <c r="F2263" s="53">
        <v>12735.97</v>
      </c>
      <c r="G2263" s="53">
        <v>-12734.97</v>
      </c>
      <c r="H2263" s="53">
        <v>1</v>
      </c>
    </row>
    <row r="2264" spans="1:8" x14ac:dyDescent="0.7">
      <c r="A2264" s="60">
        <v>504</v>
      </c>
      <c r="B2264" s="51">
        <v>100000418900</v>
      </c>
      <c r="C2264" s="49">
        <v>0</v>
      </c>
      <c r="D2264" s="52" t="s">
        <v>183</v>
      </c>
      <c r="E2264" s="52" t="s">
        <v>679</v>
      </c>
      <c r="F2264" s="53">
        <v>5603.83</v>
      </c>
      <c r="G2264" s="53">
        <v>-5602.83</v>
      </c>
      <c r="H2264" s="53">
        <v>1</v>
      </c>
    </row>
    <row r="2265" spans="1:8" x14ac:dyDescent="0.7">
      <c r="A2265" s="60"/>
      <c r="B2265" s="51">
        <v>100000418900</v>
      </c>
      <c r="C2265" s="49">
        <v>1</v>
      </c>
      <c r="D2265" s="52" t="s">
        <v>183</v>
      </c>
      <c r="E2265" s="52" t="s">
        <v>731</v>
      </c>
      <c r="F2265" s="53">
        <v>12735.97</v>
      </c>
      <c r="G2265" s="53">
        <v>-12734.97</v>
      </c>
      <c r="H2265" s="53">
        <v>1</v>
      </c>
    </row>
    <row r="2266" spans="1:8" x14ac:dyDescent="0.7">
      <c r="A2266" s="60">
        <v>505</v>
      </c>
      <c r="B2266" s="51">
        <v>100000418901</v>
      </c>
      <c r="C2266" s="49">
        <v>0</v>
      </c>
      <c r="D2266" s="52" t="s">
        <v>183</v>
      </c>
      <c r="E2266" s="52" t="s">
        <v>679</v>
      </c>
      <c r="F2266" s="53">
        <v>5603.83</v>
      </c>
      <c r="G2266" s="53">
        <v>-5602.83</v>
      </c>
      <c r="H2266" s="53">
        <v>1</v>
      </c>
    </row>
    <row r="2267" spans="1:8" x14ac:dyDescent="0.7">
      <c r="A2267" s="60"/>
      <c r="B2267" s="51">
        <v>100000418901</v>
      </c>
      <c r="C2267" s="49">
        <v>1</v>
      </c>
      <c r="D2267" s="52" t="s">
        <v>183</v>
      </c>
      <c r="E2267" s="52" t="s">
        <v>732</v>
      </c>
      <c r="F2267" s="53">
        <v>12735.97</v>
      </c>
      <c r="G2267" s="53">
        <v>-12734.97</v>
      </c>
      <c r="H2267" s="53">
        <v>1</v>
      </c>
    </row>
    <row r="2268" spans="1:8" x14ac:dyDescent="0.7">
      <c r="A2268" s="60">
        <v>506</v>
      </c>
      <c r="B2268" s="51">
        <v>100000418902</v>
      </c>
      <c r="C2268" s="49">
        <v>0</v>
      </c>
      <c r="D2268" s="52" t="s">
        <v>183</v>
      </c>
      <c r="E2268" s="52" t="s">
        <v>679</v>
      </c>
      <c r="F2268" s="53">
        <v>5603.83</v>
      </c>
      <c r="G2268" s="53">
        <v>-5602.83</v>
      </c>
      <c r="H2268" s="53">
        <v>1</v>
      </c>
    </row>
    <row r="2269" spans="1:8" x14ac:dyDescent="0.7">
      <c r="A2269" s="60"/>
      <c r="B2269" s="51">
        <v>100000418902</v>
      </c>
      <c r="C2269" s="49">
        <v>1</v>
      </c>
      <c r="D2269" s="52" t="s">
        <v>183</v>
      </c>
      <c r="E2269" s="52" t="s">
        <v>733</v>
      </c>
      <c r="F2269" s="53">
        <v>12735.97</v>
      </c>
      <c r="G2269" s="53">
        <v>-12734.97</v>
      </c>
      <c r="H2269" s="53">
        <v>1</v>
      </c>
    </row>
    <row r="2270" spans="1:8" x14ac:dyDescent="0.7">
      <c r="A2270" s="60">
        <v>507</v>
      </c>
      <c r="B2270" s="51">
        <v>100000418903</v>
      </c>
      <c r="C2270" s="49">
        <v>0</v>
      </c>
      <c r="D2270" s="52" t="s">
        <v>183</v>
      </c>
      <c r="E2270" s="52" t="s">
        <v>679</v>
      </c>
      <c r="F2270" s="53">
        <v>5603.83</v>
      </c>
      <c r="G2270" s="53">
        <v>-5602.83</v>
      </c>
      <c r="H2270" s="53">
        <v>1</v>
      </c>
    </row>
    <row r="2271" spans="1:8" x14ac:dyDescent="0.7">
      <c r="A2271" s="60"/>
      <c r="B2271" s="51">
        <v>100000418903</v>
      </c>
      <c r="C2271" s="49">
        <v>1</v>
      </c>
      <c r="D2271" s="52" t="s">
        <v>183</v>
      </c>
      <c r="E2271" s="52" t="s">
        <v>734</v>
      </c>
      <c r="F2271" s="53">
        <v>12735.97</v>
      </c>
      <c r="G2271" s="53">
        <v>-12734.97</v>
      </c>
      <c r="H2271" s="53">
        <v>1</v>
      </c>
    </row>
    <row r="2272" spans="1:8" x14ac:dyDescent="0.7">
      <c r="A2272" s="60">
        <v>508</v>
      </c>
      <c r="B2272" s="51">
        <v>100000418904</v>
      </c>
      <c r="C2272" s="49">
        <v>0</v>
      </c>
      <c r="D2272" s="52" t="s">
        <v>183</v>
      </c>
      <c r="E2272" s="52" t="s">
        <v>679</v>
      </c>
      <c r="F2272" s="53">
        <v>5603.83</v>
      </c>
      <c r="G2272" s="53">
        <v>-5602.83</v>
      </c>
      <c r="H2272" s="53">
        <v>1</v>
      </c>
    </row>
    <row r="2273" spans="1:8" x14ac:dyDescent="0.7">
      <c r="A2273" s="60"/>
      <c r="B2273" s="51">
        <v>100000418904</v>
      </c>
      <c r="C2273" s="49">
        <v>1</v>
      </c>
      <c r="D2273" s="52" t="s">
        <v>183</v>
      </c>
      <c r="E2273" s="52" t="s">
        <v>735</v>
      </c>
      <c r="F2273" s="53">
        <v>12735.97</v>
      </c>
      <c r="G2273" s="53">
        <v>-12734.97</v>
      </c>
      <c r="H2273" s="53">
        <v>1</v>
      </c>
    </row>
    <row r="2274" spans="1:8" x14ac:dyDescent="0.7">
      <c r="A2274" s="60">
        <v>509</v>
      </c>
      <c r="B2274" s="51">
        <v>100000418905</v>
      </c>
      <c r="C2274" s="49">
        <v>0</v>
      </c>
      <c r="D2274" s="52" t="s">
        <v>183</v>
      </c>
      <c r="E2274" s="52" t="s">
        <v>679</v>
      </c>
      <c r="F2274" s="53">
        <v>5603.83</v>
      </c>
      <c r="G2274" s="53">
        <v>-5602.83</v>
      </c>
      <c r="H2274" s="53">
        <v>1</v>
      </c>
    </row>
    <row r="2275" spans="1:8" x14ac:dyDescent="0.7">
      <c r="A2275" s="60"/>
      <c r="B2275" s="51">
        <v>100000418905</v>
      </c>
      <c r="C2275" s="49">
        <v>1</v>
      </c>
      <c r="D2275" s="52" t="s">
        <v>183</v>
      </c>
      <c r="E2275" s="52" t="s">
        <v>736</v>
      </c>
      <c r="F2275" s="53">
        <v>12735.97</v>
      </c>
      <c r="G2275" s="53">
        <v>-12734.97</v>
      </c>
      <c r="H2275" s="53">
        <v>1</v>
      </c>
    </row>
    <row r="2276" spans="1:8" x14ac:dyDescent="0.7">
      <c r="A2276" s="60">
        <v>510</v>
      </c>
      <c r="B2276" s="51">
        <v>100000418906</v>
      </c>
      <c r="C2276" s="49">
        <v>0</v>
      </c>
      <c r="D2276" s="52" t="s">
        <v>183</v>
      </c>
      <c r="E2276" s="52" t="s">
        <v>679</v>
      </c>
      <c r="F2276" s="53">
        <v>5603.83</v>
      </c>
      <c r="G2276" s="53">
        <v>-5602.83</v>
      </c>
      <c r="H2276" s="53">
        <v>1</v>
      </c>
    </row>
    <row r="2277" spans="1:8" x14ac:dyDescent="0.7">
      <c r="A2277" s="60"/>
      <c r="B2277" s="51">
        <v>100000418906</v>
      </c>
      <c r="C2277" s="49">
        <v>1</v>
      </c>
      <c r="D2277" s="52" t="s">
        <v>183</v>
      </c>
      <c r="E2277" s="52" t="s">
        <v>737</v>
      </c>
      <c r="F2277" s="53">
        <v>12735.97</v>
      </c>
      <c r="G2277" s="53">
        <v>-12734.97</v>
      </c>
      <c r="H2277" s="53">
        <v>1</v>
      </c>
    </row>
    <row r="2278" spans="1:8" x14ac:dyDescent="0.7">
      <c r="A2278" s="60">
        <v>511</v>
      </c>
      <c r="B2278" s="51">
        <v>100000418907</v>
      </c>
      <c r="C2278" s="49">
        <v>0</v>
      </c>
      <c r="D2278" s="52" t="s">
        <v>183</v>
      </c>
      <c r="E2278" s="52" t="s">
        <v>679</v>
      </c>
      <c r="F2278" s="53">
        <v>5603.83</v>
      </c>
      <c r="G2278" s="53">
        <v>-5602.83</v>
      </c>
      <c r="H2278" s="53">
        <v>1</v>
      </c>
    </row>
    <row r="2279" spans="1:8" x14ac:dyDescent="0.7">
      <c r="A2279" s="60"/>
      <c r="B2279" s="51">
        <v>100000418907</v>
      </c>
      <c r="C2279" s="49">
        <v>1</v>
      </c>
      <c r="D2279" s="52" t="s">
        <v>183</v>
      </c>
      <c r="E2279" s="52" t="s">
        <v>738</v>
      </c>
      <c r="F2279" s="53">
        <v>12735.97</v>
      </c>
      <c r="G2279" s="53">
        <v>-12734.97</v>
      </c>
      <c r="H2279" s="53">
        <v>1</v>
      </c>
    </row>
    <row r="2280" spans="1:8" x14ac:dyDescent="0.7">
      <c r="A2280" s="60">
        <v>512</v>
      </c>
      <c r="B2280" s="51">
        <v>100000418908</v>
      </c>
      <c r="C2280" s="49">
        <v>0</v>
      </c>
      <c r="D2280" s="52" t="s">
        <v>183</v>
      </c>
      <c r="E2280" s="52" t="s">
        <v>679</v>
      </c>
      <c r="F2280" s="53">
        <v>5603.83</v>
      </c>
      <c r="G2280" s="53">
        <v>-5602.83</v>
      </c>
      <c r="H2280" s="53">
        <v>1</v>
      </c>
    </row>
    <row r="2281" spans="1:8" x14ac:dyDescent="0.7">
      <c r="A2281" s="60"/>
      <c r="B2281" s="51">
        <v>100000418908</v>
      </c>
      <c r="C2281" s="49">
        <v>1</v>
      </c>
      <c r="D2281" s="52" t="s">
        <v>183</v>
      </c>
      <c r="E2281" s="52" t="s">
        <v>739</v>
      </c>
      <c r="F2281" s="53">
        <v>12735.97</v>
      </c>
      <c r="G2281" s="53">
        <v>-12734.97</v>
      </c>
      <c r="H2281" s="53">
        <v>1</v>
      </c>
    </row>
    <row r="2282" spans="1:8" x14ac:dyDescent="0.7">
      <c r="A2282" s="60">
        <v>513</v>
      </c>
      <c r="B2282" s="51">
        <v>100000418909</v>
      </c>
      <c r="C2282" s="49">
        <v>0</v>
      </c>
      <c r="D2282" s="52" t="s">
        <v>183</v>
      </c>
      <c r="E2282" s="52" t="s">
        <v>679</v>
      </c>
      <c r="F2282" s="53">
        <v>5603.83</v>
      </c>
      <c r="G2282" s="53">
        <v>-5602.83</v>
      </c>
      <c r="H2282" s="53">
        <v>1</v>
      </c>
    </row>
    <row r="2283" spans="1:8" x14ac:dyDescent="0.7">
      <c r="A2283" s="60"/>
      <c r="B2283" s="51">
        <v>100000418909</v>
      </c>
      <c r="C2283" s="49">
        <v>1</v>
      </c>
      <c r="D2283" s="52" t="s">
        <v>183</v>
      </c>
      <c r="E2283" s="52" t="s">
        <v>740</v>
      </c>
      <c r="F2283" s="53">
        <v>12735.97</v>
      </c>
      <c r="G2283" s="53">
        <v>-12734.97</v>
      </c>
      <c r="H2283" s="53">
        <v>1</v>
      </c>
    </row>
    <row r="2284" spans="1:8" x14ac:dyDescent="0.7">
      <c r="A2284" s="60">
        <v>514</v>
      </c>
      <c r="B2284" s="51">
        <v>100000418910</v>
      </c>
      <c r="C2284" s="49">
        <v>0</v>
      </c>
      <c r="D2284" s="52" t="s">
        <v>183</v>
      </c>
      <c r="E2284" s="52" t="s">
        <v>679</v>
      </c>
      <c r="F2284" s="53">
        <v>5603.83</v>
      </c>
      <c r="G2284" s="53">
        <v>-5602.83</v>
      </c>
      <c r="H2284" s="53">
        <v>1</v>
      </c>
    </row>
    <row r="2285" spans="1:8" x14ac:dyDescent="0.7">
      <c r="A2285" s="60"/>
      <c r="B2285" s="51">
        <v>100000418910</v>
      </c>
      <c r="C2285" s="49">
        <v>1</v>
      </c>
      <c r="D2285" s="52" t="s">
        <v>183</v>
      </c>
      <c r="E2285" s="52" t="s">
        <v>741</v>
      </c>
      <c r="F2285" s="53">
        <v>12735.97</v>
      </c>
      <c r="G2285" s="53">
        <v>-12734.97</v>
      </c>
      <c r="H2285" s="53">
        <v>1</v>
      </c>
    </row>
    <row r="2286" spans="1:8" x14ac:dyDescent="0.7">
      <c r="A2286" s="60">
        <v>515</v>
      </c>
      <c r="B2286" s="51">
        <v>100000418911</v>
      </c>
      <c r="C2286" s="49">
        <v>0</v>
      </c>
      <c r="D2286" s="52" t="s">
        <v>183</v>
      </c>
      <c r="E2286" s="52" t="s">
        <v>679</v>
      </c>
      <c r="F2286" s="53">
        <v>5603.83</v>
      </c>
      <c r="G2286" s="53">
        <v>-5602.83</v>
      </c>
      <c r="H2286" s="53">
        <v>1</v>
      </c>
    </row>
    <row r="2287" spans="1:8" x14ac:dyDescent="0.7">
      <c r="A2287" s="60"/>
      <c r="B2287" s="51">
        <v>100000418911</v>
      </c>
      <c r="C2287" s="49">
        <v>1</v>
      </c>
      <c r="D2287" s="52" t="s">
        <v>183</v>
      </c>
      <c r="E2287" s="52" t="s">
        <v>742</v>
      </c>
      <c r="F2287" s="53">
        <v>12735.97</v>
      </c>
      <c r="G2287" s="53">
        <v>-12734.97</v>
      </c>
      <c r="H2287" s="53">
        <v>1</v>
      </c>
    </row>
    <row r="2288" spans="1:8" x14ac:dyDescent="0.7">
      <c r="A2288" s="60">
        <v>516</v>
      </c>
      <c r="B2288" s="51">
        <v>100000418912</v>
      </c>
      <c r="C2288" s="49">
        <v>0</v>
      </c>
      <c r="D2288" s="52" t="s">
        <v>183</v>
      </c>
      <c r="E2288" s="52" t="s">
        <v>679</v>
      </c>
      <c r="F2288" s="53">
        <v>5603.83</v>
      </c>
      <c r="G2288" s="53">
        <v>-5602.83</v>
      </c>
      <c r="H2288" s="53">
        <v>1</v>
      </c>
    </row>
    <row r="2289" spans="1:8" x14ac:dyDescent="0.7">
      <c r="A2289" s="60"/>
      <c r="B2289" s="51">
        <v>100000418912</v>
      </c>
      <c r="C2289" s="49">
        <v>1</v>
      </c>
      <c r="D2289" s="52" t="s">
        <v>183</v>
      </c>
      <c r="E2289" s="52" t="s">
        <v>743</v>
      </c>
      <c r="F2289" s="53">
        <v>12735.97</v>
      </c>
      <c r="G2289" s="53">
        <v>-12734.97</v>
      </c>
      <c r="H2289" s="53">
        <v>1</v>
      </c>
    </row>
    <row r="2290" spans="1:8" x14ac:dyDescent="0.7">
      <c r="A2290" s="60">
        <v>517</v>
      </c>
      <c r="B2290" s="51">
        <v>100000418913</v>
      </c>
      <c r="C2290" s="49">
        <v>0</v>
      </c>
      <c r="D2290" s="52" t="s">
        <v>183</v>
      </c>
      <c r="E2290" s="52" t="s">
        <v>679</v>
      </c>
      <c r="F2290" s="53">
        <v>5603.83</v>
      </c>
      <c r="G2290" s="53">
        <v>-5602.83</v>
      </c>
      <c r="H2290" s="53">
        <v>1</v>
      </c>
    </row>
    <row r="2291" spans="1:8" x14ac:dyDescent="0.7">
      <c r="A2291" s="60"/>
      <c r="B2291" s="51">
        <v>100000418913</v>
      </c>
      <c r="C2291" s="49">
        <v>1</v>
      </c>
      <c r="D2291" s="52" t="s">
        <v>183</v>
      </c>
      <c r="E2291" s="52" t="s">
        <v>744</v>
      </c>
      <c r="F2291" s="53">
        <v>12735.97</v>
      </c>
      <c r="G2291" s="53">
        <v>-12734.97</v>
      </c>
      <c r="H2291" s="53">
        <v>1</v>
      </c>
    </row>
    <row r="2292" spans="1:8" x14ac:dyDescent="0.7">
      <c r="A2292" s="60">
        <v>518</v>
      </c>
      <c r="B2292" s="51">
        <v>100000418914</v>
      </c>
      <c r="C2292" s="49">
        <v>0</v>
      </c>
      <c r="D2292" s="52" t="s">
        <v>183</v>
      </c>
      <c r="E2292" s="52" t="s">
        <v>679</v>
      </c>
      <c r="F2292" s="53">
        <v>5603.83</v>
      </c>
      <c r="G2292" s="53">
        <v>-5602.83</v>
      </c>
      <c r="H2292" s="53">
        <v>1</v>
      </c>
    </row>
    <row r="2293" spans="1:8" x14ac:dyDescent="0.7">
      <c r="A2293" s="60"/>
      <c r="B2293" s="51">
        <v>100000418914</v>
      </c>
      <c r="C2293" s="49">
        <v>1</v>
      </c>
      <c r="D2293" s="52" t="s">
        <v>183</v>
      </c>
      <c r="E2293" s="52" t="s">
        <v>745</v>
      </c>
      <c r="F2293" s="53">
        <v>12735.97</v>
      </c>
      <c r="G2293" s="53">
        <v>-12734.97</v>
      </c>
      <c r="H2293" s="53">
        <v>1</v>
      </c>
    </row>
    <row r="2294" spans="1:8" x14ac:dyDescent="0.7">
      <c r="A2294" s="60">
        <v>519</v>
      </c>
      <c r="B2294" s="51">
        <v>100000418915</v>
      </c>
      <c r="C2294" s="49">
        <v>0</v>
      </c>
      <c r="D2294" s="52" t="s">
        <v>183</v>
      </c>
      <c r="E2294" s="52" t="s">
        <v>679</v>
      </c>
      <c r="F2294" s="53">
        <v>5603.83</v>
      </c>
      <c r="G2294" s="53">
        <v>-5602.83</v>
      </c>
      <c r="H2294" s="53">
        <v>1</v>
      </c>
    </row>
    <row r="2295" spans="1:8" x14ac:dyDescent="0.7">
      <c r="A2295" s="60"/>
      <c r="B2295" s="51">
        <v>100000418915</v>
      </c>
      <c r="C2295" s="49">
        <v>1</v>
      </c>
      <c r="D2295" s="52" t="s">
        <v>183</v>
      </c>
      <c r="E2295" s="52" t="s">
        <v>746</v>
      </c>
      <c r="F2295" s="53">
        <v>12735.97</v>
      </c>
      <c r="G2295" s="53">
        <v>-12734.97</v>
      </c>
      <c r="H2295" s="53">
        <v>1</v>
      </c>
    </row>
    <row r="2296" spans="1:8" x14ac:dyDescent="0.7">
      <c r="A2296" s="60">
        <v>520</v>
      </c>
      <c r="B2296" s="51">
        <v>100000418916</v>
      </c>
      <c r="C2296" s="49">
        <v>0</v>
      </c>
      <c r="D2296" s="52" t="s">
        <v>183</v>
      </c>
      <c r="E2296" s="52" t="s">
        <v>679</v>
      </c>
      <c r="F2296" s="53">
        <v>5603.83</v>
      </c>
      <c r="G2296" s="53">
        <v>-5602.83</v>
      </c>
      <c r="H2296" s="53">
        <v>1</v>
      </c>
    </row>
    <row r="2297" spans="1:8" x14ac:dyDescent="0.7">
      <c r="A2297" s="60"/>
      <c r="B2297" s="51">
        <v>100000418916</v>
      </c>
      <c r="C2297" s="49">
        <v>1</v>
      </c>
      <c r="D2297" s="52" t="s">
        <v>183</v>
      </c>
      <c r="E2297" s="52" t="s">
        <v>747</v>
      </c>
      <c r="F2297" s="53">
        <v>12735.97</v>
      </c>
      <c r="G2297" s="53">
        <v>-12734.97</v>
      </c>
      <c r="H2297" s="53">
        <v>1</v>
      </c>
    </row>
    <row r="2298" spans="1:8" x14ac:dyDescent="0.7">
      <c r="A2298" s="60">
        <v>521</v>
      </c>
      <c r="B2298" s="51">
        <v>100000418917</v>
      </c>
      <c r="C2298" s="49">
        <v>0</v>
      </c>
      <c r="D2298" s="52" t="s">
        <v>183</v>
      </c>
      <c r="E2298" s="52" t="s">
        <v>679</v>
      </c>
      <c r="F2298" s="53">
        <v>5603.83</v>
      </c>
      <c r="G2298" s="53">
        <v>-5602.83</v>
      </c>
      <c r="H2298" s="53">
        <v>1</v>
      </c>
    </row>
    <row r="2299" spans="1:8" x14ac:dyDescent="0.7">
      <c r="A2299" s="60"/>
      <c r="B2299" s="51">
        <v>100000418917</v>
      </c>
      <c r="C2299" s="49">
        <v>1</v>
      </c>
      <c r="D2299" s="52" t="s">
        <v>183</v>
      </c>
      <c r="E2299" s="52" t="s">
        <v>748</v>
      </c>
      <c r="F2299" s="53">
        <v>12735.97</v>
      </c>
      <c r="G2299" s="53">
        <v>-12734.97</v>
      </c>
      <c r="H2299" s="53">
        <v>1</v>
      </c>
    </row>
    <row r="2300" spans="1:8" x14ac:dyDescent="0.7">
      <c r="A2300" s="60">
        <v>522</v>
      </c>
      <c r="B2300" s="51">
        <v>100000418918</v>
      </c>
      <c r="C2300" s="49">
        <v>0</v>
      </c>
      <c r="D2300" s="52" t="s">
        <v>183</v>
      </c>
      <c r="E2300" s="52" t="s">
        <v>679</v>
      </c>
      <c r="F2300" s="53">
        <v>5603.83</v>
      </c>
      <c r="G2300" s="53">
        <v>-5602.83</v>
      </c>
      <c r="H2300" s="53">
        <v>1</v>
      </c>
    </row>
    <row r="2301" spans="1:8" x14ac:dyDescent="0.7">
      <c r="A2301" s="60"/>
      <c r="B2301" s="51">
        <v>100000418918</v>
      </c>
      <c r="C2301" s="49">
        <v>1</v>
      </c>
      <c r="D2301" s="52" t="s">
        <v>183</v>
      </c>
      <c r="E2301" s="52" t="s">
        <v>749</v>
      </c>
      <c r="F2301" s="53">
        <v>12735.97</v>
      </c>
      <c r="G2301" s="53">
        <v>-12734.97</v>
      </c>
      <c r="H2301" s="53">
        <v>1</v>
      </c>
    </row>
    <row r="2302" spans="1:8" x14ac:dyDescent="0.7">
      <c r="A2302" s="60">
        <v>523</v>
      </c>
      <c r="B2302" s="51">
        <v>100000418919</v>
      </c>
      <c r="C2302" s="49">
        <v>0</v>
      </c>
      <c r="D2302" s="52" t="s">
        <v>183</v>
      </c>
      <c r="E2302" s="52" t="s">
        <v>679</v>
      </c>
      <c r="F2302" s="53">
        <v>5603.83</v>
      </c>
      <c r="G2302" s="53">
        <v>-5602.83</v>
      </c>
      <c r="H2302" s="53">
        <v>1</v>
      </c>
    </row>
    <row r="2303" spans="1:8" x14ac:dyDescent="0.7">
      <c r="A2303" s="60"/>
      <c r="B2303" s="51">
        <v>100000418919</v>
      </c>
      <c r="C2303" s="49">
        <v>1</v>
      </c>
      <c r="D2303" s="52" t="s">
        <v>183</v>
      </c>
      <c r="E2303" s="52" t="s">
        <v>750</v>
      </c>
      <c r="F2303" s="53">
        <v>12735.97</v>
      </c>
      <c r="G2303" s="53">
        <v>-12734.97</v>
      </c>
      <c r="H2303" s="53">
        <v>1</v>
      </c>
    </row>
    <row r="2304" spans="1:8" x14ac:dyDescent="0.7">
      <c r="A2304" s="60">
        <v>524</v>
      </c>
      <c r="B2304" s="51">
        <v>100000418920</v>
      </c>
      <c r="C2304" s="49">
        <v>0</v>
      </c>
      <c r="D2304" s="52" t="s">
        <v>183</v>
      </c>
      <c r="E2304" s="52" t="s">
        <v>679</v>
      </c>
      <c r="F2304" s="53">
        <v>5603.83</v>
      </c>
      <c r="G2304" s="53">
        <v>-5602.83</v>
      </c>
      <c r="H2304" s="53">
        <v>1</v>
      </c>
    </row>
    <row r="2305" spans="1:8" x14ac:dyDescent="0.7">
      <c r="A2305" s="60"/>
      <c r="B2305" s="51">
        <v>100000418920</v>
      </c>
      <c r="C2305" s="49">
        <v>1</v>
      </c>
      <c r="D2305" s="52" t="s">
        <v>183</v>
      </c>
      <c r="E2305" s="52" t="s">
        <v>751</v>
      </c>
      <c r="F2305" s="53">
        <v>12735.97</v>
      </c>
      <c r="G2305" s="53">
        <v>-12734.97</v>
      </c>
      <c r="H2305" s="53">
        <v>1</v>
      </c>
    </row>
    <row r="2306" spans="1:8" x14ac:dyDescent="0.7">
      <c r="A2306" s="60">
        <v>525</v>
      </c>
      <c r="B2306" s="51">
        <v>100000418921</v>
      </c>
      <c r="C2306" s="49">
        <v>0</v>
      </c>
      <c r="D2306" s="52" t="s">
        <v>183</v>
      </c>
      <c r="E2306" s="52" t="s">
        <v>679</v>
      </c>
      <c r="F2306" s="53">
        <v>5603.83</v>
      </c>
      <c r="G2306" s="53">
        <v>-5602.83</v>
      </c>
      <c r="H2306" s="53">
        <v>1</v>
      </c>
    </row>
    <row r="2307" spans="1:8" x14ac:dyDescent="0.7">
      <c r="A2307" s="60"/>
      <c r="B2307" s="51">
        <v>100000418921</v>
      </c>
      <c r="C2307" s="49">
        <v>1</v>
      </c>
      <c r="D2307" s="52" t="s">
        <v>183</v>
      </c>
      <c r="E2307" s="52" t="s">
        <v>752</v>
      </c>
      <c r="F2307" s="53">
        <v>12735.97</v>
      </c>
      <c r="G2307" s="53">
        <v>-12734.97</v>
      </c>
      <c r="H2307" s="53">
        <v>1</v>
      </c>
    </row>
    <row r="2308" spans="1:8" x14ac:dyDescent="0.7">
      <c r="A2308" s="60">
        <v>526</v>
      </c>
      <c r="B2308" s="51">
        <v>100000418922</v>
      </c>
      <c r="C2308" s="49">
        <v>0</v>
      </c>
      <c r="D2308" s="52" t="s">
        <v>183</v>
      </c>
      <c r="E2308" s="52" t="s">
        <v>679</v>
      </c>
      <c r="F2308" s="53">
        <v>5603.83</v>
      </c>
      <c r="G2308" s="53">
        <v>-5602.83</v>
      </c>
      <c r="H2308" s="53">
        <v>1</v>
      </c>
    </row>
    <row r="2309" spans="1:8" x14ac:dyDescent="0.7">
      <c r="A2309" s="60"/>
      <c r="B2309" s="51">
        <v>100000418922</v>
      </c>
      <c r="C2309" s="49">
        <v>1</v>
      </c>
      <c r="D2309" s="52" t="s">
        <v>183</v>
      </c>
      <c r="E2309" s="52" t="s">
        <v>753</v>
      </c>
      <c r="F2309" s="53">
        <v>12735.97</v>
      </c>
      <c r="G2309" s="53">
        <v>-12734.97</v>
      </c>
      <c r="H2309" s="53">
        <v>1</v>
      </c>
    </row>
    <row r="2310" spans="1:8" x14ac:dyDescent="0.7">
      <c r="A2310" s="60">
        <v>527</v>
      </c>
      <c r="B2310" s="51">
        <v>100000418923</v>
      </c>
      <c r="C2310" s="49">
        <v>0</v>
      </c>
      <c r="D2310" s="52" t="s">
        <v>183</v>
      </c>
      <c r="E2310" s="52" t="s">
        <v>679</v>
      </c>
      <c r="F2310" s="53">
        <v>5603.83</v>
      </c>
      <c r="G2310" s="53">
        <v>-5602.83</v>
      </c>
      <c r="H2310" s="53">
        <v>1</v>
      </c>
    </row>
    <row r="2311" spans="1:8" x14ac:dyDescent="0.7">
      <c r="A2311" s="60"/>
      <c r="B2311" s="51">
        <v>100000418923</v>
      </c>
      <c r="C2311" s="49">
        <v>1</v>
      </c>
      <c r="D2311" s="52" t="s">
        <v>183</v>
      </c>
      <c r="E2311" s="52" t="s">
        <v>754</v>
      </c>
      <c r="F2311" s="53">
        <v>12735.97</v>
      </c>
      <c r="G2311" s="53">
        <v>-12734.97</v>
      </c>
      <c r="H2311" s="53">
        <v>1</v>
      </c>
    </row>
    <row r="2312" spans="1:8" x14ac:dyDescent="0.7">
      <c r="A2312" s="60">
        <v>528</v>
      </c>
      <c r="B2312" s="51">
        <v>100000418924</v>
      </c>
      <c r="C2312" s="49">
        <v>0</v>
      </c>
      <c r="D2312" s="52" t="s">
        <v>183</v>
      </c>
      <c r="E2312" s="52" t="s">
        <v>679</v>
      </c>
      <c r="F2312" s="53">
        <v>5603.83</v>
      </c>
      <c r="G2312" s="53">
        <v>-5602.83</v>
      </c>
      <c r="H2312" s="53">
        <v>1</v>
      </c>
    </row>
    <row r="2313" spans="1:8" x14ac:dyDescent="0.7">
      <c r="A2313" s="60"/>
      <c r="B2313" s="51">
        <v>100000418924</v>
      </c>
      <c r="C2313" s="49">
        <v>1</v>
      </c>
      <c r="D2313" s="52" t="s">
        <v>183</v>
      </c>
      <c r="E2313" s="52" t="s">
        <v>755</v>
      </c>
      <c r="F2313" s="53">
        <v>12735.97</v>
      </c>
      <c r="G2313" s="53">
        <v>-12734.97</v>
      </c>
      <c r="H2313" s="53">
        <v>1</v>
      </c>
    </row>
    <row r="2314" spans="1:8" x14ac:dyDescent="0.7">
      <c r="A2314" s="60">
        <v>529</v>
      </c>
      <c r="B2314" s="51">
        <v>100000418925</v>
      </c>
      <c r="C2314" s="49">
        <v>0</v>
      </c>
      <c r="D2314" s="52" t="s">
        <v>183</v>
      </c>
      <c r="E2314" s="52" t="s">
        <v>679</v>
      </c>
      <c r="F2314" s="53">
        <v>5603.83</v>
      </c>
      <c r="G2314" s="53">
        <v>-5602.83</v>
      </c>
      <c r="H2314" s="53">
        <v>1</v>
      </c>
    </row>
    <row r="2315" spans="1:8" x14ac:dyDescent="0.7">
      <c r="A2315" s="60"/>
      <c r="B2315" s="51">
        <v>100000418925</v>
      </c>
      <c r="C2315" s="49">
        <v>1</v>
      </c>
      <c r="D2315" s="52" t="s">
        <v>183</v>
      </c>
      <c r="E2315" s="52" t="s">
        <v>756</v>
      </c>
      <c r="F2315" s="53">
        <v>12735.97</v>
      </c>
      <c r="G2315" s="53">
        <v>-12734.97</v>
      </c>
      <c r="H2315" s="53">
        <v>1</v>
      </c>
    </row>
    <row r="2316" spans="1:8" x14ac:dyDescent="0.7">
      <c r="A2316" s="52">
        <v>530</v>
      </c>
      <c r="B2316" s="51">
        <v>100000575335</v>
      </c>
      <c r="C2316" s="49">
        <v>0</v>
      </c>
      <c r="D2316" s="52" t="s">
        <v>209</v>
      </c>
      <c r="E2316" s="52" t="s">
        <v>757</v>
      </c>
      <c r="F2316" s="53">
        <v>15700</v>
      </c>
      <c r="G2316" s="53">
        <v>-15699</v>
      </c>
      <c r="H2316" s="53">
        <v>1</v>
      </c>
    </row>
    <row r="2317" spans="1:8" x14ac:dyDescent="0.7">
      <c r="A2317" s="52">
        <v>531</v>
      </c>
      <c r="B2317" s="51">
        <v>100000575353</v>
      </c>
      <c r="C2317" s="49">
        <v>0</v>
      </c>
      <c r="D2317" s="52" t="s">
        <v>209</v>
      </c>
      <c r="E2317" s="52" t="s">
        <v>757</v>
      </c>
      <c r="F2317" s="53">
        <v>15700</v>
      </c>
      <c r="G2317" s="53">
        <v>-15699</v>
      </c>
      <c r="H2317" s="53">
        <v>1</v>
      </c>
    </row>
    <row r="2318" spans="1:8" x14ac:dyDescent="0.7">
      <c r="A2318" s="52">
        <v>532</v>
      </c>
      <c r="B2318" s="51">
        <v>100000575354</v>
      </c>
      <c r="C2318" s="49">
        <v>0</v>
      </c>
      <c r="D2318" s="52" t="s">
        <v>209</v>
      </c>
      <c r="E2318" s="52" t="s">
        <v>757</v>
      </c>
      <c r="F2318" s="53">
        <v>15700</v>
      </c>
      <c r="G2318" s="53">
        <v>-15699</v>
      </c>
      <c r="H2318" s="53">
        <v>1</v>
      </c>
    </row>
    <row r="2319" spans="1:8" x14ac:dyDescent="0.7">
      <c r="A2319" s="52">
        <v>533</v>
      </c>
      <c r="B2319" s="51">
        <v>100000575355</v>
      </c>
      <c r="C2319" s="49">
        <v>0</v>
      </c>
      <c r="D2319" s="52" t="s">
        <v>209</v>
      </c>
      <c r="E2319" s="52" t="s">
        <v>757</v>
      </c>
      <c r="F2319" s="53">
        <v>15700</v>
      </c>
      <c r="G2319" s="53">
        <v>-15699</v>
      </c>
      <c r="H2319" s="53">
        <v>1</v>
      </c>
    </row>
    <row r="2320" spans="1:8" x14ac:dyDescent="0.7">
      <c r="A2320" s="52">
        <v>534</v>
      </c>
      <c r="B2320" s="51">
        <v>100000575356</v>
      </c>
      <c r="C2320" s="49">
        <v>0</v>
      </c>
      <c r="D2320" s="52" t="s">
        <v>209</v>
      </c>
      <c r="E2320" s="52" t="s">
        <v>757</v>
      </c>
      <c r="F2320" s="53">
        <v>15700</v>
      </c>
      <c r="G2320" s="53">
        <v>-15699</v>
      </c>
      <c r="H2320" s="53">
        <v>1</v>
      </c>
    </row>
    <row r="2321" spans="1:8" x14ac:dyDescent="0.7">
      <c r="A2321" s="52">
        <v>535</v>
      </c>
      <c r="B2321" s="51">
        <v>100000575357</v>
      </c>
      <c r="C2321" s="49">
        <v>0</v>
      </c>
      <c r="D2321" s="52" t="s">
        <v>209</v>
      </c>
      <c r="E2321" s="52" t="s">
        <v>757</v>
      </c>
      <c r="F2321" s="53">
        <v>15700</v>
      </c>
      <c r="G2321" s="53">
        <v>-15699</v>
      </c>
      <c r="H2321" s="53">
        <v>1</v>
      </c>
    </row>
    <row r="2322" spans="1:8" x14ac:dyDescent="0.7">
      <c r="A2322" s="52">
        <v>536</v>
      </c>
      <c r="B2322" s="51">
        <v>100000575358</v>
      </c>
      <c r="C2322" s="49">
        <v>0</v>
      </c>
      <c r="D2322" s="52" t="s">
        <v>209</v>
      </c>
      <c r="E2322" s="52" t="s">
        <v>757</v>
      </c>
      <c r="F2322" s="53">
        <v>15700</v>
      </c>
      <c r="G2322" s="53">
        <v>-15699</v>
      </c>
      <c r="H2322" s="53">
        <v>1</v>
      </c>
    </row>
    <row r="2323" spans="1:8" x14ac:dyDescent="0.7">
      <c r="A2323" s="52">
        <v>537</v>
      </c>
      <c r="B2323" s="51">
        <v>100000575359</v>
      </c>
      <c r="C2323" s="49">
        <v>0</v>
      </c>
      <c r="D2323" s="52" t="s">
        <v>209</v>
      </c>
      <c r="E2323" s="52" t="s">
        <v>757</v>
      </c>
      <c r="F2323" s="53">
        <v>15700</v>
      </c>
      <c r="G2323" s="53">
        <v>-15699</v>
      </c>
      <c r="H2323" s="53">
        <v>1</v>
      </c>
    </row>
    <row r="2324" spans="1:8" x14ac:dyDescent="0.7">
      <c r="A2324" s="52">
        <v>538</v>
      </c>
      <c r="B2324" s="51">
        <v>100000575360</v>
      </c>
      <c r="C2324" s="49">
        <v>0</v>
      </c>
      <c r="D2324" s="52" t="s">
        <v>209</v>
      </c>
      <c r="E2324" s="52" t="s">
        <v>757</v>
      </c>
      <c r="F2324" s="53">
        <v>15700</v>
      </c>
      <c r="G2324" s="53">
        <v>-15699</v>
      </c>
      <c r="H2324" s="53">
        <v>1</v>
      </c>
    </row>
    <row r="2325" spans="1:8" x14ac:dyDescent="0.7">
      <c r="A2325" s="52">
        <v>539</v>
      </c>
      <c r="B2325" s="51">
        <v>100000575361</v>
      </c>
      <c r="C2325" s="49">
        <v>0</v>
      </c>
      <c r="D2325" s="52" t="s">
        <v>209</v>
      </c>
      <c r="E2325" s="52" t="s">
        <v>757</v>
      </c>
      <c r="F2325" s="53">
        <v>15700</v>
      </c>
      <c r="G2325" s="53">
        <v>-15699</v>
      </c>
      <c r="H2325" s="53">
        <v>1</v>
      </c>
    </row>
    <row r="2326" spans="1:8" x14ac:dyDescent="0.7">
      <c r="A2326" s="56" t="s">
        <v>32</v>
      </c>
      <c r="B2326" s="81" t="str">
        <f>+A1608</f>
        <v>หมวดสินทรัพย์ 12061000 คุรภัณฑ์คอมพิวเตอร์ (ที่หมดอายุการใช้งาน)</v>
      </c>
      <c r="C2326" s="82"/>
      <c r="D2326" s="82"/>
      <c r="E2326" s="83"/>
      <c r="F2326" s="53">
        <f>SUM(F1610:F2325)</f>
        <v>16615514.000000058</v>
      </c>
      <c r="G2326" s="53">
        <f>SUM(G1610:G2325)</f>
        <v>-16614798.000000058</v>
      </c>
      <c r="H2326" s="53">
        <f>SUM(H1610:H2325)</f>
        <v>716</v>
      </c>
    </row>
    <row r="2327" spans="1:8" x14ac:dyDescent="0.7">
      <c r="A2327" s="52"/>
      <c r="B2327" s="84" t="s">
        <v>34</v>
      </c>
      <c r="C2327" s="85"/>
      <c r="D2327" s="85"/>
      <c r="E2327" s="86"/>
      <c r="F2327" s="53">
        <f>+F1606+F2326</f>
        <v>28918888.00000006</v>
      </c>
      <c r="G2327" s="53">
        <f>+G1606+G2326</f>
        <v>-25476956.90000008</v>
      </c>
      <c r="H2327" s="53">
        <f>+H1606+H2326</f>
        <v>3441931.1000000071</v>
      </c>
    </row>
    <row r="2329" spans="1:8" x14ac:dyDescent="0.7">
      <c r="A2329" s="41" t="s">
        <v>758</v>
      </c>
      <c r="F2329" s="41"/>
      <c r="G2329" s="41"/>
      <c r="H2329" s="41"/>
    </row>
    <row r="2330" spans="1:8" x14ac:dyDescent="0.7">
      <c r="A2330" s="52" t="s">
        <v>1</v>
      </c>
      <c r="B2330" s="51" t="s">
        <v>54</v>
      </c>
      <c r="C2330" s="49" t="s">
        <v>55</v>
      </c>
      <c r="D2330" s="52" t="s">
        <v>56</v>
      </c>
      <c r="E2330" s="52" t="s">
        <v>57</v>
      </c>
      <c r="F2330" s="53" t="s">
        <v>58</v>
      </c>
      <c r="G2330" s="53" t="s">
        <v>59</v>
      </c>
      <c r="H2330" s="53" t="s">
        <v>60</v>
      </c>
    </row>
    <row r="2331" spans="1:8" x14ac:dyDescent="0.7">
      <c r="A2331" s="52">
        <v>1</v>
      </c>
      <c r="B2331" s="51">
        <v>100000591492</v>
      </c>
      <c r="C2331" s="49">
        <v>0</v>
      </c>
      <c r="D2331" s="52" t="s">
        <v>759</v>
      </c>
      <c r="E2331" s="52" t="s">
        <v>760</v>
      </c>
      <c r="F2331" s="53">
        <v>18404</v>
      </c>
      <c r="G2331" s="53">
        <v>-8202.92</v>
      </c>
      <c r="H2331" s="53">
        <v>10201.08</v>
      </c>
    </row>
    <row r="2332" spans="1:8" x14ac:dyDescent="0.7">
      <c r="A2332" s="52">
        <v>2</v>
      </c>
      <c r="B2332" s="51">
        <v>100000591493</v>
      </c>
      <c r="C2332" s="49">
        <v>0</v>
      </c>
      <c r="D2332" s="52" t="s">
        <v>759</v>
      </c>
      <c r="E2332" s="52" t="s">
        <v>760</v>
      </c>
      <c r="F2332" s="53">
        <v>18404</v>
      </c>
      <c r="G2332" s="53">
        <v>-8202.92</v>
      </c>
      <c r="H2332" s="53">
        <v>10201.08</v>
      </c>
    </row>
    <row r="2333" spans="1:8" x14ac:dyDescent="0.7">
      <c r="A2333" s="52">
        <v>3</v>
      </c>
      <c r="B2333" s="51">
        <v>100000591494</v>
      </c>
      <c r="C2333" s="49">
        <v>0</v>
      </c>
      <c r="D2333" s="52" t="s">
        <v>759</v>
      </c>
      <c r="E2333" s="52" t="s">
        <v>760</v>
      </c>
      <c r="F2333" s="53">
        <v>18404</v>
      </c>
      <c r="G2333" s="53">
        <v>-8202.92</v>
      </c>
      <c r="H2333" s="53">
        <v>10201.08</v>
      </c>
    </row>
    <row r="2334" spans="1:8" x14ac:dyDescent="0.7">
      <c r="A2334" s="52">
        <v>4</v>
      </c>
      <c r="B2334" s="51">
        <v>100000591495</v>
      </c>
      <c r="C2334" s="49">
        <v>0</v>
      </c>
      <c r="D2334" s="52" t="s">
        <v>759</v>
      </c>
      <c r="E2334" s="52" t="s">
        <v>760</v>
      </c>
      <c r="F2334" s="53">
        <v>18404</v>
      </c>
      <c r="G2334" s="53">
        <v>-8202.92</v>
      </c>
      <c r="H2334" s="53">
        <v>10201.08</v>
      </c>
    </row>
    <row r="2335" spans="1:8" x14ac:dyDescent="0.7">
      <c r="A2335" s="52">
        <v>5</v>
      </c>
      <c r="B2335" s="51">
        <v>100000591496</v>
      </c>
      <c r="C2335" s="49">
        <v>0</v>
      </c>
      <c r="D2335" s="52" t="s">
        <v>759</v>
      </c>
      <c r="E2335" s="52" t="s">
        <v>760</v>
      </c>
      <c r="F2335" s="53">
        <v>18404</v>
      </c>
      <c r="G2335" s="53">
        <v>-8202.92</v>
      </c>
      <c r="H2335" s="53">
        <v>10201.08</v>
      </c>
    </row>
    <row r="2336" spans="1:8" x14ac:dyDescent="0.7">
      <c r="A2336" s="52">
        <v>6</v>
      </c>
      <c r="B2336" s="51">
        <v>100000591497</v>
      </c>
      <c r="C2336" s="49">
        <v>0</v>
      </c>
      <c r="D2336" s="52" t="s">
        <v>759</v>
      </c>
      <c r="E2336" s="52" t="s">
        <v>760</v>
      </c>
      <c r="F2336" s="53">
        <v>18404</v>
      </c>
      <c r="G2336" s="53">
        <v>-8202.92</v>
      </c>
      <c r="H2336" s="53">
        <v>10201.08</v>
      </c>
    </row>
    <row r="2337" spans="1:8" x14ac:dyDescent="0.7">
      <c r="A2337" s="52">
        <v>7</v>
      </c>
      <c r="B2337" s="51">
        <v>100000591498</v>
      </c>
      <c r="C2337" s="49">
        <v>0</v>
      </c>
      <c r="D2337" s="52" t="s">
        <v>759</v>
      </c>
      <c r="E2337" s="52" t="s">
        <v>760</v>
      </c>
      <c r="F2337" s="53">
        <v>18404</v>
      </c>
      <c r="G2337" s="53">
        <v>-8202.92</v>
      </c>
      <c r="H2337" s="53">
        <v>10201.08</v>
      </c>
    </row>
    <row r="2338" spans="1:8" x14ac:dyDescent="0.7">
      <c r="A2338" s="52">
        <v>8</v>
      </c>
      <c r="B2338" s="51">
        <v>100000591499</v>
      </c>
      <c r="C2338" s="49">
        <v>0</v>
      </c>
      <c r="D2338" s="52" t="s">
        <v>759</v>
      </c>
      <c r="E2338" s="52" t="s">
        <v>760</v>
      </c>
      <c r="F2338" s="53">
        <v>18404</v>
      </c>
      <c r="G2338" s="53">
        <v>-8202.92</v>
      </c>
      <c r="H2338" s="53">
        <v>10201.08</v>
      </c>
    </row>
    <row r="2339" spans="1:8" x14ac:dyDescent="0.7">
      <c r="A2339" s="52">
        <v>9</v>
      </c>
      <c r="B2339" s="51">
        <v>100000591500</v>
      </c>
      <c r="C2339" s="49">
        <v>0</v>
      </c>
      <c r="D2339" s="52" t="s">
        <v>759</v>
      </c>
      <c r="E2339" s="52" t="s">
        <v>760</v>
      </c>
      <c r="F2339" s="53">
        <v>18404</v>
      </c>
      <c r="G2339" s="53">
        <v>-8202.92</v>
      </c>
      <c r="H2339" s="53">
        <v>10201.08</v>
      </c>
    </row>
    <row r="2340" spans="1:8" x14ac:dyDescent="0.7">
      <c r="A2340" s="52">
        <v>10</v>
      </c>
      <c r="B2340" s="51">
        <v>100000591501</v>
      </c>
      <c r="C2340" s="49">
        <v>0</v>
      </c>
      <c r="D2340" s="52" t="s">
        <v>759</v>
      </c>
      <c r="E2340" s="52" t="s">
        <v>760</v>
      </c>
      <c r="F2340" s="53">
        <v>18404</v>
      </c>
      <c r="G2340" s="53">
        <v>-8202.92</v>
      </c>
      <c r="H2340" s="53">
        <v>10201.08</v>
      </c>
    </row>
    <row r="2341" spans="1:8" x14ac:dyDescent="0.7">
      <c r="A2341" s="52">
        <v>11</v>
      </c>
      <c r="B2341" s="51">
        <v>100000607057</v>
      </c>
      <c r="C2341" s="49">
        <v>0</v>
      </c>
      <c r="D2341" s="52" t="s">
        <v>369</v>
      </c>
      <c r="E2341" s="52" t="s">
        <v>761</v>
      </c>
      <c r="F2341" s="53">
        <v>13107.5</v>
      </c>
      <c r="G2341" s="53">
        <v>-5055.75</v>
      </c>
      <c r="H2341" s="53">
        <v>8051.75</v>
      </c>
    </row>
    <row r="2342" spans="1:8" x14ac:dyDescent="0.7">
      <c r="A2342" s="52">
        <v>12</v>
      </c>
      <c r="B2342" s="51">
        <v>100000607058</v>
      </c>
      <c r="C2342" s="49">
        <v>0</v>
      </c>
      <c r="D2342" s="52" t="s">
        <v>369</v>
      </c>
      <c r="E2342" s="52" t="s">
        <v>761</v>
      </c>
      <c r="F2342" s="53">
        <v>13107.5</v>
      </c>
      <c r="G2342" s="53">
        <v>-5055.75</v>
      </c>
      <c r="H2342" s="53">
        <v>8051.75</v>
      </c>
    </row>
    <row r="2343" spans="1:8" x14ac:dyDescent="0.7">
      <c r="A2343" s="52">
        <v>13</v>
      </c>
      <c r="B2343" s="51">
        <v>100000607059</v>
      </c>
      <c r="C2343" s="49">
        <v>0</v>
      </c>
      <c r="D2343" s="52" t="s">
        <v>369</v>
      </c>
      <c r="E2343" s="52" t="s">
        <v>761</v>
      </c>
      <c r="F2343" s="53">
        <v>13107.5</v>
      </c>
      <c r="G2343" s="53">
        <v>-5055.75</v>
      </c>
      <c r="H2343" s="53">
        <v>8051.75</v>
      </c>
    </row>
    <row r="2344" spans="1:8" x14ac:dyDescent="0.7">
      <c r="A2344" s="52">
        <v>14</v>
      </c>
      <c r="B2344" s="51">
        <v>100000607060</v>
      </c>
      <c r="C2344" s="49">
        <v>0</v>
      </c>
      <c r="D2344" s="52" t="s">
        <v>369</v>
      </c>
      <c r="E2344" s="52" t="s">
        <v>761</v>
      </c>
      <c r="F2344" s="53">
        <v>13107.5</v>
      </c>
      <c r="G2344" s="53">
        <v>-5055.75</v>
      </c>
      <c r="H2344" s="53">
        <v>8051.75</v>
      </c>
    </row>
    <row r="2345" spans="1:8" x14ac:dyDescent="0.7">
      <c r="A2345" s="52">
        <v>15</v>
      </c>
      <c r="B2345" s="51">
        <v>100000607061</v>
      </c>
      <c r="C2345" s="49">
        <v>0</v>
      </c>
      <c r="D2345" s="52" t="s">
        <v>369</v>
      </c>
      <c r="E2345" s="52" t="s">
        <v>761</v>
      </c>
      <c r="F2345" s="53">
        <v>13107.5</v>
      </c>
      <c r="G2345" s="53">
        <v>-5055.75</v>
      </c>
      <c r="H2345" s="53">
        <v>8051.75</v>
      </c>
    </row>
    <row r="2346" spans="1:8" x14ac:dyDescent="0.7">
      <c r="A2346" s="52">
        <v>16</v>
      </c>
      <c r="B2346" s="51">
        <v>100000719504</v>
      </c>
      <c r="C2346" s="49">
        <v>0</v>
      </c>
      <c r="D2346" s="52" t="s">
        <v>325</v>
      </c>
      <c r="E2346" s="52" t="s">
        <v>762</v>
      </c>
      <c r="F2346" s="53">
        <v>24500</v>
      </c>
      <c r="G2346" s="53">
        <v>-805.48</v>
      </c>
      <c r="H2346" s="53">
        <v>23694.52</v>
      </c>
    </row>
    <row r="2347" spans="1:8" x14ac:dyDescent="0.7">
      <c r="A2347" s="52">
        <v>17</v>
      </c>
      <c r="B2347" s="51">
        <v>100000719505</v>
      </c>
      <c r="C2347" s="49">
        <v>0</v>
      </c>
      <c r="D2347" s="52" t="s">
        <v>325</v>
      </c>
      <c r="E2347" s="52" t="s">
        <v>762</v>
      </c>
      <c r="F2347" s="53">
        <v>24500</v>
      </c>
      <c r="G2347" s="53">
        <v>-805.48</v>
      </c>
      <c r="H2347" s="53">
        <v>23694.52</v>
      </c>
    </row>
    <row r="2348" spans="1:8" x14ac:dyDescent="0.7">
      <c r="A2348" s="52">
        <v>18</v>
      </c>
      <c r="B2348" s="51">
        <v>100000719506</v>
      </c>
      <c r="C2348" s="49">
        <v>0</v>
      </c>
      <c r="D2348" s="52" t="s">
        <v>325</v>
      </c>
      <c r="E2348" s="52" t="s">
        <v>763</v>
      </c>
      <c r="F2348" s="53">
        <v>170000</v>
      </c>
      <c r="G2348" s="53">
        <v>-5589.04</v>
      </c>
      <c r="H2348" s="53">
        <v>164410.96</v>
      </c>
    </row>
    <row r="2349" spans="1:8" x14ac:dyDescent="0.7">
      <c r="A2349" s="52">
        <v>19</v>
      </c>
      <c r="B2349" s="51">
        <v>100000719507</v>
      </c>
      <c r="C2349" s="49">
        <v>0</v>
      </c>
      <c r="D2349" s="52" t="s">
        <v>325</v>
      </c>
      <c r="E2349" s="52" t="s">
        <v>764</v>
      </c>
      <c r="F2349" s="53">
        <v>10400</v>
      </c>
      <c r="G2349" s="53">
        <v>-341.92</v>
      </c>
      <c r="H2349" s="53">
        <v>10058.08</v>
      </c>
    </row>
    <row r="2350" spans="1:8" x14ac:dyDescent="0.7">
      <c r="A2350" s="52">
        <v>20</v>
      </c>
      <c r="B2350" s="51">
        <v>100000719508</v>
      </c>
      <c r="C2350" s="49">
        <v>0</v>
      </c>
      <c r="D2350" s="52" t="s">
        <v>325</v>
      </c>
      <c r="E2350" s="52" t="s">
        <v>764</v>
      </c>
      <c r="F2350" s="53">
        <v>10400</v>
      </c>
      <c r="G2350" s="53">
        <v>-341.92</v>
      </c>
      <c r="H2350" s="53">
        <v>10058.08</v>
      </c>
    </row>
    <row r="2351" spans="1:8" x14ac:dyDescent="0.7">
      <c r="A2351" s="56" t="s">
        <v>32</v>
      </c>
      <c r="B2351" s="81" t="str">
        <f>+A2329</f>
        <v>หมวดสินทรัพย์ 12061200 คุรภัณฑ์งานบ้าน</v>
      </c>
      <c r="C2351" s="82"/>
      <c r="D2351" s="82"/>
      <c r="E2351" s="83"/>
      <c r="F2351" s="53">
        <f>SUM(F2331:F2350)</f>
        <v>489377.5</v>
      </c>
      <c r="G2351" s="53">
        <f>SUM(G2331:G2350)</f>
        <v>-115191.78999999998</v>
      </c>
      <c r="H2351" s="53">
        <f>SUM(H2331:H2350)</f>
        <v>374185.70999999996</v>
      </c>
    </row>
    <row r="2353" spans="1:8" x14ac:dyDescent="0.7">
      <c r="A2353" s="41" t="s">
        <v>765</v>
      </c>
      <c r="B2353" s="43"/>
      <c r="C2353" s="44"/>
      <c r="F2353" s="45"/>
      <c r="G2353" s="45"/>
      <c r="H2353" s="45"/>
    </row>
    <row r="2354" spans="1:8" x14ac:dyDescent="0.7">
      <c r="A2354" s="52" t="s">
        <v>1</v>
      </c>
      <c r="B2354" s="51" t="s">
        <v>54</v>
      </c>
      <c r="C2354" s="49" t="s">
        <v>55</v>
      </c>
      <c r="D2354" s="52" t="s">
        <v>56</v>
      </c>
      <c r="E2354" s="52" t="s">
        <v>57</v>
      </c>
      <c r="F2354" s="53" t="s">
        <v>58</v>
      </c>
      <c r="G2354" s="53" t="s">
        <v>59</v>
      </c>
      <c r="H2354" s="53" t="s">
        <v>60</v>
      </c>
    </row>
    <row r="2355" spans="1:8" x14ac:dyDescent="0.7">
      <c r="A2355" s="52">
        <v>1</v>
      </c>
      <c r="B2355" s="51">
        <v>100000010269</v>
      </c>
      <c r="C2355" s="49">
        <v>0</v>
      </c>
      <c r="D2355" s="52" t="s">
        <v>766</v>
      </c>
      <c r="E2355" s="52" t="s">
        <v>767</v>
      </c>
      <c r="F2355" s="53">
        <v>79967.289999999994</v>
      </c>
      <c r="G2355" s="53">
        <v>-79966.289999999994</v>
      </c>
      <c r="H2355" s="53">
        <v>1</v>
      </c>
    </row>
    <row r="2356" spans="1:8" x14ac:dyDescent="0.7">
      <c r="A2356" s="52">
        <v>2</v>
      </c>
      <c r="B2356" s="51">
        <v>100000010270</v>
      </c>
      <c r="C2356" s="49">
        <v>0</v>
      </c>
      <c r="D2356" s="52" t="s">
        <v>766</v>
      </c>
      <c r="E2356" s="52" t="s">
        <v>767</v>
      </c>
      <c r="F2356" s="53">
        <v>79967.289999999994</v>
      </c>
      <c r="G2356" s="53">
        <v>-79966.289999999994</v>
      </c>
      <c r="H2356" s="53">
        <v>1</v>
      </c>
    </row>
    <row r="2357" spans="1:8" x14ac:dyDescent="0.7">
      <c r="A2357" s="52">
        <v>3</v>
      </c>
      <c r="B2357" s="51">
        <v>100000051712</v>
      </c>
      <c r="C2357" s="49">
        <v>0</v>
      </c>
      <c r="D2357" s="52" t="s">
        <v>768</v>
      </c>
      <c r="E2357" s="52" t="s">
        <v>769</v>
      </c>
      <c r="F2357" s="53">
        <v>5990</v>
      </c>
      <c r="G2357" s="53">
        <v>-5989</v>
      </c>
      <c r="H2357" s="53">
        <v>1</v>
      </c>
    </row>
    <row r="2358" spans="1:8" x14ac:dyDescent="0.7">
      <c r="A2358" s="52">
        <v>4</v>
      </c>
      <c r="B2358" s="51">
        <v>100000051713</v>
      </c>
      <c r="C2358" s="49">
        <v>0</v>
      </c>
      <c r="D2358" s="52" t="s">
        <v>768</v>
      </c>
      <c r="E2358" s="52" t="s">
        <v>769</v>
      </c>
      <c r="F2358" s="53">
        <v>5990</v>
      </c>
      <c r="G2358" s="53">
        <v>-5989</v>
      </c>
      <c r="H2358" s="53">
        <v>1</v>
      </c>
    </row>
    <row r="2359" spans="1:8" x14ac:dyDescent="0.7">
      <c r="A2359" s="52">
        <v>5</v>
      </c>
      <c r="B2359" s="51">
        <v>100000051714</v>
      </c>
      <c r="C2359" s="49">
        <v>0</v>
      </c>
      <c r="D2359" s="52" t="s">
        <v>768</v>
      </c>
      <c r="E2359" s="52" t="s">
        <v>769</v>
      </c>
      <c r="F2359" s="53">
        <v>5990</v>
      </c>
      <c r="G2359" s="53">
        <v>-5989</v>
      </c>
      <c r="H2359" s="53">
        <v>1</v>
      </c>
    </row>
    <row r="2360" spans="1:8" x14ac:dyDescent="0.7">
      <c r="A2360" s="52">
        <v>6</v>
      </c>
      <c r="B2360" s="51">
        <v>100000051715</v>
      </c>
      <c r="C2360" s="49">
        <v>0</v>
      </c>
      <c r="D2360" s="52" t="s">
        <v>768</v>
      </c>
      <c r="E2360" s="52" t="s">
        <v>769</v>
      </c>
      <c r="F2360" s="53">
        <v>5990</v>
      </c>
      <c r="G2360" s="53">
        <v>-5989</v>
      </c>
      <c r="H2360" s="53">
        <v>1</v>
      </c>
    </row>
    <row r="2361" spans="1:8" x14ac:dyDescent="0.7">
      <c r="A2361" s="52">
        <v>7</v>
      </c>
      <c r="B2361" s="51">
        <v>100000051716</v>
      </c>
      <c r="C2361" s="49">
        <v>0</v>
      </c>
      <c r="D2361" s="52" t="s">
        <v>768</v>
      </c>
      <c r="E2361" s="52" t="s">
        <v>769</v>
      </c>
      <c r="F2361" s="53">
        <v>5990</v>
      </c>
      <c r="G2361" s="53">
        <v>-5989</v>
      </c>
      <c r="H2361" s="53">
        <v>1</v>
      </c>
    </row>
    <row r="2362" spans="1:8" x14ac:dyDescent="0.7">
      <c r="A2362" s="52">
        <v>8</v>
      </c>
      <c r="B2362" s="51">
        <v>100000069328</v>
      </c>
      <c r="C2362" s="49">
        <v>0</v>
      </c>
      <c r="D2362" s="52" t="s">
        <v>770</v>
      </c>
      <c r="E2362" s="52" t="s">
        <v>771</v>
      </c>
      <c r="F2362" s="53">
        <v>5479</v>
      </c>
      <c r="G2362" s="53">
        <v>-5478</v>
      </c>
      <c r="H2362" s="53">
        <v>1</v>
      </c>
    </row>
    <row r="2363" spans="1:8" x14ac:dyDescent="0.7">
      <c r="A2363" s="52">
        <v>9</v>
      </c>
      <c r="B2363" s="51">
        <v>100000080087</v>
      </c>
      <c r="C2363" s="49">
        <v>0</v>
      </c>
      <c r="D2363" s="52" t="s">
        <v>124</v>
      </c>
      <c r="E2363" s="52" t="s">
        <v>772</v>
      </c>
      <c r="F2363" s="53">
        <v>30000</v>
      </c>
      <c r="G2363" s="53">
        <v>-29999</v>
      </c>
      <c r="H2363" s="53">
        <v>1</v>
      </c>
    </row>
    <row r="2364" spans="1:8" x14ac:dyDescent="0.7">
      <c r="A2364" s="56" t="s">
        <v>32</v>
      </c>
      <c r="B2364" s="81" t="str">
        <f>+A2353</f>
        <v>หมวดสินทรัพย์ 12061200 คุรภัณฑ์งานบ้าน (ที่หมดอายุการใช้งาน)</v>
      </c>
      <c r="C2364" s="82"/>
      <c r="D2364" s="82"/>
      <c r="E2364" s="83"/>
      <c r="F2364" s="53">
        <f>SUM(F2355:F2363)</f>
        <v>225363.58</v>
      </c>
      <c r="G2364" s="53">
        <f>SUM(G2355:G2363)</f>
        <v>-225354.58</v>
      </c>
      <c r="H2364" s="53">
        <f>SUM(H2355:H2363)</f>
        <v>9</v>
      </c>
    </row>
    <row r="2365" spans="1:8" x14ac:dyDescent="0.7">
      <c r="A2365" s="52"/>
      <c r="B2365" s="84" t="s">
        <v>34</v>
      </c>
      <c r="C2365" s="85"/>
      <c r="D2365" s="85"/>
      <c r="E2365" s="86"/>
      <c r="F2365" s="53">
        <f>+F2364+F2351</f>
        <v>714741.08</v>
      </c>
      <c r="G2365" s="53">
        <f>+G2364+G2351</f>
        <v>-340546.37</v>
      </c>
      <c r="H2365" s="53">
        <f>+H2364+H2351</f>
        <v>374194.70999999996</v>
      </c>
    </row>
    <row r="2367" spans="1:8" x14ac:dyDescent="0.7">
      <c r="A2367" s="41" t="s">
        <v>773</v>
      </c>
      <c r="B2367" s="43"/>
      <c r="C2367" s="44"/>
      <c r="F2367" s="45"/>
      <c r="G2367" s="45"/>
      <c r="H2367" s="45"/>
    </row>
    <row r="2368" spans="1:8" x14ac:dyDescent="0.7">
      <c r="A2368" s="49" t="s">
        <v>1</v>
      </c>
      <c r="B2368" s="48" t="s">
        <v>54</v>
      </c>
      <c r="C2368" s="49" t="s">
        <v>55</v>
      </c>
      <c r="D2368" s="49" t="s">
        <v>56</v>
      </c>
      <c r="E2368" s="49" t="s">
        <v>57</v>
      </c>
      <c r="F2368" s="50" t="s">
        <v>58</v>
      </c>
      <c r="G2368" s="50" t="s">
        <v>59</v>
      </c>
      <c r="H2368" s="50" t="s">
        <v>60</v>
      </c>
    </row>
    <row r="2369" spans="1:8" x14ac:dyDescent="0.7">
      <c r="A2369" s="52">
        <v>1</v>
      </c>
      <c r="B2369" s="51">
        <v>100000195623</v>
      </c>
      <c r="C2369" s="49">
        <v>0</v>
      </c>
      <c r="D2369" s="52" t="s">
        <v>774</v>
      </c>
      <c r="E2369" s="52" t="s">
        <v>775</v>
      </c>
      <c r="F2369" s="53">
        <v>688866</v>
      </c>
      <c r="G2369" s="53">
        <v>-316312.17</v>
      </c>
      <c r="H2369" s="53">
        <v>372553.83</v>
      </c>
    </row>
    <row r="2370" spans="1:8" x14ac:dyDescent="0.7">
      <c r="A2370" s="52">
        <v>2</v>
      </c>
      <c r="B2370" s="51">
        <v>100000195625</v>
      </c>
      <c r="C2370" s="49">
        <v>0</v>
      </c>
      <c r="D2370" s="52" t="s">
        <v>774</v>
      </c>
      <c r="E2370" s="52" t="s">
        <v>776</v>
      </c>
      <c r="F2370" s="53">
        <v>892600</v>
      </c>
      <c r="G2370" s="53">
        <v>-409862.37</v>
      </c>
      <c r="H2370" s="53">
        <v>482737.63</v>
      </c>
    </row>
    <row r="2371" spans="1:8" x14ac:dyDescent="0.7">
      <c r="A2371" s="52">
        <v>3</v>
      </c>
      <c r="B2371" s="51">
        <v>100000195626</v>
      </c>
      <c r="C2371" s="49">
        <v>0</v>
      </c>
      <c r="D2371" s="52" t="s">
        <v>774</v>
      </c>
      <c r="E2371" s="52" t="s">
        <v>776</v>
      </c>
      <c r="F2371" s="53">
        <v>892600</v>
      </c>
      <c r="G2371" s="53">
        <v>-409862.37</v>
      </c>
      <c r="H2371" s="53">
        <v>482737.63</v>
      </c>
    </row>
    <row r="2372" spans="1:8" x14ac:dyDescent="0.7">
      <c r="A2372" s="52">
        <v>4</v>
      </c>
      <c r="B2372" s="51">
        <v>100000195627</v>
      </c>
      <c r="C2372" s="49">
        <v>0</v>
      </c>
      <c r="D2372" s="52" t="s">
        <v>774</v>
      </c>
      <c r="E2372" s="52" t="s">
        <v>776</v>
      </c>
      <c r="F2372" s="53">
        <v>892600</v>
      </c>
      <c r="G2372" s="53">
        <v>-409862.37</v>
      </c>
      <c r="H2372" s="53">
        <v>482737.63</v>
      </c>
    </row>
    <row r="2373" spans="1:8" x14ac:dyDescent="0.7">
      <c r="A2373" s="52">
        <v>5</v>
      </c>
      <c r="B2373" s="51">
        <v>100000195628</v>
      </c>
      <c r="C2373" s="49">
        <v>0</v>
      </c>
      <c r="D2373" s="52" t="s">
        <v>774</v>
      </c>
      <c r="E2373" s="52" t="s">
        <v>776</v>
      </c>
      <c r="F2373" s="53">
        <v>892600</v>
      </c>
      <c r="G2373" s="53">
        <v>-409862.37</v>
      </c>
      <c r="H2373" s="53">
        <v>482737.63</v>
      </c>
    </row>
    <row r="2374" spans="1:8" x14ac:dyDescent="0.7">
      <c r="A2374" s="52">
        <v>6</v>
      </c>
      <c r="B2374" s="51">
        <v>100000195629</v>
      </c>
      <c r="C2374" s="49">
        <v>0</v>
      </c>
      <c r="D2374" s="52" t="s">
        <v>774</v>
      </c>
      <c r="E2374" s="52" t="s">
        <v>776</v>
      </c>
      <c r="F2374" s="53">
        <v>892600</v>
      </c>
      <c r="G2374" s="53">
        <v>-409862.37</v>
      </c>
      <c r="H2374" s="53">
        <v>482737.63</v>
      </c>
    </row>
    <row r="2375" spans="1:8" x14ac:dyDescent="0.7">
      <c r="A2375" s="52">
        <v>7</v>
      </c>
      <c r="B2375" s="51">
        <v>100000195630</v>
      </c>
      <c r="C2375" s="49">
        <v>0</v>
      </c>
      <c r="D2375" s="52" t="s">
        <v>774</v>
      </c>
      <c r="E2375" s="52" t="s">
        <v>776</v>
      </c>
      <c r="F2375" s="53">
        <v>892600</v>
      </c>
      <c r="G2375" s="53">
        <v>-409862.37</v>
      </c>
      <c r="H2375" s="53">
        <v>482737.63</v>
      </c>
    </row>
    <row r="2376" spans="1:8" x14ac:dyDescent="0.7">
      <c r="A2376" s="52">
        <v>8</v>
      </c>
      <c r="B2376" s="51">
        <v>100000195631</v>
      </c>
      <c r="C2376" s="49">
        <v>0</v>
      </c>
      <c r="D2376" s="52" t="s">
        <v>774</v>
      </c>
      <c r="E2376" s="52" t="s">
        <v>776</v>
      </c>
      <c r="F2376" s="53">
        <v>892600</v>
      </c>
      <c r="G2376" s="53">
        <v>-409862.37</v>
      </c>
      <c r="H2376" s="53">
        <v>482737.63</v>
      </c>
    </row>
    <row r="2377" spans="1:8" x14ac:dyDescent="0.7">
      <c r="A2377" s="52">
        <v>9</v>
      </c>
      <c r="B2377" s="51">
        <v>100000195632</v>
      </c>
      <c r="C2377" s="49">
        <v>0</v>
      </c>
      <c r="D2377" s="52" t="s">
        <v>774</v>
      </c>
      <c r="E2377" s="52" t="s">
        <v>776</v>
      </c>
      <c r="F2377" s="53">
        <v>892600</v>
      </c>
      <c r="G2377" s="53">
        <v>-409862.37</v>
      </c>
      <c r="H2377" s="53">
        <v>482737.63</v>
      </c>
    </row>
    <row r="2378" spans="1:8" x14ac:dyDescent="0.7">
      <c r="A2378" s="52">
        <v>10</v>
      </c>
      <c r="B2378" s="51">
        <v>100000195633</v>
      </c>
      <c r="C2378" s="49">
        <v>0</v>
      </c>
      <c r="D2378" s="52" t="s">
        <v>774</v>
      </c>
      <c r="E2378" s="52" t="s">
        <v>776</v>
      </c>
      <c r="F2378" s="53">
        <v>892600</v>
      </c>
      <c r="G2378" s="53">
        <v>-409862.37</v>
      </c>
      <c r="H2378" s="53">
        <v>482737.63</v>
      </c>
    </row>
    <row r="2379" spans="1:8" x14ac:dyDescent="0.7">
      <c r="A2379" s="52">
        <v>11</v>
      </c>
      <c r="B2379" s="51">
        <v>100000195634</v>
      </c>
      <c r="C2379" s="49">
        <v>0</v>
      </c>
      <c r="D2379" s="52" t="s">
        <v>774</v>
      </c>
      <c r="E2379" s="52" t="s">
        <v>776</v>
      </c>
      <c r="F2379" s="53">
        <v>892600</v>
      </c>
      <c r="G2379" s="53">
        <v>-409862.37</v>
      </c>
      <c r="H2379" s="53">
        <v>482737.63</v>
      </c>
    </row>
    <row r="2380" spans="1:8" x14ac:dyDescent="0.7">
      <c r="A2380" s="52">
        <v>12</v>
      </c>
      <c r="B2380" s="51">
        <v>100000195635</v>
      </c>
      <c r="C2380" s="49">
        <v>0</v>
      </c>
      <c r="D2380" s="52" t="s">
        <v>774</v>
      </c>
      <c r="E2380" s="52" t="s">
        <v>776</v>
      </c>
      <c r="F2380" s="53">
        <v>892600</v>
      </c>
      <c r="G2380" s="53">
        <v>-409862.37</v>
      </c>
      <c r="H2380" s="53">
        <v>482737.63</v>
      </c>
    </row>
    <row r="2381" spans="1:8" x14ac:dyDescent="0.7">
      <c r="A2381" s="52">
        <v>13</v>
      </c>
      <c r="B2381" s="51">
        <v>100000195636</v>
      </c>
      <c r="C2381" s="49">
        <v>0</v>
      </c>
      <c r="D2381" s="52" t="s">
        <v>774</v>
      </c>
      <c r="E2381" s="52" t="s">
        <v>776</v>
      </c>
      <c r="F2381" s="53">
        <v>892600</v>
      </c>
      <c r="G2381" s="53">
        <v>-409862.37</v>
      </c>
      <c r="H2381" s="53">
        <v>482737.63</v>
      </c>
    </row>
    <row r="2382" spans="1:8" x14ac:dyDescent="0.7">
      <c r="A2382" s="52">
        <v>14</v>
      </c>
      <c r="B2382" s="51">
        <v>100000195637</v>
      </c>
      <c r="C2382" s="49">
        <v>0</v>
      </c>
      <c r="D2382" s="52" t="s">
        <v>774</v>
      </c>
      <c r="E2382" s="52" t="s">
        <v>776</v>
      </c>
      <c r="F2382" s="53">
        <v>892600</v>
      </c>
      <c r="G2382" s="53">
        <v>-409862.37</v>
      </c>
      <c r="H2382" s="53">
        <v>482737.63</v>
      </c>
    </row>
    <row r="2383" spans="1:8" x14ac:dyDescent="0.7">
      <c r="A2383" s="52">
        <v>15</v>
      </c>
      <c r="B2383" s="51">
        <v>100000195638</v>
      </c>
      <c r="C2383" s="49">
        <v>0</v>
      </c>
      <c r="D2383" s="52" t="s">
        <v>774</v>
      </c>
      <c r="E2383" s="52" t="s">
        <v>776</v>
      </c>
      <c r="F2383" s="53">
        <v>892600</v>
      </c>
      <c r="G2383" s="53">
        <v>-409862.37</v>
      </c>
      <c r="H2383" s="53">
        <v>482737.63</v>
      </c>
    </row>
    <row r="2384" spans="1:8" x14ac:dyDescent="0.7">
      <c r="A2384" s="52">
        <v>16</v>
      </c>
      <c r="B2384" s="51">
        <v>100000195639</v>
      </c>
      <c r="C2384" s="49">
        <v>0</v>
      </c>
      <c r="D2384" s="52" t="s">
        <v>774</v>
      </c>
      <c r="E2384" s="52" t="s">
        <v>776</v>
      </c>
      <c r="F2384" s="53">
        <v>892600</v>
      </c>
      <c r="G2384" s="53">
        <v>-409862.37</v>
      </c>
      <c r="H2384" s="53">
        <v>482737.63</v>
      </c>
    </row>
    <row r="2385" spans="1:8" x14ac:dyDescent="0.7">
      <c r="A2385" s="52">
        <v>17</v>
      </c>
      <c r="B2385" s="51">
        <v>100000195640</v>
      </c>
      <c r="C2385" s="49">
        <v>0</v>
      </c>
      <c r="D2385" s="52" t="s">
        <v>774</v>
      </c>
      <c r="E2385" s="52" t="s">
        <v>776</v>
      </c>
      <c r="F2385" s="53">
        <v>892600</v>
      </c>
      <c r="G2385" s="53">
        <v>-409862.37</v>
      </c>
      <c r="H2385" s="53">
        <v>482737.63</v>
      </c>
    </row>
    <row r="2386" spans="1:8" x14ac:dyDescent="0.7">
      <c r="A2386" s="52">
        <v>18</v>
      </c>
      <c r="B2386" s="51">
        <v>100000195641</v>
      </c>
      <c r="C2386" s="49">
        <v>0</v>
      </c>
      <c r="D2386" s="52" t="s">
        <v>774</v>
      </c>
      <c r="E2386" s="52" t="s">
        <v>776</v>
      </c>
      <c r="F2386" s="53">
        <v>892600</v>
      </c>
      <c r="G2386" s="53">
        <v>-409862.37</v>
      </c>
      <c r="H2386" s="53">
        <v>482737.63</v>
      </c>
    </row>
    <row r="2387" spans="1:8" x14ac:dyDescent="0.7">
      <c r="A2387" s="52">
        <v>19</v>
      </c>
      <c r="B2387" s="51">
        <v>100000195642</v>
      </c>
      <c r="C2387" s="49">
        <v>0</v>
      </c>
      <c r="D2387" s="52" t="s">
        <v>774</v>
      </c>
      <c r="E2387" s="52" t="s">
        <v>776</v>
      </c>
      <c r="F2387" s="53">
        <v>892600</v>
      </c>
      <c r="G2387" s="53">
        <v>-409862.37</v>
      </c>
      <c r="H2387" s="53">
        <v>482737.63</v>
      </c>
    </row>
    <row r="2388" spans="1:8" x14ac:dyDescent="0.7">
      <c r="A2388" s="52">
        <v>20</v>
      </c>
      <c r="B2388" s="51">
        <v>100000195643</v>
      </c>
      <c r="C2388" s="49">
        <v>0</v>
      </c>
      <c r="D2388" s="52" t="s">
        <v>774</v>
      </c>
      <c r="E2388" s="52" t="s">
        <v>776</v>
      </c>
      <c r="F2388" s="53">
        <v>892600</v>
      </c>
      <c r="G2388" s="53">
        <v>-409862.37</v>
      </c>
      <c r="H2388" s="53">
        <v>482737.63</v>
      </c>
    </row>
    <row r="2389" spans="1:8" x14ac:dyDescent="0.7">
      <c r="A2389" s="52">
        <v>21</v>
      </c>
      <c r="B2389" s="51">
        <v>100000195644</v>
      </c>
      <c r="C2389" s="49">
        <v>0</v>
      </c>
      <c r="D2389" s="52" t="s">
        <v>774</v>
      </c>
      <c r="E2389" s="52" t="s">
        <v>776</v>
      </c>
      <c r="F2389" s="53">
        <v>892600</v>
      </c>
      <c r="G2389" s="53">
        <v>-409862.37</v>
      </c>
      <c r="H2389" s="53">
        <v>482737.63</v>
      </c>
    </row>
    <row r="2390" spans="1:8" x14ac:dyDescent="0.7">
      <c r="A2390" s="52">
        <v>22</v>
      </c>
      <c r="B2390" s="51">
        <v>100000195958</v>
      </c>
      <c r="C2390" s="49">
        <v>0</v>
      </c>
      <c r="D2390" s="52" t="s">
        <v>777</v>
      </c>
      <c r="E2390" s="52" t="s">
        <v>778</v>
      </c>
      <c r="F2390" s="53">
        <v>2047980</v>
      </c>
      <c r="G2390" s="53">
        <v>-1857209.26</v>
      </c>
      <c r="H2390" s="53">
        <v>190770.74</v>
      </c>
    </row>
    <row r="2391" spans="1:8" x14ac:dyDescent="0.7">
      <c r="A2391" s="52">
        <v>23</v>
      </c>
      <c r="B2391" s="51">
        <v>100000258117</v>
      </c>
      <c r="C2391" s="49">
        <v>0</v>
      </c>
      <c r="D2391" s="52" t="s">
        <v>779</v>
      </c>
      <c r="E2391" s="52" t="s">
        <v>780</v>
      </c>
      <c r="F2391" s="53">
        <v>978000</v>
      </c>
      <c r="G2391" s="53">
        <v>-641485.13</v>
      </c>
      <c r="H2391" s="53">
        <v>336514.87</v>
      </c>
    </row>
    <row r="2392" spans="1:8" x14ac:dyDescent="0.7">
      <c r="A2392" s="52">
        <v>24</v>
      </c>
      <c r="B2392" s="51">
        <v>100000301885</v>
      </c>
      <c r="C2392" s="49">
        <v>0</v>
      </c>
      <c r="D2392" s="52" t="s">
        <v>77</v>
      </c>
      <c r="E2392" s="52" t="s">
        <v>781</v>
      </c>
      <c r="F2392" s="53">
        <v>22811</v>
      </c>
      <c r="G2392" s="53">
        <v>-13077.27</v>
      </c>
      <c r="H2392" s="53">
        <v>9733.73</v>
      </c>
    </row>
    <row r="2393" spans="1:8" x14ac:dyDescent="0.7">
      <c r="A2393" s="52">
        <v>25</v>
      </c>
      <c r="B2393" s="51">
        <v>100000301886</v>
      </c>
      <c r="C2393" s="49">
        <v>0</v>
      </c>
      <c r="D2393" s="52" t="s">
        <v>77</v>
      </c>
      <c r="E2393" s="52" t="s">
        <v>781</v>
      </c>
      <c r="F2393" s="53">
        <v>22811</v>
      </c>
      <c r="G2393" s="53">
        <v>-13077.27</v>
      </c>
      <c r="H2393" s="53">
        <v>9733.73</v>
      </c>
    </row>
    <row r="2394" spans="1:8" x14ac:dyDescent="0.7">
      <c r="A2394" s="52">
        <v>26</v>
      </c>
      <c r="B2394" s="51">
        <v>100000301887</v>
      </c>
      <c r="C2394" s="49">
        <v>0</v>
      </c>
      <c r="D2394" s="52" t="s">
        <v>77</v>
      </c>
      <c r="E2394" s="52" t="s">
        <v>781</v>
      </c>
      <c r="F2394" s="53">
        <v>22811</v>
      </c>
      <c r="G2394" s="53">
        <v>-13077.27</v>
      </c>
      <c r="H2394" s="53">
        <v>9733.73</v>
      </c>
    </row>
    <row r="2395" spans="1:8" x14ac:dyDescent="0.7">
      <c r="A2395" s="52">
        <v>27</v>
      </c>
      <c r="B2395" s="51">
        <v>100000301888</v>
      </c>
      <c r="C2395" s="49">
        <v>0</v>
      </c>
      <c r="D2395" s="52" t="s">
        <v>77</v>
      </c>
      <c r="E2395" s="52" t="s">
        <v>781</v>
      </c>
      <c r="F2395" s="53">
        <v>22811</v>
      </c>
      <c r="G2395" s="53">
        <v>-13077.27</v>
      </c>
      <c r="H2395" s="53">
        <v>9733.73</v>
      </c>
    </row>
    <row r="2396" spans="1:8" x14ac:dyDescent="0.7">
      <c r="A2396" s="52">
        <v>28</v>
      </c>
      <c r="B2396" s="51">
        <v>100000301889</v>
      </c>
      <c r="C2396" s="49">
        <v>0</v>
      </c>
      <c r="D2396" s="52" t="s">
        <v>77</v>
      </c>
      <c r="E2396" s="52" t="s">
        <v>781</v>
      </c>
      <c r="F2396" s="53">
        <v>22811</v>
      </c>
      <c r="G2396" s="53">
        <v>-13077.27</v>
      </c>
      <c r="H2396" s="53">
        <v>9733.73</v>
      </c>
    </row>
    <row r="2397" spans="1:8" x14ac:dyDescent="0.7">
      <c r="A2397" s="52">
        <v>29</v>
      </c>
      <c r="B2397" s="51">
        <v>100000301890</v>
      </c>
      <c r="C2397" s="49">
        <v>0</v>
      </c>
      <c r="D2397" s="52" t="s">
        <v>77</v>
      </c>
      <c r="E2397" s="52" t="s">
        <v>781</v>
      </c>
      <c r="F2397" s="53">
        <v>22811</v>
      </c>
      <c r="G2397" s="53">
        <v>-13077.27</v>
      </c>
      <c r="H2397" s="53">
        <v>9733.73</v>
      </c>
    </row>
    <row r="2398" spans="1:8" x14ac:dyDescent="0.7">
      <c r="A2398" s="52">
        <v>30</v>
      </c>
      <c r="B2398" s="51">
        <v>100000301891</v>
      </c>
      <c r="C2398" s="49">
        <v>0</v>
      </c>
      <c r="D2398" s="52" t="s">
        <v>77</v>
      </c>
      <c r="E2398" s="52" t="s">
        <v>781</v>
      </c>
      <c r="F2398" s="53">
        <v>22811</v>
      </c>
      <c r="G2398" s="53">
        <v>-13077.27</v>
      </c>
      <c r="H2398" s="53">
        <v>9733.73</v>
      </c>
    </row>
    <row r="2399" spans="1:8" x14ac:dyDescent="0.7">
      <c r="A2399" s="52">
        <v>31</v>
      </c>
      <c r="B2399" s="51">
        <v>100000301892</v>
      </c>
      <c r="C2399" s="49">
        <v>0</v>
      </c>
      <c r="D2399" s="52" t="s">
        <v>77</v>
      </c>
      <c r="E2399" s="52" t="s">
        <v>781</v>
      </c>
      <c r="F2399" s="53">
        <v>22811</v>
      </c>
      <c r="G2399" s="53">
        <v>-13077.27</v>
      </c>
      <c r="H2399" s="53">
        <v>9733.73</v>
      </c>
    </row>
    <row r="2400" spans="1:8" x14ac:dyDescent="0.7">
      <c r="A2400" s="52">
        <v>32</v>
      </c>
      <c r="B2400" s="51">
        <v>100000301893</v>
      </c>
      <c r="C2400" s="49">
        <v>0</v>
      </c>
      <c r="D2400" s="52" t="s">
        <v>77</v>
      </c>
      <c r="E2400" s="52" t="s">
        <v>781</v>
      </c>
      <c r="F2400" s="53">
        <v>22811</v>
      </c>
      <c r="G2400" s="53">
        <v>-13077.27</v>
      </c>
      <c r="H2400" s="53">
        <v>9733.73</v>
      </c>
    </row>
    <row r="2401" spans="1:8" x14ac:dyDescent="0.7">
      <c r="A2401" s="52">
        <v>33</v>
      </c>
      <c r="B2401" s="51">
        <v>100000301894</v>
      </c>
      <c r="C2401" s="49">
        <v>0</v>
      </c>
      <c r="D2401" s="52" t="s">
        <v>77</v>
      </c>
      <c r="E2401" s="52" t="s">
        <v>781</v>
      </c>
      <c r="F2401" s="53">
        <v>22811</v>
      </c>
      <c r="G2401" s="53">
        <v>-13077.27</v>
      </c>
      <c r="H2401" s="53">
        <v>9733.73</v>
      </c>
    </row>
    <row r="2402" spans="1:8" x14ac:dyDescent="0.7">
      <c r="A2402" s="52">
        <v>34</v>
      </c>
      <c r="B2402" s="51">
        <v>100000301895</v>
      </c>
      <c r="C2402" s="49">
        <v>0</v>
      </c>
      <c r="D2402" s="52" t="s">
        <v>77</v>
      </c>
      <c r="E2402" s="52" t="s">
        <v>781</v>
      </c>
      <c r="F2402" s="53">
        <v>22811</v>
      </c>
      <c r="G2402" s="53">
        <v>-13077.27</v>
      </c>
      <c r="H2402" s="53">
        <v>9733.73</v>
      </c>
    </row>
    <row r="2403" spans="1:8" x14ac:dyDescent="0.7">
      <c r="A2403" s="52">
        <v>35</v>
      </c>
      <c r="B2403" s="51">
        <v>100000301896</v>
      </c>
      <c r="C2403" s="49">
        <v>0</v>
      </c>
      <c r="D2403" s="52" t="s">
        <v>77</v>
      </c>
      <c r="E2403" s="52" t="s">
        <v>781</v>
      </c>
      <c r="F2403" s="53">
        <v>22811</v>
      </c>
      <c r="G2403" s="53">
        <v>-13077.27</v>
      </c>
      <c r="H2403" s="53">
        <v>9733.73</v>
      </c>
    </row>
    <row r="2404" spans="1:8" x14ac:dyDescent="0.7">
      <c r="A2404" s="52">
        <v>36</v>
      </c>
      <c r="B2404" s="51">
        <v>100000301897</v>
      </c>
      <c r="C2404" s="49">
        <v>0</v>
      </c>
      <c r="D2404" s="52" t="s">
        <v>77</v>
      </c>
      <c r="E2404" s="52" t="s">
        <v>781</v>
      </c>
      <c r="F2404" s="53">
        <v>22811</v>
      </c>
      <c r="G2404" s="53">
        <v>-13077.27</v>
      </c>
      <c r="H2404" s="53">
        <v>9733.73</v>
      </c>
    </row>
    <row r="2405" spans="1:8" x14ac:dyDescent="0.7">
      <c r="A2405" s="52">
        <v>37</v>
      </c>
      <c r="B2405" s="51">
        <v>100000301898</v>
      </c>
      <c r="C2405" s="49">
        <v>0</v>
      </c>
      <c r="D2405" s="52" t="s">
        <v>77</v>
      </c>
      <c r="E2405" s="52" t="s">
        <v>781</v>
      </c>
      <c r="F2405" s="53">
        <v>22811</v>
      </c>
      <c r="G2405" s="53">
        <v>-13077.27</v>
      </c>
      <c r="H2405" s="53">
        <v>9733.73</v>
      </c>
    </row>
    <row r="2406" spans="1:8" x14ac:dyDescent="0.7">
      <c r="A2406" s="52">
        <v>38</v>
      </c>
      <c r="B2406" s="51">
        <v>100000301899</v>
      </c>
      <c r="C2406" s="49">
        <v>0</v>
      </c>
      <c r="D2406" s="52" t="s">
        <v>77</v>
      </c>
      <c r="E2406" s="52" t="s">
        <v>781</v>
      </c>
      <c r="F2406" s="53">
        <v>22811</v>
      </c>
      <c r="G2406" s="53">
        <v>-13077.27</v>
      </c>
      <c r="H2406" s="53">
        <v>9733.73</v>
      </c>
    </row>
    <row r="2407" spans="1:8" x14ac:dyDescent="0.7">
      <c r="A2407" s="52">
        <v>39</v>
      </c>
      <c r="B2407" s="51">
        <v>100000301900</v>
      </c>
      <c r="C2407" s="49">
        <v>0</v>
      </c>
      <c r="D2407" s="52" t="s">
        <v>77</v>
      </c>
      <c r="E2407" s="52" t="s">
        <v>781</v>
      </c>
      <c r="F2407" s="53">
        <v>22811</v>
      </c>
      <c r="G2407" s="53">
        <v>-13077.27</v>
      </c>
      <c r="H2407" s="53">
        <v>9733.73</v>
      </c>
    </row>
    <row r="2408" spans="1:8" x14ac:dyDescent="0.7">
      <c r="A2408" s="52">
        <v>40</v>
      </c>
      <c r="B2408" s="51">
        <v>100000301901</v>
      </c>
      <c r="C2408" s="49">
        <v>0</v>
      </c>
      <c r="D2408" s="52" t="s">
        <v>77</v>
      </c>
      <c r="E2408" s="52" t="s">
        <v>781</v>
      </c>
      <c r="F2408" s="53">
        <v>22811</v>
      </c>
      <c r="G2408" s="53">
        <v>-13077.27</v>
      </c>
      <c r="H2408" s="53">
        <v>9733.73</v>
      </c>
    </row>
    <row r="2409" spans="1:8" x14ac:dyDescent="0.7">
      <c r="A2409" s="52">
        <v>41</v>
      </c>
      <c r="B2409" s="51">
        <v>100000301902</v>
      </c>
      <c r="C2409" s="49">
        <v>0</v>
      </c>
      <c r="D2409" s="52" t="s">
        <v>77</v>
      </c>
      <c r="E2409" s="52" t="s">
        <v>781</v>
      </c>
      <c r="F2409" s="53">
        <v>22811</v>
      </c>
      <c r="G2409" s="53">
        <v>-13077.27</v>
      </c>
      <c r="H2409" s="53">
        <v>9733.73</v>
      </c>
    </row>
    <row r="2410" spans="1:8" x14ac:dyDescent="0.7">
      <c r="A2410" s="52">
        <v>42</v>
      </c>
      <c r="B2410" s="51">
        <v>100000301903</v>
      </c>
      <c r="C2410" s="49">
        <v>0</v>
      </c>
      <c r="D2410" s="52" t="s">
        <v>77</v>
      </c>
      <c r="E2410" s="52" t="s">
        <v>781</v>
      </c>
      <c r="F2410" s="53">
        <v>22811</v>
      </c>
      <c r="G2410" s="53">
        <v>-13077.27</v>
      </c>
      <c r="H2410" s="53">
        <v>9733.73</v>
      </c>
    </row>
    <row r="2411" spans="1:8" x14ac:dyDescent="0.7">
      <c r="A2411" s="52">
        <v>43</v>
      </c>
      <c r="B2411" s="51">
        <v>100000301904</v>
      </c>
      <c r="C2411" s="49">
        <v>0</v>
      </c>
      <c r="D2411" s="52" t="s">
        <v>77</v>
      </c>
      <c r="E2411" s="52" t="s">
        <v>781</v>
      </c>
      <c r="F2411" s="53">
        <v>22811</v>
      </c>
      <c r="G2411" s="53">
        <v>-13077.27</v>
      </c>
      <c r="H2411" s="53">
        <v>9733.73</v>
      </c>
    </row>
    <row r="2412" spans="1:8" x14ac:dyDescent="0.7">
      <c r="A2412" s="52">
        <v>44</v>
      </c>
      <c r="B2412" s="51">
        <v>100000301905</v>
      </c>
      <c r="C2412" s="49">
        <v>0</v>
      </c>
      <c r="D2412" s="52" t="s">
        <v>77</v>
      </c>
      <c r="E2412" s="52" t="s">
        <v>781</v>
      </c>
      <c r="F2412" s="53">
        <v>22811</v>
      </c>
      <c r="G2412" s="53">
        <v>-13077.27</v>
      </c>
      <c r="H2412" s="53">
        <v>9733.73</v>
      </c>
    </row>
    <row r="2413" spans="1:8" x14ac:dyDescent="0.7">
      <c r="A2413" s="52">
        <v>45</v>
      </c>
      <c r="B2413" s="51">
        <v>100000301906</v>
      </c>
      <c r="C2413" s="49">
        <v>0</v>
      </c>
      <c r="D2413" s="52" t="s">
        <v>77</v>
      </c>
      <c r="E2413" s="52" t="s">
        <v>781</v>
      </c>
      <c r="F2413" s="53">
        <v>22811</v>
      </c>
      <c r="G2413" s="53">
        <v>-13077.27</v>
      </c>
      <c r="H2413" s="53">
        <v>9733.73</v>
      </c>
    </row>
    <row r="2414" spans="1:8" x14ac:dyDescent="0.7">
      <c r="A2414" s="52">
        <v>46</v>
      </c>
      <c r="B2414" s="51">
        <v>100000301907</v>
      </c>
      <c r="C2414" s="49">
        <v>0</v>
      </c>
      <c r="D2414" s="52" t="s">
        <v>77</v>
      </c>
      <c r="E2414" s="52" t="s">
        <v>781</v>
      </c>
      <c r="F2414" s="53">
        <v>22811</v>
      </c>
      <c r="G2414" s="53">
        <v>-13077.27</v>
      </c>
      <c r="H2414" s="53">
        <v>9733.73</v>
      </c>
    </row>
    <row r="2415" spans="1:8" x14ac:dyDescent="0.7">
      <c r="A2415" s="52">
        <v>47</v>
      </c>
      <c r="B2415" s="51">
        <v>100000301908</v>
      </c>
      <c r="C2415" s="49">
        <v>0</v>
      </c>
      <c r="D2415" s="52" t="s">
        <v>77</v>
      </c>
      <c r="E2415" s="52" t="s">
        <v>781</v>
      </c>
      <c r="F2415" s="53">
        <v>22811</v>
      </c>
      <c r="G2415" s="53">
        <v>-13077.27</v>
      </c>
      <c r="H2415" s="53">
        <v>9733.73</v>
      </c>
    </row>
    <row r="2416" spans="1:8" x14ac:dyDescent="0.7">
      <c r="A2416" s="52">
        <v>48</v>
      </c>
      <c r="B2416" s="51">
        <v>100000301909</v>
      </c>
      <c r="C2416" s="49">
        <v>0</v>
      </c>
      <c r="D2416" s="52" t="s">
        <v>77</v>
      </c>
      <c r="E2416" s="52" t="s">
        <v>781</v>
      </c>
      <c r="F2416" s="53">
        <v>22811</v>
      </c>
      <c r="G2416" s="53">
        <v>-13077.27</v>
      </c>
      <c r="H2416" s="53">
        <v>9733.73</v>
      </c>
    </row>
    <row r="2417" spans="1:8" x14ac:dyDescent="0.7">
      <c r="A2417" s="52">
        <v>49</v>
      </c>
      <c r="B2417" s="51">
        <v>100000301910</v>
      </c>
      <c r="C2417" s="49">
        <v>0</v>
      </c>
      <c r="D2417" s="52" t="s">
        <v>77</v>
      </c>
      <c r="E2417" s="52" t="s">
        <v>781</v>
      </c>
      <c r="F2417" s="53">
        <v>22811</v>
      </c>
      <c r="G2417" s="53">
        <v>-13077.27</v>
      </c>
      <c r="H2417" s="53">
        <v>9733.73</v>
      </c>
    </row>
    <row r="2418" spans="1:8" x14ac:dyDescent="0.7">
      <c r="A2418" s="52">
        <v>50</v>
      </c>
      <c r="B2418" s="51">
        <v>100000301911</v>
      </c>
      <c r="C2418" s="49">
        <v>0</v>
      </c>
      <c r="D2418" s="52" t="s">
        <v>77</v>
      </c>
      <c r="E2418" s="52" t="s">
        <v>781</v>
      </c>
      <c r="F2418" s="53">
        <v>22811</v>
      </c>
      <c r="G2418" s="53">
        <v>-13077.27</v>
      </c>
      <c r="H2418" s="53">
        <v>9733.73</v>
      </c>
    </row>
    <row r="2419" spans="1:8" x14ac:dyDescent="0.7">
      <c r="A2419" s="52">
        <v>51</v>
      </c>
      <c r="B2419" s="51">
        <v>100000301912</v>
      </c>
      <c r="C2419" s="49">
        <v>0</v>
      </c>
      <c r="D2419" s="52" t="s">
        <v>77</v>
      </c>
      <c r="E2419" s="52" t="s">
        <v>781</v>
      </c>
      <c r="F2419" s="53">
        <v>22811</v>
      </c>
      <c r="G2419" s="53">
        <v>-13077.27</v>
      </c>
      <c r="H2419" s="53">
        <v>9733.73</v>
      </c>
    </row>
    <row r="2420" spans="1:8" x14ac:dyDescent="0.7">
      <c r="A2420" s="52">
        <v>52</v>
      </c>
      <c r="B2420" s="51">
        <v>100000301913</v>
      </c>
      <c r="C2420" s="49">
        <v>0</v>
      </c>
      <c r="D2420" s="52" t="s">
        <v>77</v>
      </c>
      <c r="E2420" s="52" t="s">
        <v>781</v>
      </c>
      <c r="F2420" s="53">
        <v>22811</v>
      </c>
      <c r="G2420" s="53">
        <v>-13077.27</v>
      </c>
      <c r="H2420" s="53">
        <v>9733.73</v>
      </c>
    </row>
    <row r="2421" spans="1:8" x14ac:dyDescent="0.7">
      <c r="A2421" s="52">
        <v>53</v>
      </c>
      <c r="B2421" s="51">
        <v>100000301914</v>
      </c>
      <c r="C2421" s="49">
        <v>0</v>
      </c>
      <c r="D2421" s="52" t="s">
        <v>77</v>
      </c>
      <c r="E2421" s="52" t="s">
        <v>781</v>
      </c>
      <c r="F2421" s="53">
        <v>22831</v>
      </c>
      <c r="G2421" s="53">
        <v>-13088.73</v>
      </c>
      <c r="H2421" s="53">
        <v>9742.27</v>
      </c>
    </row>
    <row r="2422" spans="1:8" x14ac:dyDescent="0.7">
      <c r="A2422" s="52">
        <v>54</v>
      </c>
      <c r="B2422" s="51">
        <v>100000312899</v>
      </c>
      <c r="C2422" s="49">
        <v>0</v>
      </c>
      <c r="D2422" s="52" t="s">
        <v>782</v>
      </c>
      <c r="E2422" s="52" t="s">
        <v>783</v>
      </c>
      <c r="F2422" s="53">
        <v>18470</v>
      </c>
      <c r="G2422" s="53">
        <v>-16800.11</v>
      </c>
      <c r="H2422" s="53">
        <v>1669.89</v>
      </c>
    </row>
    <row r="2423" spans="1:8" x14ac:dyDescent="0.7">
      <c r="A2423" s="52">
        <v>55</v>
      </c>
      <c r="B2423" s="51">
        <v>100000312900</v>
      </c>
      <c r="C2423" s="49">
        <v>0</v>
      </c>
      <c r="D2423" s="52" t="s">
        <v>782</v>
      </c>
      <c r="E2423" s="52" t="s">
        <v>783</v>
      </c>
      <c r="F2423" s="53">
        <v>18470</v>
      </c>
      <c r="G2423" s="53">
        <v>-16800.11</v>
      </c>
      <c r="H2423" s="53">
        <v>1669.89</v>
      </c>
    </row>
    <row r="2424" spans="1:8" x14ac:dyDescent="0.7">
      <c r="A2424" s="52">
        <v>56</v>
      </c>
      <c r="B2424" s="51">
        <v>100000312901</v>
      </c>
      <c r="C2424" s="49">
        <v>0</v>
      </c>
      <c r="D2424" s="52" t="s">
        <v>782</v>
      </c>
      <c r="E2424" s="52" t="s">
        <v>783</v>
      </c>
      <c r="F2424" s="53">
        <v>18470</v>
      </c>
      <c r="G2424" s="53">
        <v>-16800.11</v>
      </c>
      <c r="H2424" s="53">
        <v>1669.89</v>
      </c>
    </row>
    <row r="2425" spans="1:8" x14ac:dyDescent="0.7">
      <c r="A2425" s="52">
        <v>57</v>
      </c>
      <c r="B2425" s="51">
        <v>100000312902</v>
      </c>
      <c r="C2425" s="49">
        <v>0</v>
      </c>
      <c r="D2425" s="52" t="s">
        <v>782</v>
      </c>
      <c r="E2425" s="52" t="s">
        <v>783</v>
      </c>
      <c r="F2425" s="53">
        <v>18470</v>
      </c>
      <c r="G2425" s="53">
        <v>-16800.11</v>
      </c>
      <c r="H2425" s="53">
        <v>1669.89</v>
      </c>
    </row>
    <row r="2426" spans="1:8" x14ac:dyDescent="0.7">
      <c r="A2426" s="52">
        <v>58</v>
      </c>
      <c r="B2426" s="51">
        <v>100000312903</v>
      </c>
      <c r="C2426" s="49">
        <v>0</v>
      </c>
      <c r="D2426" s="52" t="s">
        <v>782</v>
      </c>
      <c r="E2426" s="52" t="s">
        <v>784</v>
      </c>
      <c r="F2426" s="53">
        <v>23470</v>
      </c>
      <c r="G2426" s="53">
        <v>-21348.05</v>
      </c>
      <c r="H2426" s="53">
        <v>2121.9499999999998</v>
      </c>
    </row>
    <row r="2427" spans="1:8" x14ac:dyDescent="0.7">
      <c r="A2427" s="52">
        <v>59</v>
      </c>
      <c r="B2427" s="51">
        <v>100000312904</v>
      </c>
      <c r="C2427" s="49">
        <v>0</v>
      </c>
      <c r="D2427" s="52" t="s">
        <v>782</v>
      </c>
      <c r="E2427" s="52" t="s">
        <v>784</v>
      </c>
      <c r="F2427" s="53">
        <v>23470</v>
      </c>
      <c r="G2427" s="53">
        <v>-21348.05</v>
      </c>
      <c r="H2427" s="53">
        <v>2121.9499999999998</v>
      </c>
    </row>
    <row r="2428" spans="1:8" x14ac:dyDescent="0.7">
      <c r="A2428" s="52">
        <v>60</v>
      </c>
      <c r="B2428" s="51">
        <v>100000312905</v>
      </c>
      <c r="C2428" s="49">
        <v>0</v>
      </c>
      <c r="D2428" s="52" t="s">
        <v>782</v>
      </c>
      <c r="E2428" s="52" t="s">
        <v>784</v>
      </c>
      <c r="F2428" s="53">
        <v>23470</v>
      </c>
      <c r="G2428" s="53">
        <v>-21348.05</v>
      </c>
      <c r="H2428" s="53">
        <v>2121.9499999999998</v>
      </c>
    </row>
    <row r="2429" spans="1:8" x14ac:dyDescent="0.7">
      <c r="A2429" s="52">
        <v>61</v>
      </c>
      <c r="B2429" s="51">
        <v>100000312906</v>
      </c>
      <c r="C2429" s="49">
        <v>0</v>
      </c>
      <c r="D2429" s="52" t="s">
        <v>782</v>
      </c>
      <c r="E2429" s="52" t="s">
        <v>784</v>
      </c>
      <c r="F2429" s="53">
        <v>23470</v>
      </c>
      <c r="G2429" s="53">
        <v>-21348.05</v>
      </c>
      <c r="H2429" s="53">
        <v>2121.9499999999998</v>
      </c>
    </row>
    <row r="2430" spans="1:8" x14ac:dyDescent="0.7">
      <c r="A2430" s="52">
        <v>62</v>
      </c>
      <c r="B2430" s="51">
        <v>100000371336</v>
      </c>
      <c r="C2430" s="49">
        <v>0</v>
      </c>
      <c r="D2430" s="52" t="s">
        <v>97</v>
      </c>
      <c r="E2430" s="52" t="s">
        <v>785</v>
      </c>
      <c r="F2430" s="53">
        <v>4455000</v>
      </c>
      <c r="G2430" s="53">
        <v>-2079433.9</v>
      </c>
      <c r="H2430" s="53">
        <v>2375566.1</v>
      </c>
    </row>
    <row r="2431" spans="1:8" x14ac:dyDescent="0.7">
      <c r="A2431" s="52">
        <v>63</v>
      </c>
      <c r="B2431" s="51">
        <v>100000371337</v>
      </c>
      <c r="C2431" s="49">
        <v>0</v>
      </c>
      <c r="D2431" s="52" t="s">
        <v>97</v>
      </c>
      <c r="E2431" s="52" t="s">
        <v>785</v>
      </c>
      <c r="F2431" s="53">
        <v>7920000</v>
      </c>
      <c r="G2431" s="53">
        <v>-3696771.37</v>
      </c>
      <c r="H2431" s="53">
        <v>4223228.63</v>
      </c>
    </row>
    <row r="2432" spans="1:8" x14ac:dyDescent="0.7">
      <c r="A2432" s="52">
        <v>64</v>
      </c>
      <c r="B2432" s="51">
        <v>100000379665</v>
      </c>
      <c r="C2432" s="49">
        <v>0</v>
      </c>
      <c r="D2432" s="52" t="s">
        <v>786</v>
      </c>
      <c r="E2432" s="52" t="s">
        <v>787</v>
      </c>
      <c r="F2432" s="53">
        <v>956000</v>
      </c>
      <c r="G2432" s="53">
        <v>-514809.31</v>
      </c>
      <c r="H2432" s="53">
        <v>441190.69</v>
      </c>
    </row>
    <row r="2433" spans="1:8" x14ac:dyDescent="0.7">
      <c r="A2433" s="52">
        <v>65</v>
      </c>
      <c r="B2433" s="51">
        <v>100000379697</v>
      </c>
      <c r="C2433" s="49">
        <v>0</v>
      </c>
      <c r="D2433" s="52" t="s">
        <v>786</v>
      </c>
      <c r="E2433" s="52" t="s">
        <v>788</v>
      </c>
      <c r="F2433" s="53">
        <v>5676000</v>
      </c>
      <c r="G2433" s="53">
        <v>-2621592.11</v>
      </c>
      <c r="H2433" s="53">
        <v>3054407.89</v>
      </c>
    </row>
    <row r="2434" spans="1:8" x14ac:dyDescent="0.7">
      <c r="A2434" s="52">
        <v>66</v>
      </c>
      <c r="B2434" s="51">
        <v>100000379717</v>
      </c>
      <c r="C2434" s="49">
        <v>0</v>
      </c>
      <c r="D2434" s="52" t="s">
        <v>786</v>
      </c>
      <c r="E2434" s="52" t="s">
        <v>789</v>
      </c>
      <c r="F2434" s="53">
        <v>4750000</v>
      </c>
      <c r="G2434" s="53">
        <v>-2031422.69</v>
      </c>
      <c r="H2434" s="53">
        <v>2718577.31</v>
      </c>
    </row>
    <row r="2435" spans="1:8" x14ac:dyDescent="0.7">
      <c r="A2435" s="52">
        <v>67</v>
      </c>
      <c r="B2435" s="51">
        <v>100000380103</v>
      </c>
      <c r="C2435" s="49">
        <v>0</v>
      </c>
      <c r="D2435" s="52" t="s">
        <v>786</v>
      </c>
      <c r="E2435" s="52" t="s">
        <v>790</v>
      </c>
      <c r="F2435" s="53">
        <v>1604197.5</v>
      </c>
      <c r="G2435" s="53">
        <v>-788881.65</v>
      </c>
      <c r="H2435" s="53">
        <v>815315.85</v>
      </c>
    </row>
    <row r="2436" spans="1:8" x14ac:dyDescent="0.7">
      <c r="A2436" s="52">
        <v>68</v>
      </c>
      <c r="B2436" s="51">
        <v>100000380192</v>
      </c>
      <c r="C2436" s="49">
        <v>0</v>
      </c>
      <c r="D2436" s="52" t="s">
        <v>786</v>
      </c>
      <c r="E2436" s="52" t="s">
        <v>791</v>
      </c>
      <c r="F2436" s="53">
        <v>4550000</v>
      </c>
      <c r="G2436" s="53">
        <v>-1982619.26</v>
      </c>
      <c r="H2436" s="53">
        <v>2567380.7400000002</v>
      </c>
    </row>
    <row r="2437" spans="1:8" x14ac:dyDescent="0.7">
      <c r="A2437" s="52">
        <v>69</v>
      </c>
      <c r="B2437" s="51">
        <v>100000380735</v>
      </c>
      <c r="C2437" s="49">
        <v>0</v>
      </c>
      <c r="D2437" s="52" t="s">
        <v>786</v>
      </c>
      <c r="E2437" s="52" t="s">
        <v>792</v>
      </c>
      <c r="F2437" s="53">
        <v>9512800.8000000007</v>
      </c>
      <c r="G2437" s="53">
        <v>-4349427.0599999996</v>
      </c>
      <c r="H2437" s="53">
        <v>5163373.74</v>
      </c>
    </row>
    <row r="2438" spans="1:8" x14ac:dyDescent="0.7">
      <c r="A2438" s="52">
        <v>70</v>
      </c>
      <c r="B2438" s="51">
        <v>100000398908</v>
      </c>
      <c r="C2438" s="49">
        <v>0</v>
      </c>
      <c r="D2438" s="52" t="s">
        <v>793</v>
      </c>
      <c r="E2438" s="52" t="s">
        <v>785</v>
      </c>
      <c r="F2438" s="53">
        <v>642000</v>
      </c>
      <c r="G2438" s="53">
        <v>-396105.21</v>
      </c>
      <c r="H2438" s="53">
        <v>245894.79</v>
      </c>
    </row>
    <row r="2439" spans="1:8" x14ac:dyDescent="0.7">
      <c r="A2439" s="52">
        <v>71</v>
      </c>
      <c r="B2439" s="51">
        <v>100000398909</v>
      </c>
      <c r="C2439" s="49">
        <v>0</v>
      </c>
      <c r="D2439" s="52" t="s">
        <v>793</v>
      </c>
      <c r="E2439" s="52" t="s">
        <v>785</v>
      </c>
      <c r="F2439" s="53">
        <v>642000</v>
      </c>
      <c r="G2439" s="53">
        <v>-396105.21</v>
      </c>
      <c r="H2439" s="53">
        <v>245894.79</v>
      </c>
    </row>
    <row r="2440" spans="1:8" x14ac:dyDescent="0.7">
      <c r="A2440" s="52">
        <v>72</v>
      </c>
      <c r="B2440" s="51">
        <v>100000398910</v>
      </c>
      <c r="C2440" s="49">
        <v>0</v>
      </c>
      <c r="D2440" s="52" t="s">
        <v>793</v>
      </c>
      <c r="E2440" s="52" t="s">
        <v>785</v>
      </c>
      <c r="F2440" s="53">
        <v>642000</v>
      </c>
      <c r="G2440" s="53">
        <v>-396105.21</v>
      </c>
      <c r="H2440" s="53">
        <v>245894.79</v>
      </c>
    </row>
    <row r="2441" spans="1:8" x14ac:dyDescent="0.7">
      <c r="A2441" s="52">
        <v>73</v>
      </c>
      <c r="B2441" s="51">
        <v>100000398911</v>
      </c>
      <c r="C2441" s="49">
        <v>0</v>
      </c>
      <c r="D2441" s="52" t="s">
        <v>793</v>
      </c>
      <c r="E2441" s="52" t="s">
        <v>785</v>
      </c>
      <c r="F2441" s="53">
        <v>642000</v>
      </c>
      <c r="G2441" s="53">
        <v>-396105.21</v>
      </c>
      <c r="H2441" s="53">
        <v>245894.79</v>
      </c>
    </row>
    <row r="2442" spans="1:8" x14ac:dyDescent="0.7">
      <c r="A2442" s="52">
        <v>74</v>
      </c>
      <c r="B2442" s="51">
        <v>100000403993</v>
      </c>
      <c r="C2442" s="49">
        <v>0</v>
      </c>
      <c r="D2442" s="52" t="s">
        <v>308</v>
      </c>
      <c r="E2442" s="52" t="s">
        <v>794</v>
      </c>
      <c r="F2442" s="53">
        <v>1307102.3999999999</v>
      </c>
      <c r="G2442" s="53">
        <v>-599449.85</v>
      </c>
      <c r="H2442" s="53">
        <v>707652.55</v>
      </c>
    </row>
    <row r="2443" spans="1:8" x14ac:dyDescent="0.7">
      <c r="A2443" s="52">
        <v>75</v>
      </c>
      <c r="B2443" s="51">
        <v>100000405374</v>
      </c>
      <c r="C2443" s="49">
        <v>0</v>
      </c>
      <c r="D2443" s="52" t="s">
        <v>308</v>
      </c>
      <c r="E2443" s="52" t="s">
        <v>780</v>
      </c>
      <c r="F2443" s="53">
        <v>460000</v>
      </c>
      <c r="G2443" s="53">
        <v>-167031.29999999999</v>
      </c>
      <c r="H2443" s="53">
        <v>292968.7</v>
      </c>
    </row>
    <row r="2444" spans="1:8" x14ac:dyDescent="0.7">
      <c r="A2444" s="52">
        <v>76</v>
      </c>
      <c r="B2444" s="51">
        <v>100000447538</v>
      </c>
      <c r="C2444" s="49">
        <v>0</v>
      </c>
      <c r="D2444" s="52" t="s">
        <v>795</v>
      </c>
      <c r="E2444" s="52" t="s">
        <v>796</v>
      </c>
      <c r="F2444" s="53">
        <v>2500000</v>
      </c>
      <c r="G2444" s="53">
        <v>-1105900.3700000001</v>
      </c>
      <c r="H2444" s="53">
        <v>1394099.63</v>
      </c>
    </row>
    <row r="2445" spans="1:8" x14ac:dyDescent="0.7">
      <c r="A2445" s="52">
        <v>77</v>
      </c>
      <c r="B2445" s="51">
        <v>100000467485</v>
      </c>
      <c r="C2445" s="49">
        <v>0</v>
      </c>
      <c r="D2445" s="52" t="s">
        <v>79</v>
      </c>
      <c r="E2445" s="52" t="s">
        <v>797</v>
      </c>
      <c r="F2445" s="53">
        <v>86580</v>
      </c>
      <c r="G2445" s="53">
        <v>-24159.3</v>
      </c>
      <c r="H2445" s="53">
        <v>62420.7</v>
      </c>
    </row>
    <row r="2446" spans="1:8" x14ac:dyDescent="0.7">
      <c r="A2446" s="52">
        <v>78</v>
      </c>
      <c r="B2446" s="51">
        <v>100000510919</v>
      </c>
      <c r="C2446" s="49">
        <v>0</v>
      </c>
      <c r="D2446" s="52" t="s">
        <v>798</v>
      </c>
      <c r="E2446" s="52" t="s">
        <v>799</v>
      </c>
      <c r="F2446" s="53">
        <v>98750</v>
      </c>
      <c r="G2446" s="53">
        <v>-28855.919999999998</v>
      </c>
      <c r="H2446" s="53">
        <v>69894.080000000002</v>
      </c>
    </row>
    <row r="2447" spans="1:8" x14ac:dyDescent="0.7">
      <c r="A2447" s="52">
        <v>79</v>
      </c>
      <c r="B2447" s="51">
        <v>100000511897</v>
      </c>
      <c r="C2447" s="49">
        <v>0</v>
      </c>
      <c r="D2447" s="52" t="s">
        <v>798</v>
      </c>
      <c r="E2447" s="52" t="s">
        <v>800</v>
      </c>
      <c r="F2447" s="53">
        <v>9546000</v>
      </c>
      <c r="G2447" s="53">
        <v>-3070492.9</v>
      </c>
      <c r="H2447" s="53">
        <v>6475507.0999999996</v>
      </c>
    </row>
    <row r="2448" spans="1:8" x14ac:dyDescent="0.7">
      <c r="A2448" s="52">
        <v>80</v>
      </c>
      <c r="B2448" s="51">
        <v>100000517754</v>
      </c>
      <c r="C2448" s="49">
        <v>0</v>
      </c>
      <c r="D2448" s="52" t="s">
        <v>798</v>
      </c>
      <c r="E2448" s="52" t="s">
        <v>801</v>
      </c>
      <c r="F2448" s="53">
        <v>193900</v>
      </c>
      <c r="G2448" s="53">
        <v>-63096.67</v>
      </c>
      <c r="H2448" s="53">
        <v>130803.33</v>
      </c>
    </row>
    <row r="2449" spans="1:8" x14ac:dyDescent="0.7">
      <c r="A2449" s="52">
        <v>81</v>
      </c>
      <c r="B2449" s="51">
        <v>100000563873</v>
      </c>
      <c r="C2449" s="49">
        <v>0</v>
      </c>
      <c r="D2449" s="52" t="s">
        <v>802</v>
      </c>
      <c r="E2449" s="52" t="s">
        <v>803</v>
      </c>
      <c r="F2449" s="53">
        <v>341972</v>
      </c>
      <c r="G2449" s="53">
        <v>-100716.63</v>
      </c>
      <c r="H2449" s="53">
        <v>241255.37</v>
      </c>
    </row>
    <row r="2450" spans="1:8" x14ac:dyDescent="0.7">
      <c r="A2450" s="52">
        <v>82</v>
      </c>
      <c r="B2450" s="51">
        <v>100000574981</v>
      </c>
      <c r="C2450" s="49">
        <v>0</v>
      </c>
      <c r="D2450" s="52" t="s">
        <v>209</v>
      </c>
      <c r="E2450" s="52" t="s">
        <v>804</v>
      </c>
      <c r="F2450" s="53">
        <v>3041680</v>
      </c>
      <c r="G2450" s="53">
        <v>-1440409.46</v>
      </c>
      <c r="H2450" s="53">
        <v>1601270.54</v>
      </c>
    </row>
    <row r="2451" spans="1:8" x14ac:dyDescent="0.7">
      <c r="A2451" s="52">
        <v>83</v>
      </c>
      <c r="B2451" s="51">
        <v>100000582330</v>
      </c>
      <c r="C2451" s="49">
        <v>0</v>
      </c>
      <c r="D2451" s="52" t="s">
        <v>805</v>
      </c>
      <c r="E2451" s="52" t="s">
        <v>806</v>
      </c>
      <c r="F2451" s="53">
        <v>67799899.439999998</v>
      </c>
      <c r="G2451" s="53">
        <v>-16027945.33</v>
      </c>
      <c r="H2451" s="53">
        <v>51771954.109999999</v>
      </c>
    </row>
    <row r="2452" spans="1:8" x14ac:dyDescent="0.7">
      <c r="A2452" s="52">
        <v>84</v>
      </c>
      <c r="B2452" s="51">
        <v>100000591056</v>
      </c>
      <c r="C2452" s="49">
        <v>0</v>
      </c>
      <c r="D2452" s="52" t="s">
        <v>323</v>
      </c>
      <c r="E2452" s="52" t="s">
        <v>807</v>
      </c>
      <c r="F2452" s="53">
        <v>2865000</v>
      </c>
      <c r="G2452" s="53">
        <v>-1170084.25</v>
      </c>
      <c r="H2452" s="53">
        <v>1694915.75</v>
      </c>
    </row>
    <row r="2453" spans="1:8" x14ac:dyDescent="0.7">
      <c r="A2453" s="52">
        <v>85</v>
      </c>
      <c r="B2453" s="51">
        <v>100000591057</v>
      </c>
      <c r="C2453" s="49">
        <v>0</v>
      </c>
      <c r="D2453" s="52" t="s">
        <v>323</v>
      </c>
      <c r="E2453" s="52" t="s">
        <v>808</v>
      </c>
      <c r="F2453" s="53">
        <v>1926000</v>
      </c>
      <c r="G2453" s="53">
        <v>-786590.68</v>
      </c>
      <c r="H2453" s="53">
        <v>1139409.32</v>
      </c>
    </row>
    <row r="2454" spans="1:8" x14ac:dyDescent="0.7">
      <c r="A2454" s="52">
        <v>86</v>
      </c>
      <c r="B2454" s="51">
        <v>100000591058</v>
      </c>
      <c r="C2454" s="49">
        <v>0</v>
      </c>
      <c r="D2454" s="52" t="s">
        <v>323</v>
      </c>
      <c r="E2454" s="52" t="s">
        <v>809</v>
      </c>
      <c r="F2454" s="53">
        <v>3355440</v>
      </c>
      <c r="G2454" s="53">
        <v>-1205872.96</v>
      </c>
      <c r="H2454" s="53">
        <v>2149567.04</v>
      </c>
    </row>
    <row r="2455" spans="1:8" x14ac:dyDescent="0.7">
      <c r="A2455" s="52">
        <v>87</v>
      </c>
      <c r="B2455" s="51">
        <v>100000591059</v>
      </c>
      <c r="C2455" s="49">
        <v>0</v>
      </c>
      <c r="D2455" s="52" t="s">
        <v>323</v>
      </c>
      <c r="E2455" s="52" t="s">
        <v>810</v>
      </c>
      <c r="F2455" s="53">
        <v>8673500</v>
      </c>
      <c r="G2455" s="53">
        <v>-3137487.9</v>
      </c>
      <c r="H2455" s="53">
        <v>5536012.0999999996</v>
      </c>
    </row>
    <row r="2456" spans="1:8" x14ac:dyDescent="0.7">
      <c r="A2456" s="52">
        <v>88</v>
      </c>
      <c r="B2456" s="51">
        <v>100000591060</v>
      </c>
      <c r="C2456" s="49">
        <v>0</v>
      </c>
      <c r="D2456" s="52" t="s">
        <v>323</v>
      </c>
      <c r="E2456" s="52" t="s">
        <v>811</v>
      </c>
      <c r="F2456" s="53">
        <v>1932120</v>
      </c>
      <c r="G2456" s="53">
        <v>-675539.23</v>
      </c>
      <c r="H2456" s="53">
        <v>1256580.77</v>
      </c>
    </row>
    <row r="2457" spans="1:8" x14ac:dyDescent="0.7">
      <c r="A2457" s="52">
        <v>89</v>
      </c>
      <c r="B2457" s="51">
        <v>100000591063</v>
      </c>
      <c r="C2457" s="49">
        <v>0</v>
      </c>
      <c r="D2457" s="52" t="s">
        <v>323</v>
      </c>
      <c r="E2457" s="52" t="s">
        <v>812</v>
      </c>
      <c r="F2457" s="53">
        <v>1498200</v>
      </c>
      <c r="G2457" s="53">
        <v>-378364.99</v>
      </c>
      <c r="H2457" s="53">
        <v>1119835.01</v>
      </c>
    </row>
    <row r="2458" spans="1:8" x14ac:dyDescent="0.7">
      <c r="A2458" s="52">
        <v>90</v>
      </c>
      <c r="B2458" s="51">
        <v>100000591065</v>
      </c>
      <c r="C2458" s="49">
        <v>0</v>
      </c>
      <c r="D2458" s="52" t="s">
        <v>323</v>
      </c>
      <c r="E2458" s="52" t="s">
        <v>813</v>
      </c>
      <c r="F2458" s="53">
        <v>4128000</v>
      </c>
      <c r="G2458" s="53">
        <v>-975129.83</v>
      </c>
      <c r="H2458" s="53">
        <v>3152870.17</v>
      </c>
    </row>
    <row r="2459" spans="1:8" x14ac:dyDescent="0.7">
      <c r="A2459" s="52">
        <v>91</v>
      </c>
      <c r="B2459" s="51">
        <v>100000591068</v>
      </c>
      <c r="C2459" s="49">
        <v>0</v>
      </c>
      <c r="D2459" s="52" t="s">
        <v>323</v>
      </c>
      <c r="E2459" s="52" t="s">
        <v>814</v>
      </c>
      <c r="F2459" s="53">
        <v>9880000</v>
      </c>
      <c r="G2459" s="53">
        <v>-3403318.16</v>
      </c>
      <c r="H2459" s="53">
        <v>6476681.8399999999</v>
      </c>
    </row>
    <row r="2460" spans="1:8" x14ac:dyDescent="0.7">
      <c r="A2460" s="52">
        <v>92</v>
      </c>
      <c r="B2460" s="51">
        <v>100000591071</v>
      </c>
      <c r="C2460" s="49">
        <v>0</v>
      </c>
      <c r="D2460" s="52" t="s">
        <v>323</v>
      </c>
      <c r="E2460" s="52" t="s">
        <v>815</v>
      </c>
      <c r="F2460" s="53">
        <v>19390000</v>
      </c>
      <c r="G2460" s="53">
        <v>-3752401.05</v>
      </c>
      <c r="H2460" s="53">
        <v>15637598.949999999</v>
      </c>
    </row>
    <row r="2461" spans="1:8" x14ac:dyDescent="0.7">
      <c r="A2461" s="52">
        <v>93</v>
      </c>
      <c r="B2461" s="51">
        <v>100000591072</v>
      </c>
      <c r="C2461" s="49">
        <v>0</v>
      </c>
      <c r="D2461" s="52" t="s">
        <v>323</v>
      </c>
      <c r="E2461" s="52" t="s">
        <v>816</v>
      </c>
      <c r="F2461" s="53">
        <v>24925000</v>
      </c>
      <c r="G2461" s="53">
        <v>-4823548.03</v>
      </c>
      <c r="H2461" s="53">
        <v>20101451.969999999</v>
      </c>
    </row>
    <row r="2462" spans="1:8" x14ac:dyDescent="0.7">
      <c r="A2462" s="52">
        <v>94</v>
      </c>
      <c r="B2462" s="51">
        <v>100000591073</v>
      </c>
      <c r="C2462" s="49">
        <v>0</v>
      </c>
      <c r="D2462" s="52" t="s">
        <v>323</v>
      </c>
      <c r="E2462" s="52" t="s">
        <v>817</v>
      </c>
      <c r="F2462" s="53">
        <v>16912000</v>
      </c>
      <c r="G2462" s="53">
        <v>-3272852.32</v>
      </c>
      <c r="H2462" s="53">
        <v>13639147.68</v>
      </c>
    </row>
    <row r="2463" spans="1:8" x14ac:dyDescent="0.7">
      <c r="A2463" s="52">
        <v>95</v>
      </c>
      <c r="B2463" s="51">
        <v>100000591085</v>
      </c>
      <c r="C2463" s="49">
        <v>0</v>
      </c>
      <c r="D2463" s="52" t="s">
        <v>323</v>
      </c>
      <c r="E2463" s="52" t="s">
        <v>818</v>
      </c>
      <c r="F2463" s="53">
        <v>9567500</v>
      </c>
      <c r="G2463" s="53">
        <v>-3023223.13</v>
      </c>
      <c r="H2463" s="53">
        <v>6544276.8700000001</v>
      </c>
    </row>
    <row r="2464" spans="1:8" x14ac:dyDescent="0.7">
      <c r="A2464" s="52">
        <v>96</v>
      </c>
      <c r="B2464" s="51">
        <v>100000591143</v>
      </c>
      <c r="C2464" s="49">
        <v>0</v>
      </c>
      <c r="D2464" s="52" t="s">
        <v>323</v>
      </c>
      <c r="E2464" s="52" t="s">
        <v>819</v>
      </c>
      <c r="F2464" s="53">
        <v>172500</v>
      </c>
      <c r="G2464" s="53">
        <v>-43513.91</v>
      </c>
      <c r="H2464" s="53">
        <v>128986.09</v>
      </c>
    </row>
    <row r="2465" spans="1:8" x14ac:dyDescent="0.7">
      <c r="A2465" s="52">
        <v>97</v>
      </c>
      <c r="B2465" s="51">
        <v>100000597235</v>
      </c>
      <c r="C2465" s="49">
        <v>0</v>
      </c>
      <c r="D2465" s="52" t="s">
        <v>106</v>
      </c>
      <c r="E2465" s="52" t="s">
        <v>806</v>
      </c>
      <c r="F2465" s="53">
        <v>3650000</v>
      </c>
      <c r="G2465" s="53">
        <v>-916094.06</v>
      </c>
      <c r="H2465" s="53">
        <v>2733905.94</v>
      </c>
    </row>
    <row r="2466" spans="1:8" x14ac:dyDescent="0.7">
      <c r="A2466" s="52">
        <v>98</v>
      </c>
      <c r="B2466" s="51">
        <v>100000597236</v>
      </c>
      <c r="C2466" s="49">
        <v>0</v>
      </c>
      <c r="D2466" s="52" t="s">
        <v>106</v>
      </c>
      <c r="E2466" s="52" t="s">
        <v>806</v>
      </c>
      <c r="F2466" s="53">
        <v>10350000</v>
      </c>
      <c r="G2466" s="53">
        <v>-2597691.38</v>
      </c>
      <c r="H2466" s="53">
        <v>7752308.6200000001</v>
      </c>
    </row>
    <row r="2467" spans="1:8" x14ac:dyDescent="0.7">
      <c r="A2467" s="52">
        <v>99</v>
      </c>
      <c r="B2467" s="51">
        <v>100000597237</v>
      </c>
      <c r="C2467" s="49">
        <v>0</v>
      </c>
      <c r="D2467" s="52" t="s">
        <v>106</v>
      </c>
      <c r="E2467" s="52" t="s">
        <v>806</v>
      </c>
      <c r="F2467" s="53">
        <v>8900000</v>
      </c>
      <c r="G2467" s="53">
        <v>-2233763.6</v>
      </c>
      <c r="H2467" s="53">
        <v>6666236.4000000004</v>
      </c>
    </row>
    <row r="2468" spans="1:8" x14ac:dyDescent="0.7">
      <c r="A2468" s="52">
        <v>100</v>
      </c>
      <c r="B2468" s="51">
        <v>100000597238</v>
      </c>
      <c r="C2468" s="49">
        <v>0</v>
      </c>
      <c r="D2468" s="52" t="s">
        <v>106</v>
      </c>
      <c r="E2468" s="52" t="s">
        <v>806</v>
      </c>
      <c r="F2468" s="53">
        <v>995000</v>
      </c>
      <c r="G2468" s="53">
        <v>-249729.75</v>
      </c>
      <c r="H2468" s="53">
        <v>745270.25</v>
      </c>
    </row>
    <row r="2469" spans="1:8" x14ac:dyDescent="0.7">
      <c r="A2469" s="52">
        <v>101</v>
      </c>
      <c r="B2469" s="51">
        <v>100000597239</v>
      </c>
      <c r="C2469" s="49">
        <v>0</v>
      </c>
      <c r="D2469" s="52" t="s">
        <v>106</v>
      </c>
      <c r="E2469" s="52" t="s">
        <v>806</v>
      </c>
      <c r="F2469" s="53">
        <v>8550000</v>
      </c>
      <c r="G2469" s="53">
        <v>-2145918.96</v>
      </c>
      <c r="H2469" s="53">
        <v>6404081.04</v>
      </c>
    </row>
    <row r="2470" spans="1:8" x14ac:dyDescent="0.7">
      <c r="A2470" s="52">
        <v>102</v>
      </c>
      <c r="B2470" s="51">
        <v>100000597240</v>
      </c>
      <c r="C2470" s="49">
        <v>0</v>
      </c>
      <c r="D2470" s="52" t="s">
        <v>106</v>
      </c>
      <c r="E2470" s="52" t="s">
        <v>806</v>
      </c>
      <c r="F2470" s="53">
        <v>2637500</v>
      </c>
      <c r="G2470" s="53">
        <v>-661972.07999999996</v>
      </c>
      <c r="H2470" s="53">
        <v>1975527.92</v>
      </c>
    </row>
    <row r="2471" spans="1:8" x14ac:dyDescent="0.7">
      <c r="A2471" s="52">
        <v>103</v>
      </c>
      <c r="B2471" s="51">
        <v>100000597941</v>
      </c>
      <c r="C2471" s="49">
        <v>0</v>
      </c>
      <c r="D2471" s="52" t="s">
        <v>70</v>
      </c>
      <c r="E2471" s="52" t="s">
        <v>806</v>
      </c>
      <c r="F2471" s="53">
        <v>80550</v>
      </c>
      <c r="G2471" s="53">
        <v>-15256.22</v>
      </c>
      <c r="H2471" s="53">
        <v>65293.78</v>
      </c>
    </row>
    <row r="2472" spans="1:8" x14ac:dyDescent="0.7">
      <c r="A2472" s="52">
        <v>104</v>
      </c>
      <c r="B2472" s="51">
        <v>100000621753</v>
      </c>
      <c r="C2472" s="49">
        <v>0</v>
      </c>
      <c r="D2472" s="52" t="s">
        <v>106</v>
      </c>
      <c r="E2472" s="52" t="s">
        <v>820</v>
      </c>
      <c r="F2472" s="53">
        <v>193900</v>
      </c>
      <c r="G2472" s="53">
        <v>-63976.34</v>
      </c>
      <c r="H2472" s="53">
        <v>129923.66</v>
      </c>
    </row>
    <row r="2473" spans="1:8" x14ac:dyDescent="0.7">
      <c r="A2473" s="52">
        <v>105</v>
      </c>
      <c r="B2473" s="51">
        <v>100000621754</v>
      </c>
      <c r="C2473" s="49">
        <v>0</v>
      </c>
      <c r="D2473" s="52" t="s">
        <v>106</v>
      </c>
      <c r="E2473" s="52" t="s">
        <v>820</v>
      </c>
      <c r="F2473" s="53">
        <v>193900</v>
      </c>
      <c r="G2473" s="53">
        <v>-63976.34</v>
      </c>
      <c r="H2473" s="53">
        <v>129923.66</v>
      </c>
    </row>
    <row r="2474" spans="1:8" x14ac:dyDescent="0.7">
      <c r="A2474" s="52">
        <v>106</v>
      </c>
      <c r="B2474" s="51">
        <v>100000621755</v>
      </c>
      <c r="C2474" s="49">
        <v>0</v>
      </c>
      <c r="D2474" s="52" t="s">
        <v>106</v>
      </c>
      <c r="E2474" s="52" t="s">
        <v>820</v>
      </c>
      <c r="F2474" s="53">
        <v>193900</v>
      </c>
      <c r="G2474" s="53">
        <v>-63976.34</v>
      </c>
      <c r="H2474" s="53">
        <v>129923.66</v>
      </c>
    </row>
    <row r="2475" spans="1:8" x14ac:dyDescent="0.7">
      <c r="A2475" s="52">
        <v>107</v>
      </c>
      <c r="B2475" s="51">
        <v>100000621756</v>
      </c>
      <c r="C2475" s="49">
        <v>0</v>
      </c>
      <c r="D2475" s="52" t="s">
        <v>106</v>
      </c>
      <c r="E2475" s="52" t="s">
        <v>820</v>
      </c>
      <c r="F2475" s="53">
        <v>193900</v>
      </c>
      <c r="G2475" s="53">
        <v>-63976.34</v>
      </c>
      <c r="H2475" s="53">
        <v>129923.66</v>
      </c>
    </row>
    <row r="2476" spans="1:8" x14ac:dyDescent="0.7">
      <c r="A2476" s="52">
        <v>108</v>
      </c>
      <c r="B2476" s="51">
        <v>100000621757</v>
      </c>
      <c r="C2476" s="49">
        <v>0</v>
      </c>
      <c r="D2476" s="52" t="s">
        <v>106</v>
      </c>
      <c r="E2476" s="52" t="s">
        <v>820</v>
      </c>
      <c r="F2476" s="53">
        <v>193900</v>
      </c>
      <c r="G2476" s="53">
        <v>-63976.34</v>
      </c>
      <c r="H2476" s="53">
        <v>129923.66</v>
      </c>
    </row>
    <row r="2477" spans="1:8" x14ac:dyDescent="0.7">
      <c r="A2477" s="52">
        <v>109</v>
      </c>
      <c r="B2477" s="51">
        <v>100000621758</v>
      </c>
      <c r="C2477" s="49">
        <v>0</v>
      </c>
      <c r="D2477" s="52" t="s">
        <v>106</v>
      </c>
      <c r="E2477" s="52" t="s">
        <v>820</v>
      </c>
      <c r="F2477" s="53">
        <v>193900</v>
      </c>
      <c r="G2477" s="53">
        <v>-63976.34</v>
      </c>
      <c r="H2477" s="53">
        <v>129923.66</v>
      </c>
    </row>
    <row r="2478" spans="1:8" x14ac:dyDescent="0.7">
      <c r="A2478" s="52">
        <v>110</v>
      </c>
      <c r="B2478" s="51">
        <v>100000621759</v>
      </c>
      <c r="C2478" s="49">
        <v>0</v>
      </c>
      <c r="D2478" s="52" t="s">
        <v>106</v>
      </c>
      <c r="E2478" s="52" t="s">
        <v>820</v>
      </c>
      <c r="F2478" s="53">
        <v>193900</v>
      </c>
      <c r="G2478" s="53">
        <v>-63976.34</v>
      </c>
      <c r="H2478" s="53">
        <v>129923.66</v>
      </c>
    </row>
    <row r="2479" spans="1:8" x14ac:dyDescent="0.7">
      <c r="A2479" s="52">
        <v>111</v>
      </c>
      <c r="B2479" s="51">
        <v>100000621760</v>
      </c>
      <c r="C2479" s="49">
        <v>0</v>
      </c>
      <c r="D2479" s="52" t="s">
        <v>106</v>
      </c>
      <c r="E2479" s="52" t="s">
        <v>820</v>
      </c>
      <c r="F2479" s="53">
        <v>193900</v>
      </c>
      <c r="G2479" s="53">
        <v>-63976.34</v>
      </c>
      <c r="H2479" s="53">
        <v>129923.66</v>
      </c>
    </row>
    <row r="2480" spans="1:8" x14ac:dyDescent="0.7">
      <c r="A2480" s="52">
        <v>112</v>
      </c>
      <c r="B2480" s="51">
        <v>100000621761</v>
      </c>
      <c r="C2480" s="49">
        <v>0</v>
      </c>
      <c r="D2480" s="52" t="s">
        <v>106</v>
      </c>
      <c r="E2480" s="52" t="s">
        <v>820</v>
      </c>
      <c r="F2480" s="53">
        <v>193900</v>
      </c>
      <c r="G2480" s="53">
        <v>-63976.34</v>
      </c>
      <c r="H2480" s="53">
        <v>129923.66</v>
      </c>
    </row>
    <row r="2481" spans="1:8" x14ac:dyDescent="0.7">
      <c r="A2481" s="52">
        <v>113</v>
      </c>
      <c r="B2481" s="51">
        <v>100000621762</v>
      </c>
      <c r="C2481" s="49">
        <v>0</v>
      </c>
      <c r="D2481" s="52" t="s">
        <v>106</v>
      </c>
      <c r="E2481" s="52" t="s">
        <v>820</v>
      </c>
      <c r="F2481" s="53">
        <v>193900</v>
      </c>
      <c r="G2481" s="53">
        <v>-63976.34</v>
      </c>
      <c r="H2481" s="53">
        <v>129923.66</v>
      </c>
    </row>
    <row r="2482" spans="1:8" x14ac:dyDescent="0.7">
      <c r="A2482" s="52">
        <v>114</v>
      </c>
      <c r="B2482" s="51">
        <v>100000621763</v>
      </c>
      <c r="C2482" s="49">
        <v>0</v>
      </c>
      <c r="D2482" s="52" t="s">
        <v>106</v>
      </c>
      <c r="E2482" s="52" t="s">
        <v>820</v>
      </c>
      <c r="F2482" s="53">
        <v>193900</v>
      </c>
      <c r="G2482" s="53">
        <v>-63976.34</v>
      </c>
      <c r="H2482" s="53">
        <v>129923.66</v>
      </c>
    </row>
    <row r="2483" spans="1:8" x14ac:dyDescent="0.7">
      <c r="A2483" s="52">
        <v>115</v>
      </c>
      <c r="B2483" s="51">
        <v>100000621764</v>
      </c>
      <c r="C2483" s="49">
        <v>0</v>
      </c>
      <c r="D2483" s="52" t="s">
        <v>106</v>
      </c>
      <c r="E2483" s="52" t="s">
        <v>820</v>
      </c>
      <c r="F2483" s="53">
        <v>193900</v>
      </c>
      <c r="G2483" s="53">
        <v>-63976.34</v>
      </c>
      <c r="H2483" s="53">
        <v>129923.66</v>
      </c>
    </row>
    <row r="2484" spans="1:8" x14ac:dyDescent="0.7">
      <c r="A2484" s="52">
        <v>116</v>
      </c>
      <c r="B2484" s="51">
        <v>100000621765</v>
      </c>
      <c r="C2484" s="49">
        <v>0</v>
      </c>
      <c r="D2484" s="52" t="s">
        <v>106</v>
      </c>
      <c r="E2484" s="52" t="s">
        <v>820</v>
      </c>
      <c r="F2484" s="53">
        <v>193900</v>
      </c>
      <c r="G2484" s="53">
        <v>-63976.34</v>
      </c>
      <c r="H2484" s="53">
        <v>129923.66</v>
      </c>
    </row>
    <row r="2485" spans="1:8" x14ac:dyDescent="0.7">
      <c r="A2485" s="52">
        <v>117</v>
      </c>
      <c r="B2485" s="51">
        <v>100000621766</v>
      </c>
      <c r="C2485" s="49">
        <v>0</v>
      </c>
      <c r="D2485" s="52" t="s">
        <v>106</v>
      </c>
      <c r="E2485" s="52" t="s">
        <v>820</v>
      </c>
      <c r="F2485" s="53">
        <v>193900</v>
      </c>
      <c r="G2485" s="53">
        <v>-63976.34</v>
      </c>
      <c r="H2485" s="53">
        <v>129923.66</v>
      </c>
    </row>
    <row r="2486" spans="1:8" x14ac:dyDescent="0.7">
      <c r="A2486" s="52">
        <v>118</v>
      </c>
      <c r="B2486" s="51">
        <v>100000621767</v>
      </c>
      <c r="C2486" s="49">
        <v>0</v>
      </c>
      <c r="D2486" s="52" t="s">
        <v>106</v>
      </c>
      <c r="E2486" s="52" t="s">
        <v>820</v>
      </c>
      <c r="F2486" s="53">
        <v>193900</v>
      </c>
      <c r="G2486" s="53">
        <v>-63976.34</v>
      </c>
      <c r="H2486" s="53">
        <v>129923.66</v>
      </c>
    </row>
    <row r="2487" spans="1:8" x14ac:dyDescent="0.7">
      <c r="A2487" s="52">
        <v>119</v>
      </c>
      <c r="B2487" s="51">
        <v>100000621768</v>
      </c>
      <c r="C2487" s="49">
        <v>0</v>
      </c>
      <c r="D2487" s="52" t="s">
        <v>106</v>
      </c>
      <c r="E2487" s="52" t="s">
        <v>820</v>
      </c>
      <c r="F2487" s="53">
        <v>193900</v>
      </c>
      <c r="G2487" s="53">
        <v>-63976.34</v>
      </c>
      <c r="H2487" s="53">
        <v>129923.66</v>
      </c>
    </row>
    <row r="2488" spans="1:8" x14ac:dyDescent="0.7">
      <c r="A2488" s="52">
        <v>120</v>
      </c>
      <c r="B2488" s="51">
        <v>100000621769</v>
      </c>
      <c r="C2488" s="49">
        <v>0</v>
      </c>
      <c r="D2488" s="52" t="s">
        <v>106</v>
      </c>
      <c r="E2488" s="52" t="s">
        <v>820</v>
      </c>
      <c r="F2488" s="53">
        <v>193900</v>
      </c>
      <c r="G2488" s="53">
        <v>-63976.34</v>
      </c>
      <c r="H2488" s="53">
        <v>129923.66</v>
      </c>
    </row>
    <row r="2489" spans="1:8" x14ac:dyDescent="0.7">
      <c r="A2489" s="52">
        <v>121</v>
      </c>
      <c r="B2489" s="51">
        <v>100000621770</v>
      </c>
      <c r="C2489" s="49">
        <v>0</v>
      </c>
      <c r="D2489" s="52" t="s">
        <v>106</v>
      </c>
      <c r="E2489" s="52" t="s">
        <v>820</v>
      </c>
      <c r="F2489" s="53">
        <v>193900</v>
      </c>
      <c r="G2489" s="53">
        <v>-63976.34</v>
      </c>
      <c r="H2489" s="53">
        <v>129923.66</v>
      </c>
    </row>
    <row r="2490" spans="1:8" x14ac:dyDescent="0.7">
      <c r="A2490" s="52">
        <v>122</v>
      </c>
      <c r="B2490" s="51">
        <v>100000621771</v>
      </c>
      <c r="C2490" s="49">
        <v>0</v>
      </c>
      <c r="D2490" s="52" t="s">
        <v>106</v>
      </c>
      <c r="E2490" s="52" t="s">
        <v>820</v>
      </c>
      <c r="F2490" s="53">
        <v>193900</v>
      </c>
      <c r="G2490" s="53">
        <v>-63976.34</v>
      </c>
      <c r="H2490" s="53">
        <v>129923.66</v>
      </c>
    </row>
    <row r="2491" spans="1:8" x14ac:dyDescent="0.7">
      <c r="A2491" s="52">
        <v>123</v>
      </c>
      <c r="B2491" s="51">
        <v>100000621772</v>
      </c>
      <c r="C2491" s="49">
        <v>0</v>
      </c>
      <c r="D2491" s="52" t="s">
        <v>106</v>
      </c>
      <c r="E2491" s="52" t="s">
        <v>820</v>
      </c>
      <c r="F2491" s="53">
        <v>193900</v>
      </c>
      <c r="G2491" s="53">
        <v>-63976.34</v>
      </c>
      <c r="H2491" s="53">
        <v>129923.66</v>
      </c>
    </row>
    <row r="2492" spans="1:8" x14ac:dyDescent="0.7">
      <c r="A2492" s="52">
        <v>124</v>
      </c>
      <c r="B2492" s="51">
        <v>100000621773</v>
      </c>
      <c r="C2492" s="49">
        <v>0</v>
      </c>
      <c r="D2492" s="52" t="s">
        <v>106</v>
      </c>
      <c r="E2492" s="52" t="s">
        <v>820</v>
      </c>
      <c r="F2492" s="53">
        <v>193900</v>
      </c>
      <c r="G2492" s="53">
        <v>-63976.34</v>
      </c>
      <c r="H2492" s="53">
        <v>129923.66</v>
      </c>
    </row>
    <row r="2493" spans="1:8" x14ac:dyDescent="0.7">
      <c r="A2493" s="52">
        <v>125</v>
      </c>
      <c r="B2493" s="51">
        <v>100000621774</v>
      </c>
      <c r="C2493" s="49">
        <v>0</v>
      </c>
      <c r="D2493" s="52" t="s">
        <v>106</v>
      </c>
      <c r="E2493" s="52" t="s">
        <v>820</v>
      </c>
      <c r="F2493" s="53">
        <v>193900</v>
      </c>
      <c r="G2493" s="53">
        <v>-63976.34</v>
      </c>
      <c r="H2493" s="53">
        <v>129923.66</v>
      </c>
    </row>
    <row r="2494" spans="1:8" x14ac:dyDescent="0.7">
      <c r="A2494" s="52">
        <v>126</v>
      </c>
      <c r="B2494" s="51">
        <v>100000621775</v>
      </c>
      <c r="C2494" s="49">
        <v>0</v>
      </c>
      <c r="D2494" s="52" t="s">
        <v>106</v>
      </c>
      <c r="E2494" s="52" t="s">
        <v>820</v>
      </c>
      <c r="F2494" s="53">
        <v>193900</v>
      </c>
      <c r="G2494" s="53">
        <v>-63976.34</v>
      </c>
      <c r="H2494" s="53">
        <v>129923.66</v>
      </c>
    </row>
    <row r="2495" spans="1:8" x14ac:dyDescent="0.7">
      <c r="A2495" s="52">
        <v>127</v>
      </c>
      <c r="B2495" s="51">
        <v>100000621776</v>
      </c>
      <c r="C2495" s="49">
        <v>0</v>
      </c>
      <c r="D2495" s="52" t="s">
        <v>106</v>
      </c>
      <c r="E2495" s="52" t="s">
        <v>820</v>
      </c>
      <c r="F2495" s="53">
        <v>193900</v>
      </c>
      <c r="G2495" s="53">
        <v>-63976.34</v>
      </c>
      <c r="H2495" s="53">
        <v>129923.66</v>
      </c>
    </row>
    <row r="2496" spans="1:8" x14ac:dyDescent="0.7">
      <c r="A2496" s="52">
        <v>128</v>
      </c>
      <c r="B2496" s="51">
        <v>100000621777</v>
      </c>
      <c r="C2496" s="49">
        <v>0</v>
      </c>
      <c r="D2496" s="52" t="s">
        <v>106</v>
      </c>
      <c r="E2496" s="52" t="s">
        <v>820</v>
      </c>
      <c r="F2496" s="53">
        <v>193900</v>
      </c>
      <c r="G2496" s="53">
        <v>-63976.34</v>
      </c>
      <c r="H2496" s="53">
        <v>129923.66</v>
      </c>
    </row>
    <row r="2497" spans="1:8" x14ac:dyDescent="0.7">
      <c r="A2497" s="52">
        <v>129</v>
      </c>
      <c r="B2497" s="51">
        <v>100000621778</v>
      </c>
      <c r="C2497" s="49">
        <v>0</v>
      </c>
      <c r="D2497" s="52" t="s">
        <v>106</v>
      </c>
      <c r="E2497" s="52" t="s">
        <v>820</v>
      </c>
      <c r="F2497" s="53">
        <v>193900</v>
      </c>
      <c r="G2497" s="53">
        <v>-63976.34</v>
      </c>
      <c r="H2497" s="53">
        <v>129923.66</v>
      </c>
    </row>
    <row r="2498" spans="1:8" x14ac:dyDescent="0.7">
      <c r="A2498" s="52">
        <v>130</v>
      </c>
      <c r="B2498" s="51">
        <v>100000621779</v>
      </c>
      <c r="C2498" s="49">
        <v>0</v>
      </c>
      <c r="D2498" s="52" t="s">
        <v>106</v>
      </c>
      <c r="E2498" s="52" t="s">
        <v>820</v>
      </c>
      <c r="F2498" s="53">
        <v>193900</v>
      </c>
      <c r="G2498" s="53">
        <v>-63976.34</v>
      </c>
      <c r="H2498" s="53">
        <v>129923.66</v>
      </c>
    </row>
    <row r="2499" spans="1:8" x14ac:dyDescent="0.7">
      <c r="A2499" s="52">
        <v>131</v>
      </c>
      <c r="B2499" s="51">
        <v>100000621780</v>
      </c>
      <c r="C2499" s="49">
        <v>0</v>
      </c>
      <c r="D2499" s="52" t="s">
        <v>106</v>
      </c>
      <c r="E2499" s="52" t="s">
        <v>820</v>
      </c>
      <c r="F2499" s="53">
        <v>193900</v>
      </c>
      <c r="G2499" s="53">
        <v>-63976.34</v>
      </c>
      <c r="H2499" s="53">
        <v>129923.66</v>
      </c>
    </row>
    <row r="2500" spans="1:8" x14ac:dyDescent="0.7">
      <c r="A2500" s="52">
        <v>132</v>
      </c>
      <c r="B2500" s="51">
        <v>100000621781</v>
      </c>
      <c r="C2500" s="49">
        <v>0</v>
      </c>
      <c r="D2500" s="52" t="s">
        <v>106</v>
      </c>
      <c r="E2500" s="52" t="s">
        <v>820</v>
      </c>
      <c r="F2500" s="53">
        <v>193900</v>
      </c>
      <c r="G2500" s="53">
        <v>-63976.34</v>
      </c>
      <c r="H2500" s="53">
        <v>129923.66</v>
      </c>
    </row>
    <row r="2501" spans="1:8" x14ac:dyDescent="0.7">
      <c r="A2501" s="52">
        <v>133</v>
      </c>
      <c r="B2501" s="51">
        <v>100000621782</v>
      </c>
      <c r="C2501" s="49">
        <v>0</v>
      </c>
      <c r="D2501" s="52" t="s">
        <v>106</v>
      </c>
      <c r="E2501" s="52" t="s">
        <v>820</v>
      </c>
      <c r="F2501" s="53">
        <v>193900</v>
      </c>
      <c r="G2501" s="53">
        <v>-63976.34</v>
      </c>
      <c r="H2501" s="53">
        <v>129923.66</v>
      </c>
    </row>
    <row r="2502" spans="1:8" x14ac:dyDescent="0.7">
      <c r="A2502" s="52">
        <v>134</v>
      </c>
      <c r="B2502" s="51">
        <v>100000621783</v>
      </c>
      <c r="C2502" s="49">
        <v>0</v>
      </c>
      <c r="D2502" s="52" t="s">
        <v>106</v>
      </c>
      <c r="E2502" s="52" t="s">
        <v>820</v>
      </c>
      <c r="F2502" s="53">
        <v>193900</v>
      </c>
      <c r="G2502" s="53">
        <v>-63976.33</v>
      </c>
      <c r="H2502" s="53">
        <v>129923.67</v>
      </c>
    </row>
    <row r="2503" spans="1:8" x14ac:dyDescent="0.7">
      <c r="A2503" s="52">
        <v>135</v>
      </c>
      <c r="B2503" s="51">
        <v>100000621784</v>
      </c>
      <c r="C2503" s="49">
        <v>0</v>
      </c>
      <c r="D2503" s="52" t="s">
        <v>106</v>
      </c>
      <c r="E2503" s="52" t="s">
        <v>820</v>
      </c>
      <c r="F2503" s="53">
        <v>193900</v>
      </c>
      <c r="G2503" s="53">
        <v>-63976.34</v>
      </c>
      <c r="H2503" s="53">
        <v>129923.66</v>
      </c>
    </row>
    <row r="2504" spans="1:8" x14ac:dyDescent="0.7">
      <c r="A2504" s="52">
        <v>136</v>
      </c>
      <c r="B2504" s="51">
        <v>100000621785</v>
      </c>
      <c r="C2504" s="49">
        <v>0</v>
      </c>
      <c r="D2504" s="52" t="s">
        <v>106</v>
      </c>
      <c r="E2504" s="52" t="s">
        <v>820</v>
      </c>
      <c r="F2504" s="53">
        <v>193900</v>
      </c>
      <c r="G2504" s="53">
        <v>-63976.33</v>
      </c>
      <c r="H2504" s="53">
        <v>129923.67</v>
      </c>
    </row>
    <row r="2505" spans="1:8" x14ac:dyDescent="0.7">
      <c r="A2505" s="52">
        <v>137</v>
      </c>
      <c r="B2505" s="51">
        <v>100000621786</v>
      </c>
      <c r="C2505" s="49">
        <v>0</v>
      </c>
      <c r="D2505" s="52" t="s">
        <v>106</v>
      </c>
      <c r="E2505" s="52" t="s">
        <v>820</v>
      </c>
      <c r="F2505" s="53">
        <v>193900</v>
      </c>
      <c r="G2505" s="53">
        <v>-63976.34</v>
      </c>
      <c r="H2505" s="53">
        <v>129923.66</v>
      </c>
    </row>
    <row r="2506" spans="1:8" x14ac:dyDescent="0.7">
      <c r="A2506" s="52">
        <v>138</v>
      </c>
      <c r="B2506" s="51">
        <v>100000621787</v>
      </c>
      <c r="C2506" s="49">
        <v>0</v>
      </c>
      <c r="D2506" s="52" t="s">
        <v>106</v>
      </c>
      <c r="E2506" s="52" t="s">
        <v>820</v>
      </c>
      <c r="F2506" s="53">
        <v>193900</v>
      </c>
      <c r="G2506" s="53">
        <v>-63976.33</v>
      </c>
      <c r="H2506" s="53">
        <v>129923.67</v>
      </c>
    </row>
    <row r="2507" spans="1:8" x14ac:dyDescent="0.7">
      <c r="A2507" s="52">
        <v>139</v>
      </c>
      <c r="B2507" s="51">
        <v>100000621788</v>
      </c>
      <c r="C2507" s="49">
        <v>0</v>
      </c>
      <c r="D2507" s="52" t="s">
        <v>106</v>
      </c>
      <c r="E2507" s="52" t="s">
        <v>820</v>
      </c>
      <c r="F2507" s="53">
        <v>193900</v>
      </c>
      <c r="G2507" s="53">
        <v>-63976.34</v>
      </c>
      <c r="H2507" s="53">
        <v>129923.66</v>
      </c>
    </row>
    <row r="2508" spans="1:8" x14ac:dyDescent="0.7">
      <c r="A2508" s="52">
        <v>140</v>
      </c>
      <c r="B2508" s="51">
        <v>100000621789</v>
      </c>
      <c r="C2508" s="49">
        <v>0</v>
      </c>
      <c r="D2508" s="52" t="s">
        <v>106</v>
      </c>
      <c r="E2508" s="52" t="s">
        <v>820</v>
      </c>
      <c r="F2508" s="53">
        <v>193900</v>
      </c>
      <c r="G2508" s="53">
        <v>-63976.34</v>
      </c>
      <c r="H2508" s="53">
        <v>129923.66</v>
      </c>
    </row>
    <row r="2509" spans="1:8" x14ac:dyDescent="0.7">
      <c r="A2509" s="52">
        <v>141</v>
      </c>
      <c r="B2509" s="51">
        <v>100000621790</v>
      </c>
      <c r="C2509" s="49">
        <v>0</v>
      </c>
      <c r="D2509" s="52" t="s">
        <v>106</v>
      </c>
      <c r="E2509" s="52" t="s">
        <v>820</v>
      </c>
      <c r="F2509" s="53">
        <v>193900</v>
      </c>
      <c r="G2509" s="53">
        <v>-63976.33</v>
      </c>
      <c r="H2509" s="53">
        <v>129923.67</v>
      </c>
    </row>
    <row r="2510" spans="1:8" x14ac:dyDescent="0.7">
      <c r="A2510" s="52">
        <v>142</v>
      </c>
      <c r="B2510" s="51">
        <v>100000621791</v>
      </c>
      <c r="C2510" s="49">
        <v>0</v>
      </c>
      <c r="D2510" s="52" t="s">
        <v>106</v>
      </c>
      <c r="E2510" s="52" t="s">
        <v>820</v>
      </c>
      <c r="F2510" s="53">
        <v>193900</v>
      </c>
      <c r="G2510" s="53">
        <v>-63976.34</v>
      </c>
      <c r="H2510" s="53">
        <v>129923.66</v>
      </c>
    </row>
    <row r="2511" spans="1:8" x14ac:dyDescent="0.7">
      <c r="A2511" s="52">
        <v>143</v>
      </c>
      <c r="B2511" s="51">
        <v>100000621792</v>
      </c>
      <c r="C2511" s="49">
        <v>0</v>
      </c>
      <c r="D2511" s="52" t="s">
        <v>106</v>
      </c>
      <c r="E2511" s="52" t="s">
        <v>820</v>
      </c>
      <c r="F2511" s="53">
        <v>193900</v>
      </c>
      <c r="G2511" s="53">
        <v>-63976.33</v>
      </c>
      <c r="H2511" s="53">
        <v>129923.67</v>
      </c>
    </row>
    <row r="2512" spans="1:8" x14ac:dyDescent="0.7">
      <c r="A2512" s="52">
        <v>144</v>
      </c>
      <c r="B2512" s="51">
        <v>100000621793</v>
      </c>
      <c r="C2512" s="49">
        <v>0</v>
      </c>
      <c r="D2512" s="52" t="s">
        <v>106</v>
      </c>
      <c r="E2512" s="52" t="s">
        <v>820</v>
      </c>
      <c r="F2512" s="53">
        <v>193900</v>
      </c>
      <c r="G2512" s="53">
        <v>-63976.34</v>
      </c>
      <c r="H2512" s="53">
        <v>129923.66</v>
      </c>
    </row>
    <row r="2513" spans="1:8" x14ac:dyDescent="0.7">
      <c r="A2513" s="52">
        <v>145</v>
      </c>
      <c r="B2513" s="51">
        <v>100000621794</v>
      </c>
      <c r="C2513" s="49">
        <v>0</v>
      </c>
      <c r="D2513" s="52" t="s">
        <v>106</v>
      </c>
      <c r="E2513" s="52" t="s">
        <v>820</v>
      </c>
      <c r="F2513" s="53">
        <v>193900</v>
      </c>
      <c r="G2513" s="53">
        <v>-63976.33</v>
      </c>
      <c r="H2513" s="53">
        <v>129923.67</v>
      </c>
    </row>
    <row r="2514" spans="1:8" x14ac:dyDescent="0.7">
      <c r="A2514" s="52">
        <v>146</v>
      </c>
      <c r="B2514" s="51">
        <v>100000621795</v>
      </c>
      <c r="C2514" s="49">
        <v>0</v>
      </c>
      <c r="D2514" s="52" t="s">
        <v>106</v>
      </c>
      <c r="E2514" s="52" t="s">
        <v>820</v>
      </c>
      <c r="F2514" s="53">
        <v>193900</v>
      </c>
      <c r="G2514" s="53">
        <v>-63976.34</v>
      </c>
      <c r="H2514" s="53">
        <v>129923.66</v>
      </c>
    </row>
    <row r="2515" spans="1:8" x14ac:dyDescent="0.7">
      <c r="A2515" s="52">
        <v>147</v>
      </c>
      <c r="B2515" s="51">
        <v>100000621796</v>
      </c>
      <c r="C2515" s="49">
        <v>0</v>
      </c>
      <c r="D2515" s="52" t="s">
        <v>106</v>
      </c>
      <c r="E2515" s="52" t="s">
        <v>820</v>
      </c>
      <c r="F2515" s="53">
        <v>193900</v>
      </c>
      <c r="G2515" s="53">
        <v>-63976.33</v>
      </c>
      <c r="H2515" s="53">
        <v>129923.67</v>
      </c>
    </row>
    <row r="2516" spans="1:8" x14ac:dyDescent="0.7">
      <c r="A2516" s="52">
        <v>148</v>
      </c>
      <c r="B2516" s="51">
        <v>100000621797</v>
      </c>
      <c r="C2516" s="49">
        <v>0</v>
      </c>
      <c r="D2516" s="52" t="s">
        <v>106</v>
      </c>
      <c r="E2516" s="52" t="s">
        <v>820</v>
      </c>
      <c r="F2516" s="53">
        <v>193900</v>
      </c>
      <c r="G2516" s="53">
        <v>-63976.34</v>
      </c>
      <c r="H2516" s="53">
        <v>129923.66</v>
      </c>
    </row>
    <row r="2517" spans="1:8" x14ac:dyDescent="0.7">
      <c r="A2517" s="52">
        <v>149</v>
      </c>
      <c r="B2517" s="51">
        <v>100000621798</v>
      </c>
      <c r="C2517" s="49">
        <v>0</v>
      </c>
      <c r="D2517" s="52" t="s">
        <v>106</v>
      </c>
      <c r="E2517" s="52" t="s">
        <v>820</v>
      </c>
      <c r="F2517" s="53">
        <v>193900</v>
      </c>
      <c r="G2517" s="53">
        <v>-63976.33</v>
      </c>
      <c r="H2517" s="53">
        <v>129923.67</v>
      </c>
    </row>
    <row r="2518" spans="1:8" x14ac:dyDescent="0.7">
      <c r="A2518" s="52">
        <v>150</v>
      </c>
      <c r="B2518" s="51">
        <v>100000621799</v>
      </c>
      <c r="C2518" s="49">
        <v>0</v>
      </c>
      <c r="D2518" s="52" t="s">
        <v>106</v>
      </c>
      <c r="E2518" s="52" t="s">
        <v>820</v>
      </c>
      <c r="F2518" s="53">
        <v>193900</v>
      </c>
      <c r="G2518" s="53">
        <v>-63976.34</v>
      </c>
      <c r="H2518" s="53">
        <v>129923.66</v>
      </c>
    </row>
    <row r="2519" spans="1:8" x14ac:dyDescent="0.7">
      <c r="A2519" s="52">
        <v>151</v>
      </c>
      <c r="B2519" s="51">
        <v>100000621800</v>
      </c>
      <c r="C2519" s="49">
        <v>0</v>
      </c>
      <c r="D2519" s="52" t="s">
        <v>106</v>
      </c>
      <c r="E2519" s="52" t="s">
        <v>820</v>
      </c>
      <c r="F2519" s="53">
        <v>193900</v>
      </c>
      <c r="G2519" s="53">
        <v>-63976.33</v>
      </c>
      <c r="H2519" s="53">
        <v>129923.67</v>
      </c>
    </row>
    <row r="2520" spans="1:8" x14ac:dyDescent="0.7">
      <c r="A2520" s="52">
        <v>152</v>
      </c>
      <c r="B2520" s="51">
        <v>100000621801</v>
      </c>
      <c r="C2520" s="49">
        <v>0</v>
      </c>
      <c r="D2520" s="52" t="s">
        <v>106</v>
      </c>
      <c r="E2520" s="52" t="s">
        <v>820</v>
      </c>
      <c r="F2520" s="53">
        <v>193900</v>
      </c>
      <c r="G2520" s="53">
        <v>-63976.33</v>
      </c>
      <c r="H2520" s="53">
        <v>129923.67</v>
      </c>
    </row>
    <row r="2521" spans="1:8" x14ac:dyDescent="0.7">
      <c r="A2521" s="52">
        <v>153</v>
      </c>
      <c r="B2521" s="51">
        <v>100000621802</v>
      </c>
      <c r="C2521" s="49">
        <v>0</v>
      </c>
      <c r="D2521" s="52" t="s">
        <v>106</v>
      </c>
      <c r="E2521" s="52" t="s">
        <v>820</v>
      </c>
      <c r="F2521" s="53">
        <v>193900</v>
      </c>
      <c r="G2521" s="53">
        <v>-63976.34</v>
      </c>
      <c r="H2521" s="53">
        <v>129923.66</v>
      </c>
    </row>
    <row r="2522" spans="1:8" x14ac:dyDescent="0.7">
      <c r="A2522" s="52">
        <v>154</v>
      </c>
      <c r="B2522" s="51">
        <v>100000621803</v>
      </c>
      <c r="C2522" s="49">
        <v>0</v>
      </c>
      <c r="D2522" s="52" t="s">
        <v>106</v>
      </c>
      <c r="E2522" s="52" t="s">
        <v>820</v>
      </c>
      <c r="F2522" s="53">
        <v>193900</v>
      </c>
      <c r="G2522" s="53">
        <v>-63976.34</v>
      </c>
      <c r="H2522" s="53">
        <v>129923.66</v>
      </c>
    </row>
    <row r="2523" spans="1:8" x14ac:dyDescent="0.7">
      <c r="A2523" s="52">
        <v>155</v>
      </c>
      <c r="B2523" s="51">
        <v>100000621804</v>
      </c>
      <c r="C2523" s="49">
        <v>0</v>
      </c>
      <c r="D2523" s="52" t="s">
        <v>106</v>
      </c>
      <c r="E2523" s="52" t="s">
        <v>820</v>
      </c>
      <c r="F2523" s="53">
        <v>193900</v>
      </c>
      <c r="G2523" s="53">
        <v>-63976.33</v>
      </c>
      <c r="H2523" s="53">
        <v>129923.67</v>
      </c>
    </row>
    <row r="2524" spans="1:8" x14ac:dyDescent="0.7">
      <c r="A2524" s="52">
        <v>156</v>
      </c>
      <c r="B2524" s="51">
        <v>100000621805</v>
      </c>
      <c r="C2524" s="49">
        <v>0</v>
      </c>
      <c r="D2524" s="52" t="s">
        <v>106</v>
      </c>
      <c r="E2524" s="52" t="s">
        <v>820</v>
      </c>
      <c r="F2524" s="53">
        <v>193900</v>
      </c>
      <c r="G2524" s="53">
        <v>-63976.33</v>
      </c>
      <c r="H2524" s="53">
        <v>129923.67</v>
      </c>
    </row>
    <row r="2525" spans="1:8" x14ac:dyDescent="0.7">
      <c r="A2525" s="52">
        <v>157</v>
      </c>
      <c r="B2525" s="51">
        <v>100000621806</v>
      </c>
      <c r="C2525" s="49">
        <v>0</v>
      </c>
      <c r="D2525" s="52" t="s">
        <v>106</v>
      </c>
      <c r="E2525" s="52" t="s">
        <v>820</v>
      </c>
      <c r="F2525" s="53">
        <v>193900</v>
      </c>
      <c r="G2525" s="53">
        <v>-63976.34</v>
      </c>
      <c r="H2525" s="53">
        <v>129923.66</v>
      </c>
    </row>
    <row r="2526" spans="1:8" x14ac:dyDescent="0.7">
      <c r="A2526" s="52">
        <v>158</v>
      </c>
      <c r="B2526" s="51">
        <v>100000621807</v>
      </c>
      <c r="C2526" s="49">
        <v>0</v>
      </c>
      <c r="D2526" s="52" t="s">
        <v>106</v>
      </c>
      <c r="E2526" s="52" t="s">
        <v>820</v>
      </c>
      <c r="F2526" s="53">
        <v>193900</v>
      </c>
      <c r="G2526" s="53">
        <v>-63976.35</v>
      </c>
      <c r="H2526" s="53">
        <v>129923.65</v>
      </c>
    </row>
    <row r="2527" spans="1:8" x14ac:dyDescent="0.7">
      <c r="A2527" s="52">
        <v>159</v>
      </c>
      <c r="B2527" s="51">
        <v>100000621808</v>
      </c>
      <c r="C2527" s="49">
        <v>0</v>
      </c>
      <c r="D2527" s="52" t="s">
        <v>106</v>
      </c>
      <c r="E2527" s="52" t="s">
        <v>820</v>
      </c>
      <c r="F2527" s="53">
        <v>193900</v>
      </c>
      <c r="G2527" s="53">
        <v>-63976.33</v>
      </c>
      <c r="H2527" s="53">
        <v>129923.67</v>
      </c>
    </row>
    <row r="2528" spans="1:8" x14ac:dyDescent="0.7">
      <c r="A2528" s="52">
        <v>160</v>
      </c>
      <c r="B2528" s="51">
        <v>100000621809</v>
      </c>
      <c r="C2528" s="49">
        <v>0</v>
      </c>
      <c r="D2528" s="52" t="s">
        <v>106</v>
      </c>
      <c r="E2528" s="52" t="s">
        <v>820</v>
      </c>
      <c r="F2528" s="53">
        <v>193900</v>
      </c>
      <c r="G2528" s="53">
        <v>-63976.35</v>
      </c>
      <c r="H2528" s="53">
        <v>129923.65</v>
      </c>
    </row>
    <row r="2529" spans="1:8" x14ac:dyDescent="0.7">
      <c r="A2529" s="52">
        <v>161</v>
      </c>
      <c r="B2529" s="51">
        <v>100000621810</v>
      </c>
      <c r="C2529" s="49">
        <v>0</v>
      </c>
      <c r="D2529" s="52" t="s">
        <v>106</v>
      </c>
      <c r="E2529" s="52" t="s">
        <v>820</v>
      </c>
      <c r="F2529" s="53">
        <v>193900</v>
      </c>
      <c r="G2529" s="53">
        <v>-63976.33</v>
      </c>
      <c r="H2529" s="53">
        <v>129923.67</v>
      </c>
    </row>
    <row r="2530" spans="1:8" x14ac:dyDescent="0.7">
      <c r="A2530" s="52">
        <v>162</v>
      </c>
      <c r="B2530" s="51">
        <v>100000621811</v>
      </c>
      <c r="C2530" s="49">
        <v>0</v>
      </c>
      <c r="D2530" s="52" t="s">
        <v>106</v>
      </c>
      <c r="E2530" s="52" t="s">
        <v>820</v>
      </c>
      <c r="F2530" s="53">
        <v>193900</v>
      </c>
      <c r="G2530" s="53">
        <v>-63976.35</v>
      </c>
      <c r="H2530" s="53">
        <v>129923.65</v>
      </c>
    </row>
    <row r="2531" spans="1:8" x14ac:dyDescent="0.7">
      <c r="A2531" s="52">
        <v>163</v>
      </c>
      <c r="B2531" s="51">
        <v>100000621812</v>
      </c>
      <c r="C2531" s="49">
        <v>0</v>
      </c>
      <c r="D2531" s="52" t="s">
        <v>106</v>
      </c>
      <c r="E2531" s="52" t="s">
        <v>820</v>
      </c>
      <c r="F2531" s="53">
        <v>193900</v>
      </c>
      <c r="G2531" s="53">
        <v>-63976.33</v>
      </c>
      <c r="H2531" s="53">
        <v>129923.67</v>
      </c>
    </row>
    <row r="2532" spans="1:8" x14ac:dyDescent="0.7">
      <c r="A2532" s="52">
        <v>164</v>
      </c>
      <c r="B2532" s="51">
        <v>100000621813</v>
      </c>
      <c r="C2532" s="49">
        <v>0</v>
      </c>
      <c r="D2532" s="52" t="s">
        <v>106</v>
      </c>
      <c r="E2532" s="52" t="s">
        <v>820</v>
      </c>
      <c r="F2532" s="53">
        <v>193900</v>
      </c>
      <c r="G2532" s="53">
        <v>-63976.35</v>
      </c>
      <c r="H2532" s="53">
        <v>129923.65</v>
      </c>
    </row>
    <row r="2533" spans="1:8" x14ac:dyDescent="0.7">
      <c r="A2533" s="52">
        <v>165</v>
      </c>
      <c r="B2533" s="51">
        <v>100000621814</v>
      </c>
      <c r="C2533" s="49">
        <v>0</v>
      </c>
      <c r="D2533" s="52" t="s">
        <v>106</v>
      </c>
      <c r="E2533" s="52" t="s">
        <v>820</v>
      </c>
      <c r="F2533" s="53">
        <v>193900</v>
      </c>
      <c r="G2533" s="53">
        <v>-63976.33</v>
      </c>
      <c r="H2533" s="53">
        <v>129923.67</v>
      </c>
    </row>
    <row r="2534" spans="1:8" x14ac:dyDescent="0.7">
      <c r="A2534" s="52">
        <v>166</v>
      </c>
      <c r="B2534" s="51">
        <v>100000621815</v>
      </c>
      <c r="C2534" s="49">
        <v>0</v>
      </c>
      <c r="D2534" s="52" t="s">
        <v>106</v>
      </c>
      <c r="E2534" s="52" t="s">
        <v>820</v>
      </c>
      <c r="F2534" s="53">
        <v>193900</v>
      </c>
      <c r="G2534" s="53">
        <v>-63976.33</v>
      </c>
      <c r="H2534" s="53">
        <v>129923.67</v>
      </c>
    </row>
    <row r="2535" spans="1:8" x14ac:dyDescent="0.7">
      <c r="A2535" s="52">
        <v>167</v>
      </c>
      <c r="B2535" s="51">
        <v>100000621816</v>
      </c>
      <c r="C2535" s="49">
        <v>0</v>
      </c>
      <c r="D2535" s="52" t="s">
        <v>106</v>
      </c>
      <c r="E2535" s="52" t="s">
        <v>820</v>
      </c>
      <c r="F2535" s="53">
        <v>193900</v>
      </c>
      <c r="G2535" s="53">
        <v>-63976.35</v>
      </c>
      <c r="H2535" s="53">
        <v>129923.65</v>
      </c>
    </row>
    <row r="2536" spans="1:8" x14ac:dyDescent="0.7">
      <c r="A2536" s="52">
        <v>168</v>
      </c>
      <c r="B2536" s="51">
        <v>100000621817</v>
      </c>
      <c r="C2536" s="49">
        <v>0</v>
      </c>
      <c r="D2536" s="52" t="s">
        <v>106</v>
      </c>
      <c r="E2536" s="52" t="s">
        <v>820</v>
      </c>
      <c r="F2536" s="53">
        <v>193900</v>
      </c>
      <c r="G2536" s="53">
        <v>-63976.35</v>
      </c>
      <c r="H2536" s="53">
        <v>129923.65</v>
      </c>
    </row>
    <row r="2537" spans="1:8" x14ac:dyDescent="0.7">
      <c r="A2537" s="52">
        <v>169</v>
      </c>
      <c r="B2537" s="51">
        <v>100000621818</v>
      </c>
      <c r="C2537" s="49">
        <v>0</v>
      </c>
      <c r="D2537" s="52" t="s">
        <v>106</v>
      </c>
      <c r="E2537" s="52" t="s">
        <v>820</v>
      </c>
      <c r="F2537" s="53">
        <v>193900</v>
      </c>
      <c r="G2537" s="53">
        <v>-63976.33</v>
      </c>
      <c r="H2537" s="53">
        <v>129923.67</v>
      </c>
    </row>
    <row r="2538" spans="1:8" x14ac:dyDescent="0.7">
      <c r="A2538" s="52">
        <v>170</v>
      </c>
      <c r="B2538" s="51">
        <v>100000621819</v>
      </c>
      <c r="C2538" s="49">
        <v>0</v>
      </c>
      <c r="D2538" s="52" t="s">
        <v>106</v>
      </c>
      <c r="E2538" s="52" t="s">
        <v>820</v>
      </c>
      <c r="F2538" s="53">
        <v>193900</v>
      </c>
      <c r="G2538" s="53">
        <v>-63976.33</v>
      </c>
      <c r="H2538" s="53">
        <v>129923.67</v>
      </c>
    </row>
    <row r="2539" spans="1:8" x14ac:dyDescent="0.7">
      <c r="A2539" s="52">
        <v>171</v>
      </c>
      <c r="B2539" s="51">
        <v>100000621820</v>
      </c>
      <c r="C2539" s="49">
        <v>0</v>
      </c>
      <c r="D2539" s="52" t="s">
        <v>106</v>
      </c>
      <c r="E2539" s="52" t="s">
        <v>820</v>
      </c>
      <c r="F2539" s="53">
        <v>193900</v>
      </c>
      <c r="G2539" s="53">
        <v>-63976.35</v>
      </c>
      <c r="H2539" s="53">
        <v>129923.65</v>
      </c>
    </row>
    <row r="2540" spans="1:8" x14ac:dyDescent="0.7">
      <c r="A2540" s="52">
        <v>172</v>
      </c>
      <c r="B2540" s="51">
        <v>100000621821</v>
      </c>
      <c r="C2540" s="49">
        <v>0</v>
      </c>
      <c r="D2540" s="52" t="s">
        <v>106</v>
      </c>
      <c r="E2540" s="52" t="s">
        <v>820</v>
      </c>
      <c r="F2540" s="53">
        <v>193900</v>
      </c>
      <c r="G2540" s="53">
        <v>-63976.35</v>
      </c>
      <c r="H2540" s="53">
        <v>129923.65</v>
      </c>
    </row>
    <row r="2541" spans="1:8" x14ac:dyDescent="0.7">
      <c r="A2541" s="52">
        <v>173</v>
      </c>
      <c r="B2541" s="51">
        <v>100000621822</v>
      </c>
      <c r="C2541" s="49">
        <v>0</v>
      </c>
      <c r="D2541" s="52" t="s">
        <v>106</v>
      </c>
      <c r="E2541" s="52" t="s">
        <v>820</v>
      </c>
      <c r="F2541" s="53">
        <v>193900</v>
      </c>
      <c r="G2541" s="53">
        <v>-63976.33</v>
      </c>
      <c r="H2541" s="53">
        <v>129923.67</v>
      </c>
    </row>
    <row r="2542" spans="1:8" x14ac:dyDescent="0.7">
      <c r="A2542" s="52">
        <v>174</v>
      </c>
      <c r="B2542" s="51">
        <v>100000621823</v>
      </c>
      <c r="C2542" s="49">
        <v>0</v>
      </c>
      <c r="D2542" s="52" t="s">
        <v>106</v>
      </c>
      <c r="E2542" s="52" t="s">
        <v>820</v>
      </c>
      <c r="F2542" s="53">
        <v>193900</v>
      </c>
      <c r="G2542" s="53">
        <v>-63976.33</v>
      </c>
      <c r="H2542" s="53">
        <v>129923.67</v>
      </c>
    </row>
    <row r="2543" spans="1:8" x14ac:dyDescent="0.7">
      <c r="A2543" s="52">
        <v>175</v>
      </c>
      <c r="B2543" s="51">
        <v>100000621824</v>
      </c>
      <c r="C2543" s="49">
        <v>0</v>
      </c>
      <c r="D2543" s="52" t="s">
        <v>106</v>
      </c>
      <c r="E2543" s="52" t="s">
        <v>820</v>
      </c>
      <c r="F2543" s="53">
        <v>193900</v>
      </c>
      <c r="G2543" s="53">
        <v>-63976.35</v>
      </c>
      <c r="H2543" s="53">
        <v>129923.65</v>
      </c>
    </row>
    <row r="2544" spans="1:8" x14ac:dyDescent="0.7">
      <c r="A2544" s="52">
        <v>176</v>
      </c>
      <c r="B2544" s="51">
        <v>100000621825</v>
      </c>
      <c r="C2544" s="49">
        <v>0</v>
      </c>
      <c r="D2544" s="52" t="s">
        <v>106</v>
      </c>
      <c r="E2544" s="52" t="s">
        <v>820</v>
      </c>
      <c r="F2544" s="53">
        <v>193900</v>
      </c>
      <c r="G2544" s="53">
        <v>-63976.35</v>
      </c>
      <c r="H2544" s="53">
        <v>129923.65</v>
      </c>
    </row>
    <row r="2545" spans="1:8" x14ac:dyDescent="0.7">
      <c r="A2545" s="52">
        <v>177</v>
      </c>
      <c r="B2545" s="51">
        <v>100000621826</v>
      </c>
      <c r="C2545" s="49">
        <v>0</v>
      </c>
      <c r="D2545" s="52" t="s">
        <v>106</v>
      </c>
      <c r="E2545" s="52" t="s">
        <v>820</v>
      </c>
      <c r="F2545" s="53">
        <v>193900</v>
      </c>
      <c r="G2545" s="53">
        <v>-63976.33</v>
      </c>
      <c r="H2545" s="53">
        <v>129923.67</v>
      </c>
    </row>
    <row r="2546" spans="1:8" x14ac:dyDescent="0.7">
      <c r="A2546" s="52">
        <v>178</v>
      </c>
      <c r="B2546" s="51">
        <v>100000621827</v>
      </c>
      <c r="C2546" s="49">
        <v>0</v>
      </c>
      <c r="D2546" s="52" t="s">
        <v>106</v>
      </c>
      <c r="E2546" s="52" t="s">
        <v>820</v>
      </c>
      <c r="F2546" s="53">
        <v>193900</v>
      </c>
      <c r="G2546" s="53">
        <v>-63976.33</v>
      </c>
      <c r="H2546" s="53">
        <v>129923.67</v>
      </c>
    </row>
    <row r="2547" spans="1:8" x14ac:dyDescent="0.7">
      <c r="A2547" s="52">
        <v>179</v>
      </c>
      <c r="B2547" s="51">
        <v>100000621828</v>
      </c>
      <c r="C2547" s="49">
        <v>0</v>
      </c>
      <c r="D2547" s="52" t="s">
        <v>106</v>
      </c>
      <c r="E2547" s="52" t="s">
        <v>820</v>
      </c>
      <c r="F2547" s="53">
        <v>193900</v>
      </c>
      <c r="G2547" s="53">
        <v>-63976.35</v>
      </c>
      <c r="H2547" s="53">
        <v>129923.65</v>
      </c>
    </row>
    <row r="2548" spans="1:8" x14ac:dyDescent="0.7">
      <c r="A2548" s="52">
        <v>180</v>
      </c>
      <c r="B2548" s="51">
        <v>100000621829</v>
      </c>
      <c r="C2548" s="49">
        <v>0</v>
      </c>
      <c r="D2548" s="52" t="s">
        <v>106</v>
      </c>
      <c r="E2548" s="52" t="s">
        <v>820</v>
      </c>
      <c r="F2548" s="53">
        <v>193900</v>
      </c>
      <c r="G2548" s="53">
        <v>-63976.35</v>
      </c>
      <c r="H2548" s="53">
        <v>129923.65</v>
      </c>
    </row>
    <row r="2549" spans="1:8" x14ac:dyDescent="0.7">
      <c r="A2549" s="52">
        <v>181</v>
      </c>
      <c r="B2549" s="51">
        <v>100000621830</v>
      </c>
      <c r="C2549" s="49">
        <v>0</v>
      </c>
      <c r="D2549" s="52" t="s">
        <v>106</v>
      </c>
      <c r="E2549" s="52" t="s">
        <v>820</v>
      </c>
      <c r="F2549" s="53">
        <v>193900</v>
      </c>
      <c r="G2549" s="53">
        <v>-63976.33</v>
      </c>
      <c r="H2549" s="53">
        <v>129923.67</v>
      </c>
    </row>
    <row r="2550" spans="1:8" x14ac:dyDescent="0.7">
      <c r="A2550" s="52">
        <v>182</v>
      </c>
      <c r="B2550" s="51">
        <v>100000621831</v>
      </c>
      <c r="C2550" s="49">
        <v>0</v>
      </c>
      <c r="D2550" s="52" t="s">
        <v>106</v>
      </c>
      <c r="E2550" s="52" t="s">
        <v>820</v>
      </c>
      <c r="F2550" s="53">
        <v>193900</v>
      </c>
      <c r="G2550" s="53">
        <v>-63976.33</v>
      </c>
      <c r="H2550" s="53">
        <v>129923.67</v>
      </c>
    </row>
    <row r="2551" spans="1:8" x14ac:dyDescent="0.7">
      <c r="A2551" s="52">
        <v>183</v>
      </c>
      <c r="B2551" s="51">
        <v>100000621832</v>
      </c>
      <c r="C2551" s="49">
        <v>0</v>
      </c>
      <c r="D2551" s="52" t="s">
        <v>106</v>
      </c>
      <c r="E2551" s="52" t="s">
        <v>820</v>
      </c>
      <c r="F2551" s="53">
        <v>193900</v>
      </c>
      <c r="G2551" s="53">
        <v>-63976.35</v>
      </c>
      <c r="H2551" s="53">
        <v>129923.65</v>
      </c>
    </row>
    <row r="2552" spans="1:8" x14ac:dyDescent="0.7">
      <c r="A2552" s="52">
        <v>184</v>
      </c>
      <c r="B2552" s="51">
        <v>100000621833</v>
      </c>
      <c r="C2552" s="49">
        <v>0</v>
      </c>
      <c r="D2552" s="52" t="s">
        <v>106</v>
      </c>
      <c r="E2552" s="52" t="s">
        <v>820</v>
      </c>
      <c r="F2552" s="53">
        <v>193900</v>
      </c>
      <c r="G2552" s="53">
        <v>-63976.35</v>
      </c>
      <c r="H2552" s="53">
        <v>129923.65</v>
      </c>
    </row>
    <row r="2553" spans="1:8" x14ac:dyDescent="0.7">
      <c r="A2553" s="52">
        <v>185</v>
      </c>
      <c r="B2553" s="51">
        <v>100000621834</v>
      </c>
      <c r="C2553" s="49">
        <v>0</v>
      </c>
      <c r="D2553" s="52" t="s">
        <v>106</v>
      </c>
      <c r="E2553" s="52" t="s">
        <v>820</v>
      </c>
      <c r="F2553" s="53">
        <v>193900</v>
      </c>
      <c r="G2553" s="53">
        <v>-63976.33</v>
      </c>
      <c r="H2553" s="53">
        <v>129923.67</v>
      </c>
    </row>
    <row r="2554" spans="1:8" x14ac:dyDescent="0.7">
      <c r="A2554" s="52">
        <v>186</v>
      </c>
      <c r="B2554" s="51">
        <v>100000621835</v>
      </c>
      <c r="C2554" s="49">
        <v>0</v>
      </c>
      <c r="D2554" s="52" t="s">
        <v>106</v>
      </c>
      <c r="E2554" s="52" t="s">
        <v>820</v>
      </c>
      <c r="F2554" s="53">
        <v>193900</v>
      </c>
      <c r="G2554" s="53">
        <v>-63976.35</v>
      </c>
      <c r="H2554" s="53">
        <v>129923.65</v>
      </c>
    </row>
    <row r="2555" spans="1:8" x14ac:dyDescent="0.7">
      <c r="A2555" s="52">
        <v>187</v>
      </c>
      <c r="B2555" s="51">
        <v>100000621836</v>
      </c>
      <c r="C2555" s="49">
        <v>0</v>
      </c>
      <c r="D2555" s="52" t="s">
        <v>106</v>
      </c>
      <c r="E2555" s="52" t="s">
        <v>820</v>
      </c>
      <c r="F2555" s="53">
        <v>193900</v>
      </c>
      <c r="G2555" s="53">
        <v>-63976.33</v>
      </c>
      <c r="H2555" s="53">
        <v>129923.67</v>
      </c>
    </row>
    <row r="2556" spans="1:8" x14ac:dyDescent="0.7">
      <c r="A2556" s="52">
        <v>188</v>
      </c>
      <c r="B2556" s="51">
        <v>100000621837</v>
      </c>
      <c r="C2556" s="49">
        <v>0</v>
      </c>
      <c r="D2556" s="52" t="s">
        <v>106</v>
      </c>
      <c r="E2556" s="52" t="s">
        <v>820</v>
      </c>
      <c r="F2556" s="53">
        <v>193900</v>
      </c>
      <c r="G2556" s="53">
        <v>-63976.35</v>
      </c>
      <c r="H2556" s="53">
        <v>129923.65</v>
      </c>
    </row>
    <row r="2557" spans="1:8" x14ac:dyDescent="0.7">
      <c r="A2557" s="52">
        <v>189</v>
      </c>
      <c r="B2557" s="51">
        <v>100000621838</v>
      </c>
      <c r="C2557" s="49">
        <v>0</v>
      </c>
      <c r="D2557" s="52" t="s">
        <v>106</v>
      </c>
      <c r="E2557" s="52" t="s">
        <v>820</v>
      </c>
      <c r="F2557" s="53">
        <v>193900</v>
      </c>
      <c r="G2557" s="53">
        <v>-63976.33</v>
      </c>
      <c r="H2557" s="53">
        <v>129923.67</v>
      </c>
    </row>
    <row r="2558" spans="1:8" x14ac:dyDescent="0.7">
      <c r="A2558" s="52">
        <v>190</v>
      </c>
      <c r="B2558" s="51">
        <v>100000621839</v>
      </c>
      <c r="C2558" s="49">
        <v>0</v>
      </c>
      <c r="D2558" s="52" t="s">
        <v>106</v>
      </c>
      <c r="E2558" s="52" t="s">
        <v>820</v>
      </c>
      <c r="F2558" s="53">
        <v>193900</v>
      </c>
      <c r="G2558" s="53">
        <v>-63976.33</v>
      </c>
      <c r="H2558" s="53">
        <v>129923.67</v>
      </c>
    </row>
    <row r="2559" spans="1:8" x14ac:dyDescent="0.7">
      <c r="A2559" s="52">
        <v>191</v>
      </c>
      <c r="B2559" s="51">
        <v>100000621840</v>
      </c>
      <c r="C2559" s="49">
        <v>0</v>
      </c>
      <c r="D2559" s="52" t="s">
        <v>106</v>
      </c>
      <c r="E2559" s="52" t="s">
        <v>820</v>
      </c>
      <c r="F2559" s="53">
        <v>193900</v>
      </c>
      <c r="G2559" s="53">
        <v>-63976.35</v>
      </c>
      <c r="H2559" s="53">
        <v>129923.65</v>
      </c>
    </row>
    <row r="2560" spans="1:8" x14ac:dyDescent="0.7">
      <c r="A2560" s="52">
        <v>192</v>
      </c>
      <c r="B2560" s="51">
        <v>100000621841</v>
      </c>
      <c r="C2560" s="49">
        <v>0</v>
      </c>
      <c r="D2560" s="52" t="s">
        <v>106</v>
      </c>
      <c r="E2560" s="52" t="s">
        <v>820</v>
      </c>
      <c r="F2560" s="53">
        <v>193900</v>
      </c>
      <c r="G2560" s="53">
        <v>-63976.33</v>
      </c>
      <c r="H2560" s="53">
        <v>129923.67</v>
      </c>
    </row>
    <row r="2561" spans="1:8" x14ac:dyDescent="0.7">
      <c r="A2561" s="52">
        <v>193</v>
      </c>
      <c r="B2561" s="51">
        <v>100000621842</v>
      </c>
      <c r="C2561" s="49">
        <v>0</v>
      </c>
      <c r="D2561" s="52" t="s">
        <v>106</v>
      </c>
      <c r="E2561" s="52" t="s">
        <v>820</v>
      </c>
      <c r="F2561" s="53">
        <v>193900</v>
      </c>
      <c r="G2561" s="53">
        <v>-63976.35</v>
      </c>
      <c r="H2561" s="53">
        <v>129923.65</v>
      </c>
    </row>
    <row r="2562" spans="1:8" x14ac:dyDescent="0.7">
      <c r="A2562" s="52">
        <v>194</v>
      </c>
      <c r="B2562" s="51">
        <v>100000621843</v>
      </c>
      <c r="C2562" s="49">
        <v>0</v>
      </c>
      <c r="D2562" s="52" t="s">
        <v>106</v>
      </c>
      <c r="E2562" s="52" t="s">
        <v>820</v>
      </c>
      <c r="F2562" s="53">
        <v>193900</v>
      </c>
      <c r="G2562" s="53">
        <v>-63976.35</v>
      </c>
      <c r="H2562" s="53">
        <v>129923.65</v>
      </c>
    </row>
    <row r="2563" spans="1:8" x14ac:dyDescent="0.7">
      <c r="A2563" s="52">
        <v>195</v>
      </c>
      <c r="B2563" s="51">
        <v>100000621844</v>
      </c>
      <c r="C2563" s="49">
        <v>0</v>
      </c>
      <c r="D2563" s="52" t="s">
        <v>106</v>
      </c>
      <c r="E2563" s="52" t="s">
        <v>820</v>
      </c>
      <c r="F2563" s="53">
        <v>193900</v>
      </c>
      <c r="G2563" s="53">
        <v>-63976.33</v>
      </c>
      <c r="H2563" s="53">
        <v>129923.67</v>
      </c>
    </row>
    <row r="2564" spans="1:8" x14ac:dyDescent="0.7">
      <c r="A2564" s="52">
        <v>196</v>
      </c>
      <c r="B2564" s="51">
        <v>100000621845</v>
      </c>
      <c r="C2564" s="49">
        <v>0</v>
      </c>
      <c r="D2564" s="52" t="s">
        <v>106</v>
      </c>
      <c r="E2564" s="52" t="s">
        <v>820</v>
      </c>
      <c r="F2564" s="53">
        <v>193900</v>
      </c>
      <c r="G2564" s="53">
        <v>-63976.35</v>
      </c>
      <c r="H2564" s="53">
        <v>129923.65</v>
      </c>
    </row>
    <row r="2565" spans="1:8" x14ac:dyDescent="0.7">
      <c r="A2565" s="52">
        <v>197</v>
      </c>
      <c r="B2565" s="51">
        <v>100000621846</v>
      </c>
      <c r="C2565" s="49">
        <v>0</v>
      </c>
      <c r="D2565" s="52" t="s">
        <v>106</v>
      </c>
      <c r="E2565" s="52" t="s">
        <v>820</v>
      </c>
      <c r="F2565" s="53">
        <v>193900</v>
      </c>
      <c r="G2565" s="53">
        <v>-63976.33</v>
      </c>
      <c r="H2565" s="53">
        <v>129923.67</v>
      </c>
    </row>
    <row r="2566" spans="1:8" x14ac:dyDescent="0.7">
      <c r="A2566" s="52">
        <v>198</v>
      </c>
      <c r="B2566" s="51">
        <v>100000621847</v>
      </c>
      <c r="C2566" s="49">
        <v>0</v>
      </c>
      <c r="D2566" s="52" t="s">
        <v>106</v>
      </c>
      <c r="E2566" s="52" t="s">
        <v>820</v>
      </c>
      <c r="F2566" s="53">
        <v>193900</v>
      </c>
      <c r="G2566" s="53">
        <v>-63976.35</v>
      </c>
      <c r="H2566" s="53">
        <v>129923.65</v>
      </c>
    </row>
    <row r="2567" spans="1:8" x14ac:dyDescent="0.7">
      <c r="A2567" s="52">
        <v>199</v>
      </c>
      <c r="B2567" s="51">
        <v>100000621848</v>
      </c>
      <c r="C2567" s="49">
        <v>0</v>
      </c>
      <c r="D2567" s="52" t="s">
        <v>106</v>
      </c>
      <c r="E2567" s="52" t="s">
        <v>820</v>
      </c>
      <c r="F2567" s="53">
        <v>193900</v>
      </c>
      <c r="G2567" s="53">
        <v>-63976.33</v>
      </c>
      <c r="H2567" s="53">
        <v>129923.67</v>
      </c>
    </row>
    <row r="2568" spans="1:8" x14ac:dyDescent="0.7">
      <c r="A2568" s="52">
        <v>200</v>
      </c>
      <c r="B2568" s="51">
        <v>100000621849</v>
      </c>
      <c r="C2568" s="49">
        <v>0</v>
      </c>
      <c r="D2568" s="52" t="s">
        <v>106</v>
      </c>
      <c r="E2568" s="52" t="s">
        <v>820</v>
      </c>
      <c r="F2568" s="53">
        <v>193900</v>
      </c>
      <c r="G2568" s="53">
        <v>-63976.35</v>
      </c>
      <c r="H2568" s="53">
        <v>129923.65</v>
      </c>
    </row>
    <row r="2569" spans="1:8" x14ac:dyDescent="0.7">
      <c r="A2569" s="52">
        <v>201</v>
      </c>
      <c r="B2569" s="51">
        <v>100000621850</v>
      </c>
      <c r="C2569" s="49">
        <v>0</v>
      </c>
      <c r="D2569" s="52" t="s">
        <v>106</v>
      </c>
      <c r="E2569" s="52" t="s">
        <v>820</v>
      </c>
      <c r="F2569" s="53">
        <v>193900</v>
      </c>
      <c r="G2569" s="53">
        <v>-63976.33</v>
      </c>
      <c r="H2569" s="53">
        <v>129923.67</v>
      </c>
    </row>
    <row r="2570" spans="1:8" x14ac:dyDescent="0.7">
      <c r="A2570" s="52">
        <v>202</v>
      </c>
      <c r="B2570" s="51">
        <v>100000621851</v>
      </c>
      <c r="C2570" s="49">
        <v>0</v>
      </c>
      <c r="D2570" s="52" t="s">
        <v>106</v>
      </c>
      <c r="E2570" s="52" t="s">
        <v>820</v>
      </c>
      <c r="F2570" s="53">
        <v>193900</v>
      </c>
      <c r="G2570" s="53">
        <v>-63976.35</v>
      </c>
      <c r="H2570" s="53">
        <v>129923.65</v>
      </c>
    </row>
    <row r="2571" spans="1:8" x14ac:dyDescent="0.7">
      <c r="A2571" s="52">
        <v>203</v>
      </c>
      <c r="B2571" s="51">
        <v>100000621865</v>
      </c>
      <c r="C2571" s="49">
        <v>0</v>
      </c>
      <c r="D2571" s="52" t="s">
        <v>106</v>
      </c>
      <c r="E2571" s="52" t="s">
        <v>821</v>
      </c>
      <c r="F2571" s="53">
        <v>98750</v>
      </c>
      <c r="G2571" s="53">
        <v>-29285.5</v>
      </c>
      <c r="H2571" s="53">
        <v>69464.5</v>
      </c>
    </row>
    <row r="2572" spans="1:8" x14ac:dyDescent="0.7">
      <c r="A2572" s="52">
        <v>204</v>
      </c>
      <c r="B2572" s="51">
        <v>100000621866</v>
      </c>
      <c r="C2572" s="49">
        <v>0</v>
      </c>
      <c r="D2572" s="52" t="s">
        <v>106</v>
      </c>
      <c r="E2572" s="52" t="s">
        <v>821</v>
      </c>
      <c r="F2572" s="53">
        <v>98750</v>
      </c>
      <c r="G2572" s="53">
        <v>-29285.5</v>
      </c>
      <c r="H2572" s="53">
        <v>69464.5</v>
      </c>
    </row>
    <row r="2573" spans="1:8" x14ac:dyDescent="0.7">
      <c r="A2573" s="52">
        <v>205</v>
      </c>
      <c r="B2573" s="51">
        <v>100000621867</v>
      </c>
      <c r="C2573" s="49">
        <v>0</v>
      </c>
      <c r="D2573" s="52" t="s">
        <v>106</v>
      </c>
      <c r="E2573" s="52" t="s">
        <v>821</v>
      </c>
      <c r="F2573" s="53">
        <v>98750</v>
      </c>
      <c r="G2573" s="53">
        <v>-29285.5</v>
      </c>
      <c r="H2573" s="53">
        <v>69464.5</v>
      </c>
    </row>
    <row r="2574" spans="1:8" x14ac:dyDescent="0.7">
      <c r="A2574" s="52">
        <v>206</v>
      </c>
      <c r="B2574" s="51">
        <v>100000621868</v>
      </c>
      <c r="C2574" s="49">
        <v>0</v>
      </c>
      <c r="D2574" s="52" t="s">
        <v>106</v>
      </c>
      <c r="E2574" s="52" t="s">
        <v>821</v>
      </c>
      <c r="F2574" s="53">
        <v>98750</v>
      </c>
      <c r="G2574" s="53">
        <v>-29285.5</v>
      </c>
      <c r="H2574" s="53">
        <v>69464.5</v>
      </c>
    </row>
    <row r="2575" spans="1:8" x14ac:dyDescent="0.7">
      <c r="A2575" s="52">
        <v>207</v>
      </c>
      <c r="B2575" s="51">
        <v>100000621869</v>
      </c>
      <c r="C2575" s="49">
        <v>0</v>
      </c>
      <c r="D2575" s="52" t="s">
        <v>106</v>
      </c>
      <c r="E2575" s="52" t="s">
        <v>821</v>
      </c>
      <c r="F2575" s="53">
        <v>98750</v>
      </c>
      <c r="G2575" s="53">
        <v>-29285.5</v>
      </c>
      <c r="H2575" s="53">
        <v>69464.5</v>
      </c>
    </row>
    <row r="2576" spans="1:8" x14ac:dyDescent="0.7">
      <c r="A2576" s="52">
        <v>208</v>
      </c>
      <c r="B2576" s="51">
        <v>100000621870</v>
      </c>
      <c r="C2576" s="49">
        <v>0</v>
      </c>
      <c r="D2576" s="52" t="s">
        <v>106</v>
      </c>
      <c r="E2576" s="52" t="s">
        <v>821</v>
      </c>
      <c r="F2576" s="53">
        <v>98750</v>
      </c>
      <c r="G2576" s="53">
        <v>-29285.5</v>
      </c>
      <c r="H2576" s="53">
        <v>69464.5</v>
      </c>
    </row>
    <row r="2577" spans="1:8" x14ac:dyDescent="0.7">
      <c r="A2577" s="52">
        <v>209</v>
      </c>
      <c r="B2577" s="51">
        <v>100000621871</v>
      </c>
      <c r="C2577" s="49">
        <v>0</v>
      </c>
      <c r="D2577" s="52" t="s">
        <v>106</v>
      </c>
      <c r="E2577" s="52" t="s">
        <v>821</v>
      </c>
      <c r="F2577" s="53">
        <v>98750</v>
      </c>
      <c r="G2577" s="53">
        <v>-29285.5</v>
      </c>
      <c r="H2577" s="53">
        <v>69464.5</v>
      </c>
    </row>
    <row r="2578" spans="1:8" x14ac:dyDescent="0.7">
      <c r="A2578" s="52">
        <v>210</v>
      </c>
      <c r="B2578" s="51">
        <v>100000621872</v>
      </c>
      <c r="C2578" s="49">
        <v>0</v>
      </c>
      <c r="D2578" s="52" t="s">
        <v>106</v>
      </c>
      <c r="E2578" s="52" t="s">
        <v>821</v>
      </c>
      <c r="F2578" s="53">
        <v>98750</v>
      </c>
      <c r="G2578" s="53">
        <v>-29285.5</v>
      </c>
      <c r="H2578" s="53">
        <v>69464.5</v>
      </c>
    </row>
    <row r="2579" spans="1:8" x14ac:dyDescent="0.7">
      <c r="A2579" s="52">
        <v>211</v>
      </c>
      <c r="B2579" s="51">
        <v>100000621873</v>
      </c>
      <c r="C2579" s="49">
        <v>0</v>
      </c>
      <c r="D2579" s="52" t="s">
        <v>106</v>
      </c>
      <c r="E2579" s="52" t="s">
        <v>821</v>
      </c>
      <c r="F2579" s="53">
        <v>98750</v>
      </c>
      <c r="G2579" s="53">
        <v>-29285.5</v>
      </c>
      <c r="H2579" s="53">
        <v>69464.5</v>
      </c>
    </row>
    <row r="2580" spans="1:8" x14ac:dyDescent="0.7">
      <c r="A2580" s="52">
        <v>212</v>
      </c>
      <c r="B2580" s="51">
        <v>100000621874</v>
      </c>
      <c r="C2580" s="49">
        <v>0</v>
      </c>
      <c r="D2580" s="52" t="s">
        <v>106</v>
      </c>
      <c r="E2580" s="52" t="s">
        <v>821</v>
      </c>
      <c r="F2580" s="53">
        <v>98750</v>
      </c>
      <c r="G2580" s="53">
        <v>-29285.5</v>
      </c>
      <c r="H2580" s="53">
        <v>69464.5</v>
      </c>
    </row>
    <row r="2581" spans="1:8" x14ac:dyDescent="0.7">
      <c r="A2581" s="52">
        <v>213</v>
      </c>
      <c r="B2581" s="51">
        <v>100000621875</v>
      </c>
      <c r="C2581" s="49">
        <v>0</v>
      </c>
      <c r="D2581" s="52" t="s">
        <v>106</v>
      </c>
      <c r="E2581" s="52" t="s">
        <v>821</v>
      </c>
      <c r="F2581" s="53">
        <v>98750</v>
      </c>
      <c r="G2581" s="53">
        <v>-29285.5</v>
      </c>
      <c r="H2581" s="53">
        <v>69464.5</v>
      </c>
    </row>
    <row r="2582" spans="1:8" x14ac:dyDescent="0.7">
      <c r="A2582" s="52">
        <v>214</v>
      </c>
      <c r="B2582" s="51">
        <v>100000621876</v>
      </c>
      <c r="C2582" s="49">
        <v>0</v>
      </c>
      <c r="D2582" s="52" t="s">
        <v>106</v>
      </c>
      <c r="E2582" s="52" t="s">
        <v>821</v>
      </c>
      <c r="F2582" s="53">
        <v>98750</v>
      </c>
      <c r="G2582" s="53">
        <v>-29285.5</v>
      </c>
      <c r="H2582" s="53">
        <v>69464.5</v>
      </c>
    </row>
    <row r="2583" spans="1:8" x14ac:dyDescent="0.7">
      <c r="A2583" s="52">
        <v>215</v>
      </c>
      <c r="B2583" s="51">
        <v>100000621877</v>
      </c>
      <c r="C2583" s="49">
        <v>0</v>
      </c>
      <c r="D2583" s="52" t="s">
        <v>106</v>
      </c>
      <c r="E2583" s="52" t="s">
        <v>821</v>
      </c>
      <c r="F2583" s="53">
        <v>98750</v>
      </c>
      <c r="G2583" s="53">
        <v>-29285.5</v>
      </c>
      <c r="H2583" s="53">
        <v>69464.5</v>
      </c>
    </row>
    <row r="2584" spans="1:8" x14ac:dyDescent="0.7">
      <c r="A2584" s="52">
        <v>216</v>
      </c>
      <c r="B2584" s="51">
        <v>100000621878</v>
      </c>
      <c r="C2584" s="49">
        <v>0</v>
      </c>
      <c r="D2584" s="52" t="s">
        <v>106</v>
      </c>
      <c r="E2584" s="52" t="s">
        <v>821</v>
      </c>
      <c r="F2584" s="53">
        <v>98750</v>
      </c>
      <c r="G2584" s="53">
        <v>-29285.5</v>
      </c>
      <c r="H2584" s="53">
        <v>69464.5</v>
      </c>
    </row>
    <row r="2585" spans="1:8" x14ac:dyDescent="0.7">
      <c r="A2585" s="52">
        <v>217</v>
      </c>
      <c r="B2585" s="51">
        <v>100000621879</v>
      </c>
      <c r="C2585" s="49">
        <v>0</v>
      </c>
      <c r="D2585" s="52" t="s">
        <v>106</v>
      </c>
      <c r="E2585" s="52" t="s">
        <v>821</v>
      </c>
      <c r="F2585" s="53">
        <v>98750</v>
      </c>
      <c r="G2585" s="53">
        <v>-29285.5</v>
      </c>
      <c r="H2585" s="53">
        <v>69464.5</v>
      </c>
    </row>
    <row r="2586" spans="1:8" x14ac:dyDescent="0.7">
      <c r="A2586" s="52">
        <v>218</v>
      </c>
      <c r="B2586" s="51">
        <v>100000621880</v>
      </c>
      <c r="C2586" s="49">
        <v>0</v>
      </c>
      <c r="D2586" s="52" t="s">
        <v>106</v>
      </c>
      <c r="E2586" s="52" t="s">
        <v>821</v>
      </c>
      <c r="F2586" s="53">
        <v>98750</v>
      </c>
      <c r="G2586" s="53">
        <v>-29285.5</v>
      </c>
      <c r="H2586" s="53">
        <v>69464.5</v>
      </c>
    </row>
    <row r="2587" spans="1:8" x14ac:dyDescent="0.7">
      <c r="A2587" s="52">
        <v>219</v>
      </c>
      <c r="B2587" s="51">
        <v>100000621881</v>
      </c>
      <c r="C2587" s="49">
        <v>0</v>
      </c>
      <c r="D2587" s="52" t="s">
        <v>106</v>
      </c>
      <c r="E2587" s="52" t="s">
        <v>821</v>
      </c>
      <c r="F2587" s="53">
        <v>98750</v>
      </c>
      <c r="G2587" s="53">
        <v>-29285.5</v>
      </c>
      <c r="H2587" s="53">
        <v>69464.5</v>
      </c>
    </row>
    <row r="2588" spans="1:8" x14ac:dyDescent="0.7">
      <c r="A2588" s="52">
        <v>220</v>
      </c>
      <c r="B2588" s="51">
        <v>100000621882</v>
      </c>
      <c r="C2588" s="49">
        <v>0</v>
      </c>
      <c r="D2588" s="52" t="s">
        <v>106</v>
      </c>
      <c r="E2588" s="52" t="s">
        <v>821</v>
      </c>
      <c r="F2588" s="53">
        <v>98750</v>
      </c>
      <c r="G2588" s="53">
        <v>-29285.5</v>
      </c>
      <c r="H2588" s="53">
        <v>69464.5</v>
      </c>
    </row>
    <row r="2589" spans="1:8" x14ac:dyDescent="0.7">
      <c r="A2589" s="52">
        <v>221</v>
      </c>
      <c r="B2589" s="51">
        <v>100000621883</v>
      </c>
      <c r="C2589" s="49">
        <v>0</v>
      </c>
      <c r="D2589" s="52" t="s">
        <v>106</v>
      </c>
      <c r="E2589" s="52" t="s">
        <v>821</v>
      </c>
      <c r="F2589" s="53">
        <v>98750</v>
      </c>
      <c r="G2589" s="53">
        <v>-29285.5</v>
      </c>
      <c r="H2589" s="53">
        <v>69464.5</v>
      </c>
    </row>
    <row r="2590" spans="1:8" x14ac:dyDescent="0.7">
      <c r="A2590" s="52">
        <v>222</v>
      </c>
      <c r="B2590" s="51">
        <v>100000621884</v>
      </c>
      <c r="C2590" s="49">
        <v>0</v>
      </c>
      <c r="D2590" s="52" t="s">
        <v>106</v>
      </c>
      <c r="E2590" s="52" t="s">
        <v>821</v>
      </c>
      <c r="F2590" s="53">
        <v>98750</v>
      </c>
      <c r="G2590" s="53">
        <v>-29285.5</v>
      </c>
      <c r="H2590" s="53">
        <v>69464.5</v>
      </c>
    </row>
    <row r="2591" spans="1:8" x14ac:dyDescent="0.7">
      <c r="A2591" s="52">
        <v>223</v>
      </c>
      <c r="B2591" s="51">
        <v>100000621885</v>
      </c>
      <c r="C2591" s="49">
        <v>0</v>
      </c>
      <c r="D2591" s="52" t="s">
        <v>106</v>
      </c>
      <c r="E2591" s="52" t="s">
        <v>821</v>
      </c>
      <c r="F2591" s="53">
        <v>98750</v>
      </c>
      <c r="G2591" s="53">
        <v>-29285.5</v>
      </c>
      <c r="H2591" s="53">
        <v>69464.5</v>
      </c>
    </row>
    <row r="2592" spans="1:8" x14ac:dyDescent="0.7">
      <c r="A2592" s="52">
        <v>224</v>
      </c>
      <c r="B2592" s="51">
        <v>100000621886</v>
      </c>
      <c r="C2592" s="49">
        <v>0</v>
      </c>
      <c r="D2592" s="52" t="s">
        <v>106</v>
      </c>
      <c r="E2592" s="52" t="s">
        <v>821</v>
      </c>
      <c r="F2592" s="53">
        <v>98750</v>
      </c>
      <c r="G2592" s="53">
        <v>-29285.5</v>
      </c>
      <c r="H2592" s="53">
        <v>69464.5</v>
      </c>
    </row>
    <row r="2593" spans="1:8" x14ac:dyDescent="0.7">
      <c r="A2593" s="52">
        <v>225</v>
      </c>
      <c r="B2593" s="51">
        <v>100000621887</v>
      </c>
      <c r="C2593" s="49">
        <v>0</v>
      </c>
      <c r="D2593" s="52" t="s">
        <v>106</v>
      </c>
      <c r="E2593" s="52" t="s">
        <v>821</v>
      </c>
      <c r="F2593" s="53">
        <v>98750</v>
      </c>
      <c r="G2593" s="53">
        <v>-29285.5</v>
      </c>
      <c r="H2593" s="53">
        <v>69464.5</v>
      </c>
    </row>
    <row r="2594" spans="1:8" x14ac:dyDescent="0.7">
      <c r="A2594" s="52">
        <v>226</v>
      </c>
      <c r="B2594" s="51">
        <v>100000621888</v>
      </c>
      <c r="C2594" s="49">
        <v>0</v>
      </c>
      <c r="D2594" s="52" t="s">
        <v>106</v>
      </c>
      <c r="E2594" s="52" t="s">
        <v>821</v>
      </c>
      <c r="F2594" s="53">
        <v>98750</v>
      </c>
      <c r="G2594" s="53">
        <v>-29285.5</v>
      </c>
      <c r="H2594" s="53">
        <v>69464.5</v>
      </c>
    </row>
    <row r="2595" spans="1:8" x14ac:dyDescent="0.7">
      <c r="A2595" s="52">
        <v>227</v>
      </c>
      <c r="B2595" s="51">
        <v>100000621889</v>
      </c>
      <c r="C2595" s="49">
        <v>0</v>
      </c>
      <c r="D2595" s="52" t="s">
        <v>106</v>
      </c>
      <c r="E2595" s="52" t="s">
        <v>821</v>
      </c>
      <c r="F2595" s="53">
        <v>98750</v>
      </c>
      <c r="G2595" s="53">
        <v>-29285.5</v>
      </c>
      <c r="H2595" s="53">
        <v>69464.5</v>
      </c>
    </row>
    <row r="2596" spans="1:8" x14ac:dyDescent="0.7">
      <c r="A2596" s="52">
        <v>228</v>
      </c>
      <c r="B2596" s="51">
        <v>100000621890</v>
      </c>
      <c r="C2596" s="49">
        <v>0</v>
      </c>
      <c r="D2596" s="52" t="s">
        <v>106</v>
      </c>
      <c r="E2596" s="52" t="s">
        <v>821</v>
      </c>
      <c r="F2596" s="53">
        <v>98750</v>
      </c>
      <c r="G2596" s="53">
        <v>-29285.5</v>
      </c>
      <c r="H2596" s="53">
        <v>69464.5</v>
      </c>
    </row>
    <row r="2597" spans="1:8" x14ac:dyDescent="0.7">
      <c r="A2597" s="52">
        <v>229</v>
      </c>
      <c r="B2597" s="51">
        <v>100000621891</v>
      </c>
      <c r="C2597" s="49">
        <v>0</v>
      </c>
      <c r="D2597" s="52" t="s">
        <v>106</v>
      </c>
      <c r="E2597" s="52" t="s">
        <v>821</v>
      </c>
      <c r="F2597" s="53">
        <v>98750</v>
      </c>
      <c r="G2597" s="53">
        <v>-29285.5</v>
      </c>
      <c r="H2597" s="53">
        <v>69464.5</v>
      </c>
    </row>
    <row r="2598" spans="1:8" x14ac:dyDescent="0.7">
      <c r="A2598" s="52">
        <v>230</v>
      </c>
      <c r="B2598" s="51">
        <v>100000621892</v>
      </c>
      <c r="C2598" s="49">
        <v>0</v>
      </c>
      <c r="D2598" s="52" t="s">
        <v>106</v>
      </c>
      <c r="E2598" s="52" t="s">
        <v>821</v>
      </c>
      <c r="F2598" s="53">
        <v>98750</v>
      </c>
      <c r="G2598" s="53">
        <v>-29285.5</v>
      </c>
      <c r="H2598" s="53">
        <v>69464.5</v>
      </c>
    </row>
    <row r="2599" spans="1:8" x14ac:dyDescent="0.7">
      <c r="A2599" s="52">
        <v>231</v>
      </c>
      <c r="B2599" s="51">
        <v>100000621893</v>
      </c>
      <c r="C2599" s="49">
        <v>0</v>
      </c>
      <c r="D2599" s="52" t="s">
        <v>106</v>
      </c>
      <c r="E2599" s="52" t="s">
        <v>821</v>
      </c>
      <c r="F2599" s="53">
        <v>98750</v>
      </c>
      <c r="G2599" s="53">
        <v>-29285.5</v>
      </c>
      <c r="H2599" s="53">
        <v>69464.5</v>
      </c>
    </row>
    <row r="2600" spans="1:8" x14ac:dyDescent="0.7">
      <c r="A2600" s="52">
        <v>232</v>
      </c>
      <c r="B2600" s="51">
        <v>100000621894</v>
      </c>
      <c r="C2600" s="49">
        <v>0</v>
      </c>
      <c r="D2600" s="52" t="s">
        <v>106</v>
      </c>
      <c r="E2600" s="52" t="s">
        <v>821</v>
      </c>
      <c r="F2600" s="53">
        <v>98750</v>
      </c>
      <c r="G2600" s="53">
        <v>-29285.5</v>
      </c>
      <c r="H2600" s="53">
        <v>69464.5</v>
      </c>
    </row>
    <row r="2601" spans="1:8" x14ac:dyDescent="0.7">
      <c r="A2601" s="52">
        <v>233</v>
      </c>
      <c r="B2601" s="51">
        <v>100000621895</v>
      </c>
      <c r="C2601" s="49">
        <v>0</v>
      </c>
      <c r="D2601" s="52" t="s">
        <v>106</v>
      </c>
      <c r="E2601" s="52" t="s">
        <v>821</v>
      </c>
      <c r="F2601" s="53">
        <v>98750</v>
      </c>
      <c r="G2601" s="53">
        <v>-29285.5</v>
      </c>
      <c r="H2601" s="53">
        <v>69464.5</v>
      </c>
    </row>
    <row r="2602" spans="1:8" x14ac:dyDescent="0.7">
      <c r="A2602" s="52">
        <v>234</v>
      </c>
      <c r="B2602" s="51">
        <v>100000621896</v>
      </c>
      <c r="C2602" s="49">
        <v>0</v>
      </c>
      <c r="D2602" s="52" t="s">
        <v>106</v>
      </c>
      <c r="E2602" s="52" t="s">
        <v>821</v>
      </c>
      <c r="F2602" s="53">
        <v>98750</v>
      </c>
      <c r="G2602" s="53">
        <v>-29285.5</v>
      </c>
      <c r="H2602" s="53">
        <v>69464.5</v>
      </c>
    </row>
    <row r="2603" spans="1:8" x14ac:dyDescent="0.7">
      <c r="A2603" s="52">
        <v>235</v>
      </c>
      <c r="B2603" s="51">
        <v>100000621897</v>
      </c>
      <c r="C2603" s="49">
        <v>0</v>
      </c>
      <c r="D2603" s="52" t="s">
        <v>106</v>
      </c>
      <c r="E2603" s="52" t="s">
        <v>821</v>
      </c>
      <c r="F2603" s="53">
        <v>98750</v>
      </c>
      <c r="G2603" s="53">
        <v>-29285.5</v>
      </c>
      <c r="H2603" s="53">
        <v>69464.5</v>
      </c>
    </row>
    <row r="2604" spans="1:8" x14ac:dyDescent="0.7">
      <c r="A2604" s="52">
        <v>236</v>
      </c>
      <c r="B2604" s="51">
        <v>100000621898</v>
      </c>
      <c r="C2604" s="49">
        <v>0</v>
      </c>
      <c r="D2604" s="52" t="s">
        <v>106</v>
      </c>
      <c r="E2604" s="52" t="s">
        <v>821</v>
      </c>
      <c r="F2604" s="53">
        <v>98750</v>
      </c>
      <c r="G2604" s="53">
        <v>-29285.5</v>
      </c>
      <c r="H2604" s="53">
        <v>69464.5</v>
      </c>
    </row>
    <row r="2605" spans="1:8" x14ac:dyDescent="0.7">
      <c r="A2605" s="52">
        <v>237</v>
      </c>
      <c r="B2605" s="51">
        <v>100000621899</v>
      </c>
      <c r="C2605" s="49">
        <v>0</v>
      </c>
      <c r="D2605" s="52" t="s">
        <v>106</v>
      </c>
      <c r="E2605" s="52" t="s">
        <v>821</v>
      </c>
      <c r="F2605" s="53">
        <v>98750</v>
      </c>
      <c r="G2605" s="53">
        <v>-29285.5</v>
      </c>
      <c r="H2605" s="53">
        <v>69464.5</v>
      </c>
    </row>
    <row r="2606" spans="1:8" x14ac:dyDescent="0.7">
      <c r="A2606" s="52">
        <v>238</v>
      </c>
      <c r="B2606" s="51">
        <v>100000621900</v>
      </c>
      <c r="C2606" s="49">
        <v>0</v>
      </c>
      <c r="D2606" s="52" t="s">
        <v>106</v>
      </c>
      <c r="E2606" s="52" t="s">
        <v>821</v>
      </c>
      <c r="F2606" s="53">
        <v>98750</v>
      </c>
      <c r="G2606" s="53">
        <v>-29285.51</v>
      </c>
      <c r="H2606" s="53">
        <v>69464.490000000005</v>
      </c>
    </row>
    <row r="2607" spans="1:8" x14ac:dyDescent="0.7">
      <c r="A2607" s="52">
        <v>239</v>
      </c>
      <c r="B2607" s="51">
        <v>100000621901</v>
      </c>
      <c r="C2607" s="49">
        <v>0</v>
      </c>
      <c r="D2607" s="52" t="s">
        <v>106</v>
      </c>
      <c r="E2607" s="52" t="s">
        <v>821</v>
      </c>
      <c r="F2607" s="53">
        <v>98750</v>
      </c>
      <c r="G2607" s="53">
        <v>-29285.5</v>
      </c>
      <c r="H2607" s="53">
        <v>69464.5</v>
      </c>
    </row>
    <row r="2608" spans="1:8" x14ac:dyDescent="0.7">
      <c r="A2608" s="52">
        <v>240</v>
      </c>
      <c r="B2608" s="51">
        <v>100000621902</v>
      </c>
      <c r="C2608" s="49">
        <v>0</v>
      </c>
      <c r="D2608" s="52" t="s">
        <v>106</v>
      </c>
      <c r="E2608" s="52" t="s">
        <v>821</v>
      </c>
      <c r="F2608" s="53">
        <v>98750</v>
      </c>
      <c r="G2608" s="53">
        <v>-29285.51</v>
      </c>
      <c r="H2608" s="53">
        <v>69464.490000000005</v>
      </c>
    </row>
    <row r="2609" spans="1:8" x14ac:dyDescent="0.7">
      <c r="A2609" s="52">
        <v>241</v>
      </c>
      <c r="B2609" s="51">
        <v>100000621903</v>
      </c>
      <c r="C2609" s="49">
        <v>0</v>
      </c>
      <c r="D2609" s="52" t="s">
        <v>106</v>
      </c>
      <c r="E2609" s="52" t="s">
        <v>821</v>
      </c>
      <c r="F2609" s="53">
        <v>98750</v>
      </c>
      <c r="G2609" s="53">
        <v>-29285.5</v>
      </c>
      <c r="H2609" s="53">
        <v>69464.5</v>
      </c>
    </row>
    <row r="2610" spans="1:8" x14ac:dyDescent="0.7">
      <c r="A2610" s="52">
        <v>242</v>
      </c>
      <c r="B2610" s="51">
        <v>100000621904</v>
      </c>
      <c r="C2610" s="49">
        <v>0</v>
      </c>
      <c r="D2610" s="52" t="s">
        <v>106</v>
      </c>
      <c r="E2610" s="52" t="s">
        <v>821</v>
      </c>
      <c r="F2610" s="53">
        <v>98750</v>
      </c>
      <c r="G2610" s="53">
        <v>-29285.51</v>
      </c>
      <c r="H2610" s="53">
        <v>69464.490000000005</v>
      </c>
    </row>
    <row r="2611" spans="1:8" x14ac:dyDescent="0.7">
      <c r="A2611" s="52">
        <v>243</v>
      </c>
      <c r="B2611" s="51">
        <v>100000621905</v>
      </c>
      <c r="C2611" s="49">
        <v>0</v>
      </c>
      <c r="D2611" s="52" t="s">
        <v>106</v>
      </c>
      <c r="E2611" s="52" t="s">
        <v>821</v>
      </c>
      <c r="F2611" s="53">
        <v>98750</v>
      </c>
      <c r="G2611" s="53">
        <v>-29285.51</v>
      </c>
      <c r="H2611" s="53">
        <v>69464.490000000005</v>
      </c>
    </row>
    <row r="2612" spans="1:8" x14ac:dyDescent="0.7">
      <c r="A2612" s="52">
        <v>244</v>
      </c>
      <c r="B2612" s="51">
        <v>100000621906</v>
      </c>
      <c r="C2612" s="49">
        <v>0</v>
      </c>
      <c r="D2612" s="52" t="s">
        <v>106</v>
      </c>
      <c r="E2612" s="52" t="s">
        <v>821</v>
      </c>
      <c r="F2612" s="53">
        <v>98750</v>
      </c>
      <c r="G2612" s="53">
        <v>-29285.5</v>
      </c>
      <c r="H2612" s="53">
        <v>69464.5</v>
      </c>
    </row>
    <row r="2613" spans="1:8" x14ac:dyDescent="0.7">
      <c r="A2613" s="52">
        <v>245</v>
      </c>
      <c r="B2613" s="51">
        <v>100000621907</v>
      </c>
      <c r="C2613" s="49">
        <v>0</v>
      </c>
      <c r="D2613" s="52" t="s">
        <v>106</v>
      </c>
      <c r="E2613" s="52" t="s">
        <v>821</v>
      </c>
      <c r="F2613" s="53">
        <v>98750</v>
      </c>
      <c r="G2613" s="53">
        <v>-29285.5</v>
      </c>
      <c r="H2613" s="53">
        <v>69464.5</v>
      </c>
    </row>
    <row r="2614" spans="1:8" x14ac:dyDescent="0.7">
      <c r="A2614" s="52">
        <v>246</v>
      </c>
      <c r="B2614" s="51">
        <v>100000621908</v>
      </c>
      <c r="C2614" s="49">
        <v>0</v>
      </c>
      <c r="D2614" s="52" t="s">
        <v>106</v>
      </c>
      <c r="E2614" s="52" t="s">
        <v>821</v>
      </c>
      <c r="F2614" s="53">
        <v>98750</v>
      </c>
      <c r="G2614" s="53">
        <v>-29285.51</v>
      </c>
      <c r="H2614" s="53">
        <v>69464.490000000005</v>
      </c>
    </row>
    <row r="2615" spans="1:8" x14ac:dyDescent="0.7">
      <c r="A2615" s="52">
        <v>247</v>
      </c>
      <c r="B2615" s="51">
        <v>100000621909</v>
      </c>
      <c r="C2615" s="49">
        <v>0</v>
      </c>
      <c r="D2615" s="52" t="s">
        <v>106</v>
      </c>
      <c r="E2615" s="52" t="s">
        <v>821</v>
      </c>
      <c r="F2615" s="53">
        <v>98750</v>
      </c>
      <c r="G2615" s="53">
        <v>-29285.5</v>
      </c>
      <c r="H2615" s="53">
        <v>69464.5</v>
      </c>
    </row>
    <row r="2616" spans="1:8" x14ac:dyDescent="0.7">
      <c r="A2616" s="52">
        <v>248</v>
      </c>
      <c r="B2616" s="51">
        <v>100000621910</v>
      </c>
      <c r="C2616" s="49">
        <v>0</v>
      </c>
      <c r="D2616" s="52" t="s">
        <v>106</v>
      </c>
      <c r="E2616" s="52" t="s">
        <v>821</v>
      </c>
      <c r="F2616" s="53">
        <v>98750</v>
      </c>
      <c r="G2616" s="53">
        <v>-29285.51</v>
      </c>
      <c r="H2616" s="53">
        <v>69464.490000000005</v>
      </c>
    </row>
    <row r="2617" spans="1:8" x14ac:dyDescent="0.7">
      <c r="A2617" s="52">
        <v>249</v>
      </c>
      <c r="B2617" s="51">
        <v>100000621911</v>
      </c>
      <c r="C2617" s="49">
        <v>0</v>
      </c>
      <c r="D2617" s="52" t="s">
        <v>106</v>
      </c>
      <c r="E2617" s="52" t="s">
        <v>821</v>
      </c>
      <c r="F2617" s="53">
        <v>98750</v>
      </c>
      <c r="G2617" s="53">
        <v>-29285.5</v>
      </c>
      <c r="H2617" s="53">
        <v>69464.5</v>
      </c>
    </row>
    <row r="2618" spans="1:8" x14ac:dyDescent="0.7">
      <c r="A2618" s="52">
        <v>250</v>
      </c>
      <c r="B2618" s="51">
        <v>100000621912</v>
      </c>
      <c r="C2618" s="49">
        <v>0</v>
      </c>
      <c r="D2618" s="52" t="s">
        <v>106</v>
      </c>
      <c r="E2618" s="52" t="s">
        <v>821</v>
      </c>
      <c r="F2618" s="53">
        <v>98750</v>
      </c>
      <c r="G2618" s="53">
        <v>-29285.51</v>
      </c>
      <c r="H2618" s="53">
        <v>69464.490000000005</v>
      </c>
    </row>
    <row r="2619" spans="1:8" x14ac:dyDescent="0.7">
      <c r="A2619" s="52">
        <v>251</v>
      </c>
      <c r="B2619" s="51">
        <v>100000621913</v>
      </c>
      <c r="C2619" s="49">
        <v>0</v>
      </c>
      <c r="D2619" s="52" t="s">
        <v>106</v>
      </c>
      <c r="E2619" s="52" t="s">
        <v>821</v>
      </c>
      <c r="F2619" s="53">
        <v>98750</v>
      </c>
      <c r="G2619" s="53">
        <v>-29285.5</v>
      </c>
      <c r="H2619" s="53">
        <v>69464.5</v>
      </c>
    </row>
    <row r="2620" spans="1:8" x14ac:dyDescent="0.7">
      <c r="A2620" s="52">
        <v>252</v>
      </c>
      <c r="B2620" s="51">
        <v>100000621914</v>
      </c>
      <c r="C2620" s="49">
        <v>0</v>
      </c>
      <c r="D2620" s="52" t="s">
        <v>106</v>
      </c>
      <c r="E2620" s="52" t="s">
        <v>821</v>
      </c>
      <c r="F2620" s="53">
        <v>98750</v>
      </c>
      <c r="G2620" s="53">
        <v>-29285.51</v>
      </c>
      <c r="H2620" s="53">
        <v>69464.490000000005</v>
      </c>
    </row>
    <row r="2621" spans="1:8" x14ac:dyDescent="0.7">
      <c r="A2621" s="52">
        <v>253</v>
      </c>
      <c r="B2621" s="51">
        <v>100000621915</v>
      </c>
      <c r="C2621" s="49">
        <v>0</v>
      </c>
      <c r="D2621" s="52" t="s">
        <v>106</v>
      </c>
      <c r="E2621" s="52" t="s">
        <v>821</v>
      </c>
      <c r="F2621" s="53">
        <v>98750</v>
      </c>
      <c r="G2621" s="53">
        <v>-29285.51</v>
      </c>
      <c r="H2621" s="53">
        <v>69464.490000000005</v>
      </c>
    </row>
    <row r="2622" spans="1:8" x14ac:dyDescent="0.7">
      <c r="A2622" s="52">
        <v>254</v>
      </c>
      <c r="B2622" s="51">
        <v>100000621916</v>
      </c>
      <c r="C2622" s="49">
        <v>0</v>
      </c>
      <c r="D2622" s="52" t="s">
        <v>106</v>
      </c>
      <c r="E2622" s="52" t="s">
        <v>821</v>
      </c>
      <c r="F2622" s="53">
        <v>98750</v>
      </c>
      <c r="G2622" s="53">
        <v>-29285.5</v>
      </c>
      <c r="H2622" s="53">
        <v>69464.5</v>
      </c>
    </row>
    <row r="2623" spans="1:8" x14ac:dyDescent="0.7">
      <c r="A2623" s="52">
        <v>255</v>
      </c>
      <c r="B2623" s="51">
        <v>100000621917</v>
      </c>
      <c r="C2623" s="49">
        <v>0</v>
      </c>
      <c r="D2623" s="52" t="s">
        <v>106</v>
      </c>
      <c r="E2623" s="52" t="s">
        <v>821</v>
      </c>
      <c r="F2623" s="53">
        <v>98750</v>
      </c>
      <c r="G2623" s="53">
        <v>-29285.5</v>
      </c>
      <c r="H2623" s="53">
        <v>69464.5</v>
      </c>
    </row>
    <row r="2624" spans="1:8" x14ac:dyDescent="0.7">
      <c r="A2624" s="52">
        <v>256</v>
      </c>
      <c r="B2624" s="51">
        <v>100000621918</v>
      </c>
      <c r="C2624" s="49">
        <v>0</v>
      </c>
      <c r="D2624" s="52" t="s">
        <v>106</v>
      </c>
      <c r="E2624" s="52" t="s">
        <v>821</v>
      </c>
      <c r="F2624" s="53">
        <v>98750</v>
      </c>
      <c r="G2624" s="53">
        <v>-29285.51</v>
      </c>
      <c r="H2624" s="53">
        <v>69464.490000000005</v>
      </c>
    </row>
    <row r="2625" spans="1:8" x14ac:dyDescent="0.7">
      <c r="A2625" s="52">
        <v>257</v>
      </c>
      <c r="B2625" s="51">
        <v>100000621919</v>
      </c>
      <c r="C2625" s="49">
        <v>0</v>
      </c>
      <c r="D2625" s="52" t="s">
        <v>106</v>
      </c>
      <c r="E2625" s="52" t="s">
        <v>821</v>
      </c>
      <c r="F2625" s="53">
        <v>98750</v>
      </c>
      <c r="G2625" s="53">
        <v>-29285.51</v>
      </c>
      <c r="H2625" s="53">
        <v>69464.490000000005</v>
      </c>
    </row>
    <row r="2626" spans="1:8" x14ac:dyDescent="0.7">
      <c r="A2626" s="52">
        <v>258</v>
      </c>
      <c r="B2626" s="51">
        <v>100000621920</v>
      </c>
      <c r="C2626" s="49">
        <v>0</v>
      </c>
      <c r="D2626" s="52" t="s">
        <v>106</v>
      </c>
      <c r="E2626" s="52" t="s">
        <v>821</v>
      </c>
      <c r="F2626" s="53">
        <v>98750</v>
      </c>
      <c r="G2626" s="53">
        <v>-29285.5</v>
      </c>
      <c r="H2626" s="53">
        <v>69464.5</v>
      </c>
    </row>
    <row r="2627" spans="1:8" x14ac:dyDescent="0.7">
      <c r="A2627" s="52">
        <v>259</v>
      </c>
      <c r="B2627" s="51">
        <v>100000621921</v>
      </c>
      <c r="C2627" s="49">
        <v>0</v>
      </c>
      <c r="D2627" s="52" t="s">
        <v>106</v>
      </c>
      <c r="E2627" s="52" t="s">
        <v>821</v>
      </c>
      <c r="F2627" s="53">
        <v>98750</v>
      </c>
      <c r="G2627" s="53">
        <v>-29285.51</v>
      </c>
      <c r="H2627" s="53">
        <v>69464.490000000005</v>
      </c>
    </row>
    <row r="2628" spans="1:8" x14ac:dyDescent="0.7">
      <c r="A2628" s="52">
        <v>260</v>
      </c>
      <c r="B2628" s="51">
        <v>100000621922</v>
      </c>
      <c r="C2628" s="49">
        <v>0</v>
      </c>
      <c r="D2628" s="52" t="s">
        <v>106</v>
      </c>
      <c r="E2628" s="52" t="s">
        <v>821</v>
      </c>
      <c r="F2628" s="53">
        <v>98750</v>
      </c>
      <c r="G2628" s="53">
        <v>-29285.5</v>
      </c>
      <c r="H2628" s="53">
        <v>69464.5</v>
      </c>
    </row>
    <row r="2629" spans="1:8" x14ac:dyDescent="0.7">
      <c r="A2629" s="52">
        <v>261</v>
      </c>
      <c r="B2629" s="51">
        <v>100000621923</v>
      </c>
      <c r="C2629" s="49">
        <v>0</v>
      </c>
      <c r="D2629" s="52" t="s">
        <v>106</v>
      </c>
      <c r="E2629" s="52" t="s">
        <v>821</v>
      </c>
      <c r="F2629" s="53">
        <v>98750</v>
      </c>
      <c r="G2629" s="53">
        <v>-29285.51</v>
      </c>
      <c r="H2629" s="53">
        <v>69464.490000000005</v>
      </c>
    </row>
    <row r="2630" spans="1:8" x14ac:dyDescent="0.7">
      <c r="A2630" s="52">
        <v>262</v>
      </c>
      <c r="B2630" s="51">
        <v>100000621924</v>
      </c>
      <c r="C2630" s="49">
        <v>0</v>
      </c>
      <c r="D2630" s="52" t="s">
        <v>106</v>
      </c>
      <c r="E2630" s="52" t="s">
        <v>821</v>
      </c>
      <c r="F2630" s="53">
        <v>98750</v>
      </c>
      <c r="G2630" s="53">
        <v>-29285.5</v>
      </c>
      <c r="H2630" s="53">
        <v>69464.5</v>
      </c>
    </row>
    <row r="2631" spans="1:8" x14ac:dyDescent="0.7">
      <c r="A2631" s="52">
        <v>263</v>
      </c>
      <c r="B2631" s="51">
        <v>100000621925</v>
      </c>
      <c r="C2631" s="49">
        <v>0</v>
      </c>
      <c r="D2631" s="52" t="s">
        <v>106</v>
      </c>
      <c r="E2631" s="52" t="s">
        <v>821</v>
      </c>
      <c r="F2631" s="53">
        <v>98750</v>
      </c>
      <c r="G2631" s="53">
        <v>-29285.51</v>
      </c>
      <c r="H2631" s="53">
        <v>69464.490000000005</v>
      </c>
    </row>
    <row r="2632" spans="1:8" x14ac:dyDescent="0.7">
      <c r="A2632" s="52">
        <v>264</v>
      </c>
      <c r="B2632" s="51">
        <v>100000621926</v>
      </c>
      <c r="C2632" s="49">
        <v>0</v>
      </c>
      <c r="D2632" s="52" t="s">
        <v>106</v>
      </c>
      <c r="E2632" s="52" t="s">
        <v>821</v>
      </c>
      <c r="F2632" s="53">
        <v>98750</v>
      </c>
      <c r="G2632" s="53">
        <v>-29285.5</v>
      </c>
      <c r="H2632" s="53">
        <v>69464.5</v>
      </c>
    </row>
    <row r="2633" spans="1:8" x14ac:dyDescent="0.7">
      <c r="A2633" s="52">
        <v>265</v>
      </c>
      <c r="B2633" s="51">
        <v>100000621927</v>
      </c>
      <c r="C2633" s="49">
        <v>0</v>
      </c>
      <c r="D2633" s="52" t="s">
        <v>106</v>
      </c>
      <c r="E2633" s="52" t="s">
        <v>821</v>
      </c>
      <c r="F2633" s="53">
        <v>98750</v>
      </c>
      <c r="G2633" s="53">
        <v>-29285.5</v>
      </c>
      <c r="H2633" s="53">
        <v>69464.5</v>
      </c>
    </row>
    <row r="2634" spans="1:8" x14ac:dyDescent="0.7">
      <c r="A2634" s="52">
        <v>266</v>
      </c>
      <c r="B2634" s="51">
        <v>100000621928</v>
      </c>
      <c r="C2634" s="49">
        <v>0</v>
      </c>
      <c r="D2634" s="52" t="s">
        <v>106</v>
      </c>
      <c r="E2634" s="52" t="s">
        <v>821</v>
      </c>
      <c r="F2634" s="53">
        <v>98750</v>
      </c>
      <c r="G2634" s="53">
        <v>-29285.51</v>
      </c>
      <c r="H2634" s="53">
        <v>69464.490000000005</v>
      </c>
    </row>
    <row r="2635" spans="1:8" x14ac:dyDescent="0.7">
      <c r="A2635" s="52">
        <v>267</v>
      </c>
      <c r="B2635" s="51">
        <v>100000621929</v>
      </c>
      <c r="C2635" s="49">
        <v>0</v>
      </c>
      <c r="D2635" s="52" t="s">
        <v>106</v>
      </c>
      <c r="E2635" s="52" t="s">
        <v>821</v>
      </c>
      <c r="F2635" s="53">
        <v>98750</v>
      </c>
      <c r="G2635" s="53">
        <v>-29285.51</v>
      </c>
      <c r="H2635" s="53">
        <v>69464.490000000005</v>
      </c>
    </row>
    <row r="2636" spans="1:8" x14ac:dyDescent="0.7">
      <c r="A2636" s="52">
        <v>268</v>
      </c>
      <c r="B2636" s="51">
        <v>100000621930</v>
      </c>
      <c r="C2636" s="49">
        <v>0</v>
      </c>
      <c r="D2636" s="52" t="s">
        <v>106</v>
      </c>
      <c r="E2636" s="52" t="s">
        <v>821</v>
      </c>
      <c r="F2636" s="53">
        <v>98750</v>
      </c>
      <c r="G2636" s="53">
        <v>-29285.5</v>
      </c>
      <c r="H2636" s="53">
        <v>69464.5</v>
      </c>
    </row>
    <row r="2637" spans="1:8" x14ac:dyDescent="0.7">
      <c r="A2637" s="52">
        <v>269</v>
      </c>
      <c r="B2637" s="51">
        <v>100000621931</v>
      </c>
      <c r="C2637" s="49">
        <v>0</v>
      </c>
      <c r="D2637" s="52" t="s">
        <v>106</v>
      </c>
      <c r="E2637" s="52" t="s">
        <v>821</v>
      </c>
      <c r="F2637" s="53">
        <v>98750</v>
      </c>
      <c r="G2637" s="53">
        <v>-29285.51</v>
      </c>
      <c r="H2637" s="53">
        <v>69464.490000000005</v>
      </c>
    </row>
    <row r="2638" spans="1:8" x14ac:dyDescent="0.7">
      <c r="A2638" s="52">
        <v>270</v>
      </c>
      <c r="B2638" s="51">
        <v>100000621932</v>
      </c>
      <c r="C2638" s="49">
        <v>0</v>
      </c>
      <c r="D2638" s="52" t="s">
        <v>106</v>
      </c>
      <c r="E2638" s="52" t="s">
        <v>821</v>
      </c>
      <c r="F2638" s="53">
        <v>98750</v>
      </c>
      <c r="G2638" s="53">
        <v>-29285.5</v>
      </c>
      <c r="H2638" s="53">
        <v>69464.5</v>
      </c>
    </row>
    <row r="2639" spans="1:8" x14ac:dyDescent="0.7">
      <c r="A2639" s="52">
        <v>271</v>
      </c>
      <c r="B2639" s="51">
        <v>100000621933</v>
      </c>
      <c r="C2639" s="49">
        <v>0</v>
      </c>
      <c r="D2639" s="52" t="s">
        <v>106</v>
      </c>
      <c r="E2639" s="52" t="s">
        <v>821</v>
      </c>
      <c r="F2639" s="53">
        <v>98750</v>
      </c>
      <c r="G2639" s="53">
        <v>-29285.51</v>
      </c>
      <c r="H2639" s="53">
        <v>69464.490000000005</v>
      </c>
    </row>
    <row r="2640" spans="1:8" x14ac:dyDescent="0.7">
      <c r="A2640" s="52">
        <v>272</v>
      </c>
      <c r="B2640" s="51">
        <v>100000621934</v>
      </c>
      <c r="C2640" s="49">
        <v>0</v>
      </c>
      <c r="D2640" s="52" t="s">
        <v>106</v>
      </c>
      <c r="E2640" s="52" t="s">
        <v>821</v>
      </c>
      <c r="F2640" s="53">
        <v>98750</v>
      </c>
      <c r="G2640" s="53">
        <v>-29285.5</v>
      </c>
      <c r="H2640" s="53">
        <v>69464.5</v>
      </c>
    </row>
    <row r="2641" spans="1:8" x14ac:dyDescent="0.7">
      <c r="A2641" s="52">
        <v>273</v>
      </c>
      <c r="B2641" s="51">
        <v>100000621935</v>
      </c>
      <c r="C2641" s="49">
        <v>0</v>
      </c>
      <c r="D2641" s="52" t="s">
        <v>106</v>
      </c>
      <c r="E2641" s="52" t="s">
        <v>821</v>
      </c>
      <c r="F2641" s="53">
        <v>98750</v>
      </c>
      <c r="G2641" s="53">
        <v>-29285.51</v>
      </c>
      <c r="H2641" s="53">
        <v>69464.490000000005</v>
      </c>
    </row>
    <row r="2642" spans="1:8" x14ac:dyDescent="0.7">
      <c r="A2642" s="52">
        <v>274</v>
      </c>
      <c r="B2642" s="51">
        <v>100000621936</v>
      </c>
      <c r="C2642" s="49">
        <v>0</v>
      </c>
      <c r="D2642" s="52" t="s">
        <v>106</v>
      </c>
      <c r="E2642" s="52" t="s">
        <v>821</v>
      </c>
      <c r="F2642" s="53">
        <v>98750</v>
      </c>
      <c r="G2642" s="53">
        <v>-29285.5</v>
      </c>
      <c r="H2642" s="53">
        <v>69464.5</v>
      </c>
    </row>
    <row r="2643" spans="1:8" x14ac:dyDescent="0.7">
      <c r="A2643" s="52">
        <v>275</v>
      </c>
      <c r="B2643" s="51">
        <v>100000621937</v>
      </c>
      <c r="C2643" s="49">
        <v>0</v>
      </c>
      <c r="D2643" s="52" t="s">
        <v>106</v>
      </c>
      <c r="E2643" s="52" t="s">
        <v>821</v>
      </c>
      <c r="F2643" s="53">
        <v>98750</v>
      </c>
      <c r="G2643" s="53">
        <v>-29285.5</v>
      </c>
      <c r="H2643" s="53">
        <v>69464.5</v>
      </c>
    </row>
    <row r="2644" spans="1:8" x14ac:dyDescent="0.7">
      <c r="A2644" s="52">
        <v>276</v>
      </c>
      <c r="B2644" s="51">
        <v>100000621938</v>
      </c>
      <c r="C2644" s="49">
        <v>0</v>
      </c>
      <c r="D2644" s="52" t="s">
        <v>106</v>
      </c>
      <c r="E2644" s="52" t="s">
        <v>821</v>
      </c>
      <c r="F2644" s="53">
        <v>98750</v>
      </c>
      <c r="G2644" s="53">
        <v>-29285.51</v>
      </c>
      <c r="H2644" s="53">
        <v>69464.490000000005</v>
      </c>
    </row>
    <row r="2645" spans="1:8" x14ac:dyDescent="0.7">
      <c r="A2645" s="52">
        <v>277</v>
      </c>
      <c r="B2645" s="51">
        <v>100000621939</v>
      </c>
      <c r="C2645" s="49">
        <v>0</v>
      </c>
      <c r="D2645" s="52" t="s">
        <v>106</v>
      </c>
      <c r="E2645" s="52" t="s">
        <v>821</v>
      </c>
      <c r="F2645" s="53">
        <v>98750</v>
      </c>
      <c r="G2645" s="53">
        <v>-29285.51</v>
      </c>
      <c r="H2645" s="53">
        <v>69464.490000000005</v>
      </c>
    </row>
    <row r="2646" spans="1:8" x14ac:dyDescent="0.7">
      <c r="A2646" s="52">
        <v>278</v>
      </c>
      <c r="B2646" s="51">
        <v>100000621940</v>
      </c>
      <c r="C2646" s="49">
        <v>0</v>
      </c>
      <c r="D2646" s="52" t="s">
        <v>106</v>
      </c>
      <c r="E2646" s="52" t="s">
        <v>821</v>
      </c>
      <c r="F2646" s="53">
        <v>98750</v>
      </c>
      <c r="G2646" s="53">
        <v>-29285.5</v>
      </c>
      <c r="H2646" s="53">
        <v>69464.5</v>
      </c>
    </row>
    <row r="2647" spans="1:8" x14ac:dyDescent="0.7">
      <c r="A2647" s="52">
        <v>279</v>
      </c>
      <c r="B2647" s="51">
        <v>100000621941</v>
      </c>
      <c r="C2647" s="49">
        <v>0</v>
      </c>
      <c r="D2647" s="52" t="s">
        <v>106</v>
      </c>
      <c r="E2647" s="52" t="s">
        <v>821</v>
      </c>
      <c r="F2647" s="53">
        <v>98750</v>
      </c>
      <c r="G2647" s="53">
        <v>-29285.51</v>
      </c>
      <c r="H2647" s="53">
        <v>69464.490000000005</v>
      </c>
    </row>
    <row r="2648" spans="1:8" x14ac:dyDescent="0.7">
      <c r="A2648" s="52">
        <v>280</v>
      </c>
      <c r="B2648" s="51">
        <v>100000621942</v>
      </c>
      <c r="C2648" s="49">
        <v>0</v>
      </c>
      <c r="D2648" s="52" t="s">
        <v>106</v>
      </c>
      <c r="E2648" s="52" t="s">
        <v>821</v>
      </c>
      <c r="F2648" s="53">
        <v>98750</v>
      </c>
      <c r="G2648" s="53">
        <v>-29285.5</v>
      </c>
      <c r="H2648" s="53">
        <v>69464.5</v>
      </c>
    </row>
    <row r="2649" spans="1:8" x14ac:dyDescent="0.7">
      <c r="A2649" s="52">
        <v>281</v>
      </c>
      <c r="B2649" s="51">
        <v>100000621943</v>
      </c>
      <c r="C2649" s="49">
        <v>0</v>
      </c>
      <c r="D2649" s="52" t="s">
        <v>106</v>
      </c>
      <c r="E2649" s="52" t="s">
        <v>821</v>
      </c>
      <c r="F2649" s="53">
        <v>98750</v>
      </c>
      <c r="G2649" s="53">
        <v>-29285.51</v>
      </c>
      <c r="H2649" s="53">
        <v>69464.490000000005</v>
      </c>
    </row>
    <row r="2650" spans="1:8" x14ac:dyDescent="0.7">
      <c r="A2650" s="52">
        <v>282</v>
      </c>
      <c r="B2650" s="51">
        <v>100000621944</v>
      </c>
      <c r="C2650" s="49">
        <v>0</v>
      </c>
      <c r="D2650" s="52" t="s">
        <v>106</v>
      </c>
      <c r="E2650" s="52" t="s">
        <v>821</v>
      </c>
      <c r="F2650" s="53">
        <v>98750</v>
      </c>
      <c r="G2650" s="53">
        <v>-29285.5</v>
      </c>
      <c r="H2650" s="53">
        <v>69464.5</v>
      </c>
    </row>
    <row r="2651" spans="1:8" x14ac:dyDescent="0.7">
      <c r="A2651" s="52">
        <v>283</v>
      </c>
      <c r="B2651" s="51">
        <v>100000621945</v>
      </c>
      <c r="C2651" s="49">
        <v>0</v>
      </c>
      <c r="D2651" s="52" t="s">
        <v>106</v>
      </c>
      <c r="E2651" s="52" t="s">
        <v>821</v>
      </c>
      <c r="F2651" s="53">
        <v>98750</v>
      </c>
      <c r="G2651" s="53">
        <v>-29285.51</v>
      </c>
      <c r="H2651" s="53">
        <v>69464.490000000005</v>
      </c>
    </row>
    <row r="2652" spans="1:8" x14ac:dyDescent="0.7">
      <c r="A2652" s="52">
        <v>284</v>
      </c>
      <c r="B2652" s="51">
        <v>100000621946</v>
      </c>
      <c r="C2652" s="49">
        <v>0</v>
      </c>
      <c r="D2652" s="52" t="s">
        <v>106</v>
      </c>
      <c r="E2652" s="52" t="s">
        <v>821</v>
      </c>
      <c r="F2652" s="53">
        <v>98750</v>
      </c>
      <c r="G2652" s="53">
        <v>-29285.5</v>
      </c>
      <c r="H2652" s="53">
        <v>69464.5</v>
      </c>
    </row>
    <row r="2653" spans="1:8" x14ac:dyDescent="0.7">
      <c r="A2653" s="52">
        <v>285</v>
      </c>
      <c r="B2653" s="51">
        <v>100000621947</v>
      </c>
      <c r="C2653" s="49">
        <v>0</v>
      </c>
      <c r="D2653" s="52" t="s">
        <v>106</v>
      </c>
      <c r="E2653" s="52" t="s">
        <v>821</v>
      </c>
      <c r="F2653" s="53">
        <v>98750</v>
      </c>
      <c r="G2653" s="53">
        <v>-29285.51</v>
      </c>
      <c r="H2653" s="53">
        <v>69464.490000000005</v>
      </c>
    </row>
    <row r="2654" spans="1:8" x14ac:dyDescent="0.7">
      <c r="A2654" s="52">
        <v>286</v>
      </c>
      <c r="B2654" s="51">
        <v>100000621948</v>
      </c>
      <c r="C2654" s="49">
        <v>0</v>
      </c>
      <c r="D2654" s="52" t="s">
        <v>106</v>
      </c>
      <c r="E2654" s="52" t="s">
        <v>821</v>
      </c>
      <c r="F2654" s="53">
        <v>98750</v>
      </c>
      <c r="G2654" s="53">
        <v>-29285.5</v>
      </c>
      <c r="H2654" s="53">
        <v>69464.5</v>
      </c>
    </row>
    <row r="2655" spans="1:8" x14ac:dyDescent="0.7">
      <c r="A2655" s="52">
        <v>287</v>
      </c>
      <c r="B2655" s="51">
        <v>100000621949</v>
      </c>
      <c r="C2655" s="49">
        <v>0</v>
      </c>
      <c r="D2655" s="52" t="s">
        <v>106</v>
      </c>
      <c r="E2655" s="52" t="s">
        <v>821</v>
      </c>
      <c r="F2655" s="53">
        <v>98750</v>
      </c>
      <c r="G2655" s="53">
        <v>-29285.5</v>
      </c>
      <c r="H2655" s="53">
        <v>69464.5</v>
      </c>
    </row>
    <row r="2656" spans="1:8" x14ac:dyDescent="0.7">
      <c r="A2656" s="52">
        <v>288</v>
      </c>
      <c r="B2656" s="51">
        <v>100000621950</v>
      </c>
      <c r="C2656" s="49">
        <v>0</v>
      </c>
      <c r="D2656" s="52" t="s">
        <v>106</v>
      </c>
      <c r="E2656" s="52" t="s">
        <v>821</v>
      </c>
      <c r="F2656" s="53">
        <v>98750</v>
      </c>
      <c r="G2656" s="53">
        <v>-29285.51</v>
      </c>
      <c r="H2656" s="53">
        <v>69464.490000000005</v>
      </c>
    </row>
    <row r="2657" spans="1:8" x14ac:dyDescent="0.7">
      <c r="A2657" s="52">
        <v>289</v>
      </c>
      <c r="B2657" s="51">
        <v>100000621951</v>
      </c>
      <c r="C2657" s="49">
        <v>0</v>
      </c>
      <c r="D2657" s="52" t="s">
        <v>106</v>
      </c>
      <c r="E2657" s="52" t="s">
        <v>821</v>
      </c>
      <c r="F2657" s="53">
        <v>98750</v>
      </c>
      <c r="G2657" s="53">
        <v>-29285.5</v>
      </c>
      <c r="H2657" s="53">
        <v>69464.5</v>
      </c>
    </row>
    <row r="2658" spans="1:8" x14ac:dyDescent="0.7">
      <c r="A2658" s="52">
        <v>290</v>
      </c>
      <c r="B2658" s="51">
        <v>100000621952</v>
      </c>
      <c r="C2658" s="49">
        <v>0</v>
      </c>
      <c r="D2658" s="52" t="s">
        <v>106</v>
      </c>
      <c r="E2658" s="52" t="s">
        <v>821</v>
      </c>
      <c r="F2658" s="53">
        <v>98750</v>
      </c>
      <c r="G2658" s="53">
        <v>-29285.51</v>
      </c>
      <c r="H2658" s="53">
        <v>69464.490000000005</v>
      </c>
    </row>
    <row r="2659" spans="1:8" x14ac:dyDescent="0.7">
      <c r="A2659" s="52">
        <v>291</v>
      </c>
      <c r="B2659" s="51">
        <v>100000621953</v>
      </c>
      <c r="C2659" s="49">
        <v>0</v>
      </c>
      <c r="D2659" s="52" t="s">
        <v>106</v>
      </c>
      <c r="E2659" s="52" t="s">
        <v>821</v>
      </c>
      <c r="F2659" s="53">
        <v>98750</v>
      </c>
      <c r="G2659" s="53">
        <v>-29285.5</v>
      </c>
      <c r="H2659" s="53">
        <v>69464.5</v>
      </c>
    </row>
    <row r="2660" spans="1:8" x14ac:dyDescent="0.7">
      <c r="A2660" s="52">
        <v>292</v>
      </c>
      <c r="B2660" s="51">
        <v>100000621954</v>
      </c>
      <c r="C2660" s="49">
        <v>0</v>
      </c>
      <c r="D2660" s="52" t="s">
        <v>106</v>
      </c>
      <c r="E2660" s="52" t="s">
        <v>821</v>
      </c>
      <c r="F2660" s="53">
        <v>98750</v>
      </c>
      <c r="G2660" s="53">
        <v>-29285.51</v>
      </c>
      <c r="H2660" s="53">
        <v>69464.490000000005</v>
      </c>
    </row>
    <row r="2661" spans="1:8" x14ac:dyDescent="0.7">
      <c r="A2661" s="52">
        <v>293</v>
      </c>
      <c r="B2661" s="51">
        <v>100000621955</v>
      </c>
      <c r="C2661" s="49">
        <v>0</v>
      </c>
      <c r="D2661" s="52" t="s">
        <v>106</v>
      </c>
      <c r="E2661" s="52" t="s">
        <v>821</v>
      </c>
      <c r="F2661" s="53">
        <v>98750</v>
      </c>
      <c r="G2661" s="53">
        <v>-29285.51</v>
      </c>
      <c r="H2661" s="53">
        <v>69464.490000000005</v>
      </c>
    </row>
    <row r="2662" spans="1:8" x14ac:dyDescent="0.7">
      <c r="A2662" s="52">
        <v>294</v>
      </c>
      <c r="B2662" s="51">
        <v>100000621956</v>
      </c>
      <c r="C2662" s="49">
        <v>0</v>
      </c>
      <c r="D2662" s="52" t="s">
        <v>106</v>
      </c>
      <c r="E2662" s="52" t="s">
        <v>821</v>
      </c>
      <c r="F2662" s="53">
        <v>98750</v>
      </c>
      <c r="G2662" s="53">
        <v>-29285.5</v>
      </c>
      <c r="H2662" s="53">
        <v>69464.5</v>
      </c>
    </row>
    <row r="2663" spans="1:8" x14ac:dyDescent="0.7">
      <c r="A2663" s="52">
        <v>295</v>
      </c>
      <c r="B2663" s="51">
        <v>100000621957</v>
      </c>
      <c r="C2663" s="49">
        <v>0</v>
      </c>
      <c r="D2663" s="52" t="s">
        <v>106</v>
      </c>
      <c r="E2663" s="52" t="s">
        <v>821</v>
      </c>
      <c r="F2663" s="53">
        <v>98750</v>
      </c>
      <c r="G2663" s="53">
        <v>-29285.51</v>
      </c>
      <c r="H2663" s="53">
        <v>69464.490000000005</v>
      </c>
    </row>
    <row r="2664" spans="1:8" x14ac:dyDescent="0.7">
      <c r="A2664" s="52">
        <v>296</v>
      </c>
      <c r="B2664" s="51">
        <v>100000621958</v>
      </c>
      <c r="C2664" s="49">
        <v>0</v>
      </c>
      <c r="D2664" s="52" t="s">
        <v>106</v>
      </c>
      <c r="E2664" s="52" t="s">
        <v>821</v>
      </c>
      <c r="F2664" s="53">
        <v>98750</v>
      </c>
      <c r="G2664" s="53">
        <v>-29285.5</v>
      </c>
      <c r="H2664" s="53">
        <v>69464.5</v>
      </c>
    </row>
    <row r="2665" spans="1:8" x14ac:dyDescent="0.7">
      <c r="A2665" s="52">
        <v>297</v>
      </c>
      <c r="B2665" s="51">
        <v>100000621959</v>
      </c>
      <c r="C2665" s="49">
        <v>0</v>
      </c>
      <c r="D2665" s="52" t="s">
        <v>106</v>
      </c>
      <c r="E2665" s="52" t="s">
        <v>821</v>
      </c>
      <c r="F2665" s="53">
        <v>98750</v>
      </c>
      <c r="G2665" s="53">
        <v>-29285.51</v>
      </c>
      <c r="H2665" s="53">
        <v>69464.490000000005</v>
      </c>
    </row>
    <row r="2666" spans="1:8" x14ac:dyDescent="0.7">
      <c r="A2666" s="52">
        <v>298</v>
      </c>
      <c r="B2666" s="51">
        <v>100000621960</v>
      </c>
      <c r="C2666" s="49">
        <v>0</v>
      </c>
      <c r="D2666" s="52" t="s">
        <v>106</v>
      </c>
      <c r="E2666" s="52" t="s">
        <v>821</v>
      </c>
      <c r="F2666" s="53">
        <v>98750</v>
      </c>
      <c r="G2666" s="53">
        <v>-29285.5</v>
      </c>
      <c r="H2666" s="53">
        <v>69464.5</v>
      </c>
    </row>
    <row r="2667" spans="1:8" x14ac:dyDescent="0.7">
      <c r="A2667" s="52">
        <v>299</v>
      </c>
      <c r="B2667" s="51">
        <v>100000621961</v>
      </c>
      <c r="C2667" s="49">
        <v>0</v>
      </c>
      <c r="D2667" s="52" t="s">
        <v>106</v>
      </c>
      <c r="E2667" s="52" t="s">
        <v>821</v>
      </c>
      <c r="F2667" s="53">
        <v>98750</v>
      </c>
      <c r="G2667" s="53">
        <v>-29285.51</v>
      </c>
      <c r="H2667" s="53">
        <v>69464.490000000005</v>
      </c>
    </row>
    <row r="2668" spans="1:8" x14ac:dyDescent="0.7">
      <c r="A2668" s="52">
        <v>300</v>
      </c>
      <c r="B2668" s="51">
        <v>100000621962</v>
      </c>
      <c r="C2668" s="49">
        <v>0</v>
      </c>
      <c r="D2668" s="52" t="s">
        <v>106</v>
      </c>
      <c r="E2668" s="52" t="s">
        <v>821</v>
      </c>
      <c r="F2668" s="53">
        <v>98750</v>
      </c>
      <c r="G2668" s="53">
        <v>-29285.5</v>
      </c>
      <c r="H2668" s="53">
        <v>69464.5</v>
      </c>
    </row>
    <row r="2669" spans="1:8" x14ac:dyDescent="0.7">
      <c r="A2669" s="52">
        <v>301</v>
      </c>
      <c r="B2669" s="51">
        <v>100000621963</v>
      </c>
      <c r="C2669" s="49">
        <v>0</v>
      </c>
      <c r="D2669" s="52" t="s">
        <v>106</v>
      </c>
      <c r="E2669" s="52" t="s">
        <v>821</v>
      </c>
      <c r="F2669" s="53">
        <v>98750</v>
      </c>
      <c r="G2669" s="53">
        <v>-29285.51</v>
      </c>
      <c r="H2669" s="53">
        <v>69464.490000000005</v>
      </c>
    </row>
    <row r="2670" spans="1:8" x14ac:dyDescent="0.7">
      <c r="A2670" s="52">
        <v>302</v>
      </c>
      <c r="B2670" s="51">
        <v>100000621964</v>
      </c>
      <c r="C2670" s="49">
        <v>0</v>
      </c>
      <c r="D2670" s="52" t="s">
        <v>106</v>
      </c>
      <c r="E2670" s="52" t="s">
        <v>821</v>
      </c>
      <c r="F2670" s="53">
        <v>98750</v>
      </c>
      <c r="G2670" s="53">
        <v>-29285.5</v>
      </c>
      <c r="H2670" s="53">
        <v>69464.5</v>
      </c>
    </row>
    <row r="2671" spans="1:8" x14ac:dyDescent="0.7">
      <c r="A2671" s="52">
        <v>303</v>
      </c>
      <c r="B2671" s="51">
        <v>100000621965</v>
      </c>
      <c r="C2671" s="49">
        <v>0</v>
      </c>
      <c r="D2671" s="52" t="s">
        <v>106</v>
      </c>
      <c r="E2671" s="52" t="s">
        <v>821</v>
      </c>
      <c r="F2671" s="53">
        <v>98750</v>
      </c>
      <c r="G2671" s="53">
        <v>-29285.51</v>
      </c>
      <c r="H2671" s="53">
        <v>69464.490000000005</v>
      </c>
    </row>
    <row r="2672" spans="1:8" x14ac:dyDescent="0.7">
      <c r="A2672" s="52">
        <v>304</v>
      </c>
      <c r="B2672" s="51">
        <v>100000621966</v>
      </c>
      <c r="C2672" s="49">
        <v>0</v>
      </c>
      <c r="D2672" s="52" t="s">
        <v>106</v>
      </c>
      <c r="E2672" s="52" t="s">
        <v>821</v>
      </c>
      <c r="F2672" s="53">
        <v>98750</v>
      </c>
      <c r="G2672" s="53">
        <v>-29285.5</v>
      </c>
      <c r="H2672" s="53">
        <v>69464.5</v>
      </c>
    </row>
    <row r="2673" spans="1:8" x14ac:dyDescent="0.7">
      <c r="A2673" s="52">
        <v>305</v>
      </c>
      <c r="B2673" s="51">
        <v>100000621967</v>
      </c>
      <c r="C2673" s="49">
        <v>0</v>
      </c>
      <c r="D2673" s="52" t="s">
        <v>106</v>
      </c>
      <c r="E2673" s="52" t="s">
        <v>821</v>
      </c>
      <c r="F2673" s="53">
        <v>98750</v>
      </c>
      <c r="G2673" s="53">
        <v>-29285.51</v>
      </c>
      <c r="H2673" s="53">
        <v>69464.490000000005</v>
      </c>
    </row>
    <row r="2674" spans="1:8" x14ac:dyDescent="0.7">
      <c r="A2674" s="52">
        <v>306</v>
      </c>
      <c r="B2674" s="51">
        <v>100000621968</v>
      </c>
      <c r="C2674" s="49">
        <v>0</v>
      </c>
      <c r="D2674" s="52" t="s">
        <v>106</v>
      </c>
      <c r="E2674" s="52" t="s">
        <v>821</v>
      </c>
      <c r="F2674" s="53">
        <v>98750</v>
      </c>
      <c r="G2674" s="53">
        <v>-29285.5</v>
      </c>
      <c r="H2674" s="53">
        <v>69464.5</v>
      </c>
    </row>
    <row r="2675" spans="1:8" x14ac:dyDescent="0.7">
      <c r="A2675" s="52">
        <v>307</v>
      </c>
      <c r="B2675" s="51">
        <v>100000621969</v>
      </c>
      <c r="C2675" s="49">
        <v>0</v>
      </c>
      <c r="D2675" s="52" t="s">
        <v>106</v>
      </c>
      <c r="E2675" s="52" t="s">
        <v>821</v>
      </c>
      <c r="F2675" s="53">
        <v>98750</v>
      </c>
      <c r="G2675" s="53">
        <v>-29285.51</v>
      </c>
      <c r="H2675" s="53">
        <v>69464.490000000005</v>
      </c>
    </row>
    <row r="2676" spans="1:8" x14ac:dyDescent="0.7">
      <c r="A2676" s="52">
        <v>308</v>
      </c>
      <c r="B2676" s="51">
        <v>100000621970</v>
      </c>
      <c r="C2676" s="49">
        <v>0</v>
      </c>
      <c r="D2676" s="52" t="s">
        <v>106</v>
      </c>
      <c r="E2676" s="52" t="s">
        <v>821</v>
      </c>
      <c r="F2676" s="53">
        <v>98750</v>
      </c>
      <c r="G2676" s="53">
        <v>-29285.5</v>
      </c>
      <c r="H2676" s="53">
        <v>69464.5</v>
      </c>
    </row>
    <row r="2677" spans="1:8" x14ac:dyDescent="0.7">
      <c r="A2677" s="52">
        <v>309</v>
      </c>
      <c r="B2677" s="51">
        <v>100000621971</v>
      </c>
      <c r="C2677" s="49">
        <v>0</v>
      </c>
      <c r="D2677" s="52" t="s">
        <v>106</v>
      </c>
      <c r="E2677" s="52" t="s">
        <v>821</v>
      </c>
      <c r="F2677" s="53">
        <v>98750</v>
      </c>
      <c r="G2677" s="53">
        <v>-29285.51</v>
      </c>
      <c r="H2677" s="53">
        <v>69464.490000000005</v>
      </c>
    </row>
    <row r="2678" spans="1:8" x14ac:dyDescent="0.7">
      <c r="A2678" s="52">
        <v>310</v>
      </c>
      <c r="B2678" s="51">
        <v>100000621972</v>
      </c>
      <c r="C2678" s="49">
        <v>0</v>
      </c>
      <c r="D2678" s="52" t="s">
        <v>106</v>
      </c>
      <c r="E2678" s="52" t="s">
        <v>821</v>
      </c>
      <c r="F2678" s="53">
        <v>98750</v>
      </c>
      <c r="G2678" s="53">
        <v>-29285.5</v>
      </c>
      <c r="H2678" s="53">
        <v>69464.5</v>
      </c>
    </row>
    <row r="2679" spans="1:8" x14ac:dyDescent="0.7">
      <c r="A2679" s="52">
        <v>311</v>
      </c>
      <c r="B2679" s="51">
        <v>100000621973</v>
      </c>
      <c r="C2679" s="49">
        <v>0</v>
      </c>
      <c r="D2679" s="52" t="s">
        <v>106</v>
      </c>
      <c r="E2679" s="52" t="s">
        <v>821</v>
      </c>
      <c r="F2679" s="53">
        <v>98750</v>
      </c>
      <c r="G2679" s="53">
        <v>-29285.5</v>
      </c>
      <c r="H2679" s="53">
        <v>69464.5</v>
      </c>
    </row>
    <row r="2680" spans="1:8" x14ac:dyDescent="0.7">
      <c r="A2680" s="52">
        <v>312</v>
      </c>
      <c r="B2680" s="51">
        <v>100000621974</v>
      </c>
      <c r="C2680" s="49">
        <v>0</v>
      </c>
      <c r="D2680" s="52" t="s">
        <v>106</v>
      </c>
      <c r="E2680" s="52" t="s">
        <v>821</v>
      </c>
      <c r="F2680" s="53">
        <v>98750</v>
      </c>
      <c r="G2680" s="53">
        <v>-29285.51</v>
      </c>
      <c r="H2680" s="53">
        <v>69464.490000000005</v>
      </c>
    </row>
    <row r="2681" spans="1:8" x14ac:dyDescent="0.7">
      <c r="A2681" s="52">
        <v>313</v>
      </c>
      <c r="B2681" s="51">
        <v>100000621975</v>
      </c>
      <c r="C2681" s="49">
        <v>0</v>
      </c>
      <c r="D2681" s="52" t="s">
        <v>106</v>
      </c>
      <c r="E2681" s="52" t="s">
        <v>821</v>
      </c>
      <c r="F2681" s="53">
        <v>98750</v>
      </c>
      <c r="G2681" s="53">
        <v>-29285.51</v>
      </c>
      <c r="H2681" s="53">
        <v>69464.490000000005</v>
      </c>
    </row>
    <row r="2682" spans="1:8" x14ac:dyDescent="0.7">
      <c r="A2682" s="52">
        <v>314</v>
      </c>
      <c r="B2682" s="51">
        <v>100000621976</v>
      </c>
      <c r="C2682" s="49">
        <v>0</v>
      </c>
      <c r="D2682" s="52" t="s">
        <v>106</v>
      </c>
      <c r="E2682" s="52" t="s">
        <v>821</v>
      </c>
      <c r="F2682" s="53">
        <v>98750</v>
      </c>
      <c r="G2682" s="53">
        <v>-29285.5</v>
      </c>
      <c r="H2682" s="53">
        <v>69464.5</v>
      </c>
    </row>
    <row r="2683" spans="1:8" x14ac:dyDescent="0.7">
      <c r="A2683" s="52">
        <v>315</v>
      </c>
      <c r="B2683" s="51">
        <v>100000621977</v>
      </c>
      <c r="C2683" s="49">
        <v>0</v>
      </c>
      <c r="D2683" s="52" t="s">
        <v>106</v>
      </c>
      <c r="E2683" s="52" t="s">
        <v>821</v>
      </c>
      <c r="F2683" s="53">
        <v>98750</v>
      </c>
      <c r="G2683" s="53">
        <v>-29285.5</v>
      </c>
      <c r="H2683" s="53">
        <v>69464.5</v>
      </c>
    </row>
    <row r="2684" spans="1:8" x14ac:dyDescent="0.7">
      <c r="A2684" s="52">
        <v>316</v>
      </c>
      <c r="B2684" s="51">
        <v>100000621978</v>
      </c>
      <c r="C2684" s="49">
        <v>0</v>
      </c>
      <c r="D2684" s="52" t="s">
        <v>106</v>
      </c>
      <c r="E2684" s="52" t="s">
        <v>821</v>
      </c>
      <c r="F2684" s="53">
        <v>98750</v>
      </c>
      <c r="G2684" s="53">
        <v>-29285.51</v>
      </c>
      <c r="H2684" s="53">
        <v>69464.490000000005</v>
      </c>
    </row>
    <row r="2685" spans="1:8" x14ac:dyDescent="0.7">
      <c r="A2685" s="52">
        <v>317</v>
      </c>
      <c r="B2685" s="51">
        <v>100000621979</v>
      </c>
      <c r="C2685" s="49">
        <v>0</v>
      </c>
      <c r="D2685" s="52" t="s">
        <v>106</v>
      </c>
      <c r="E2685" s="52" t="s">
        <v>821</v>
      </c>
      <c r="F2685" s="53">
        <v>98750</v>
      </c>
      <c r="G2685" s="53">
        <v>-29285.51</v>
      </c>
      <c r="H2685" s="53">
        <v>69464.490000000005</v>
      </c>
    </row>
    <row r="2686" spans="1:8" x14ac:dyDescent="0.7">
      <c r="A2686" s="52">
        <v>318</v>
      </c>
      <c r="B2686" s="51">
        <v>100000621980</v>
      </c>
      <c r="C2686" s="49">
        <v>0</v>
      </c>
      <c r="D2686" s="52" t="s">
        <v>106</v>
      </c>
      <c r="E2686" s="52" t="s">
        <v>821</v>
      </c>
      <c r="F2686" s="53">
        <v>98750</v>
      </c>
      <c r="G2686" s="53">
        <v>-29285.5</v>
      </c>
      <c r="H2686" s="53">
        <v>69464.5</v>
      </c>
    </row>
    <row r="2687" spans="1:8" x14ac:dyDescent="0.7">
      <c r="A2687" s="52">
        <v>319</v>
      </c>
      <c r="B2687" s="51">
        <v>100000621981</v>
      </c>
      <c r="C2687" s="49">
        <v>0</v>
      </c>
      <c r="D2687" s="52" t="s">
        <v>106</v>
      </c>
      <c r="E2687" s="52" t="s">
        <v>821</v>
      </c>
      <c r="F2687" s="53">
        <v>98750</v>
      </c>
      <c r="G2687" s="53">
        <v>-29285.51</v>
      </c>
      <c r="H2687" s="53">
        <v>69464.490000000005</v>
      </c>
    </row>
    <row r="2688" spans="1:8" x14ac:dyDescent="0.7">
      <c r="A2688" s="52">
        <v>320</v>
      </c>
      <c r="B2688" s="51">
        <v>100000621982</v>
      </c>
      <c r="C2688" s="49">
        <v>0</v>
      </c>
      <c r="D2688" s="52" t="s">
        <v>106</v>
      </c>
      <c r="E2688" s="52" t="s">
        <v>821</v>
      </c>
      <c r="F2688" s="53">
        <v>98750</v>
      </c>
      <c r="G2688" s="53">
        <v>-29285.5</v>
      </c>
      <c r="H2688" s="53">
        <v>69464.5</v>
      </c>
    </row>
    <row r="2689" spans="1:8" x14ac:dyDescent="0.7">
      <c r="A2689" s="52">
        <v>321</v>
      </c>
      <c r="B2689" s="51">
        <v>100000621983</v>
      </c>
      <c r="C2689" s="49">
        <v>0</v>
      </c>
      <c r="D2689" s="52" t="s">
        <v>106</v>
      </c>
      <c r="E2689" s="52" t="s">
        <v>821</v>
      </c>
      <c r="F2689" s="53">
        <v>98750</v>
      </c>
      <c r="G2689" s="53">
        <v>-29285.51</v>
      </c>
      <c r="H2689" s="53">
        <v>69464.490000000005</v>
      </c>
    </row>
    <row r="2690" spans="1:8" x14ac:dyDescent="0.7">
      <c r="A2690" s="52">
        <v>322</v>
      </c>
      <c r="B2690" s="51">
        <v>100000621984</v>
      </c>
      <c r="C2690" s="49">
        <v>0</v>
      </c>
      <c r="D2690" s="52" t="s">
        <v>106</v>
      </c>
      <c r="E2690" s="52" t="s">
        <v>821</v>
      </c>
      <c r="F2690" s="53">
        <v>98750</v>
      </c>
      <c r="G2690" s="53">
        <v>-29285.5</v>
      </c>
      <c r="H2690" s="53">
        <v>69464.5</v>
      </c>
    </row>
    <row r="2691" spans="1:8" x14ac:dyDescent="0.7">
      <c r="A2691" s="52">
        <v>323</v>
      </c>
      <c r="B2691" s="51">
        <v>100000621985</v>
      </c>
      <c r="C2691" s="49">
        <v>0</v>
      </c>
      <c r="D2691" s="52" t="s">
        <v>106</v>
      </c>
      <c r="E2691" s="52" t="s">
        <v>821</v>
      </c>
      <c r="F2691" s="53">
        <v>98750</v>
      </c>
      <c r="G2691" s="53">
        <v>-29285.51</v>
      </c>
      <c r="H2691" s="53">
        <v>69464.490000000005</v>
      </c>
    </row>
    <row r="2692" spans="1:8" x14ac:dyDescent="0.7">
      <c r="A2692" s="52">
        <v>324</v>
      </c>
      <c r="B2692" s="51">
        <v>100000621986</v>
      </c>
      <c r="C2692" s="49">
        <v>0</v>
      </c>
      <c r="D2692" s="52" t="s">
        <v>106</v>
      </c>
      <c r="E2692" s="52" t="s">
        <v>821</v>
      </c>
      <c r="F2692" s="53">
        <v>98750</v>
      </c>
      <c r="G2692" s="53">
        <v>-29285.5</v>
      </c>
      <c r="H2692" s="53">
        <v>69464.5</v>
      </c>
    </row>
    <row r="2693" spans="1:8" x14ac:dyDescent="0.7">
      <c r="A2693" s="52">
        <v>325</v>
      </c>
      <c r="B2693" s="51">
        <v>100000621987</v>
      </c>
      <c r="C2693" s="49">
        <v>0</v>
      </c>
      <c r="D2693" s="52" t="s">
        <v>106</v>
      </c>
      <c r="E2693" s="52" t="s">
        <v>821</v>
      </c>
      <c r="F2693" s="53">
        <v>98750</v>
      </c>
      <c r="G2693" s="53">
        <v>-29285.5</v>
      </c>
      <c r="H2693" s="53">
        <v>69464.5</v>
      </c>
    </row>
    <row r="2694" spans="1:8" x14ac:dyDescent="0.7">
      <c r="A2694" s="52">
        <v>326</v>
      </c>
      <c r="B2694" s="51">
        <v>100000621988</v>
      </c>
      <c r="C2694" s="49">
        <v>0</v>
      </c>
      <c r="D2694" s="52" t="s">
        <v>106</v>
      </c>
      <c r="E2694" s="52" t="s">
        <v>821</v>
      </c>
      <c r="F2694" s="53">
        <v>98750</v>
      </c>
      <c r="G2694" s="53">
        <v>-29285.51</v>
      </c>
      <c r="H2694" s="53">
        <v>69464.490000000005</v>
      </c>
    </row>
    <row r="2695" spans="1:8" x14ac:dyDescent="0.7">
      <c r="A2695" s="52">
        <v>327</v>
      </c>
      <c r="B2695" s="51">
        <v>100000621989</v>
      </c>
      <c r="C2695" s="49">
        <v>0</v>
      </c>
      <c r="D2695" s="52" t="s">
        <v>106</v>
      </c>
      <c r="E2695" s="52" t="s">
        <v>821</v>
      </c>
      <c r="F2695" s="53">
        <v>98750</v>
      </c>
      <c r="G2695" s="53">
        <v>-29285.51</v>
      </c>
      <c r="H2695" s="53">
        <v>69464.490000000005</v>
      </c>
    </row>
    <row r="2696" spans="1:8" x14ac:dyDescent="0.7">
      <c r="A2696" s="52">
        <v>328</v>
      </c>
      <c r="B2696" s="51">
        <v>100000621990</v>
      </c>
      <c r="C2696" s="49">
        <v>0</v>
      </c>
      <c r="D2696" s="52" t="s">
        <v>106</v>
      </c>
      <c r="E2696" s="52" t="s">
        <v>821</v>
      </c>
      <c r="F2696" s="53">
        <v>98750</v>
      </c>
      <c r="G2696" s="53">
        <v>-29285.5</v>
      </c>
      <c r="H2696" s="53">
        <v>69464.5</v>
      </c>
    </row>
    <row r="2697" spans="1:8" x14ac:dyDescent="0.7">
      <c r="A2697" s="52">
        <v>329</v>
      </c>
      <c r="B2697" s="51">
        <v>100000621991</v>
      </c>
      <c r="C2697" s="49">
        <v>0</v>
      </c>
      <c r="D2697" s="52" t="s">
        <v>106</v>
      </c>
      <c r="E2697" s="52" t="s">
        <v>821</v>
      </c>
      <c r="F2697" s="53">
        <v>98750</v>
      </c>
      <c r="G2697" s="53">
        <v>-29285.51</v>
      </c>
      <c r="H2697" s="53">
        <v>69464.490000000005</v>
      </c>
    </row>
    <row r="2698" spans="1:8" x14ac:dyDescent="0.7">
      <c r="A2698" s="52">
        <v>330</v>
      </c>
      <c r="B2698" s="51">
        <v>100000621992</v>
      </c>
      <c r="C2698" s="49">
        <v>0</v>
      </c>
      <c r="D2698" s="52" t="s">
        <v>106</v>
      </c>
      <c r="E2698" s="52" t="s">
        <v>821</v>
      </c>
      <c r="F2698" s="53">
        <v>98750</v>
      </c>
      <c r="G2698" s="53">
        <v>-29285.5</v>
      </c>
      <c r="H2698" s="53">
        <v>69464.5</v>
      </c>
    </row>
    <row r="2699" spans="1:8" x14ac:dyDescent="0.7">
      <c r="A2699" s="52">
        <v>331</v>
      </c>
      <c r="B2699" s="51">
        <v>100000621993</v>
      </c>
      <c r="C2699" s="49">
        <v>0</v>
      </c>
      <c r="D2699" s="52" t="s">
        <v>106</v>
      </c>
      <c r="E2699" s="52" t="s">
        <v>821</v>
      </c>
      <c r="F2699" s="53">
        <v>98750</v>
      </c>
      <c r="G2699" s="53">
        <v>-29285.5</v>
      </c>
      <c r="H2699" s="53">
        <v>69464.5</v>
      </c>
    </row>
    <row r="2700" spans="1:8" x14ac:dyDescent="0.7">
      <c r="A2700" s="52">
        <v>332</v>
      </c>
      <c r="B2700" s="51">
        <v>100000621994</v>
      </c>
      <c r="C2700" s="49">
        <v>0</v>
      </c>
      <c r="D2700" s="52" t="s">
        <v>106</v>
      </c>
      <c r="E2700" s="52" t="s">
        <v>821</v>
      </c>
      <c r="F2700" s="53">
        <v>98750</v>
      </c>
      <c r="G2700" s="53">
        <v>-29285.51</v>
      </c>
      <c r="H2700" s="53">
        <v>69464.490000000005</v>
      </c>
    </row>
    <row r="2701" spans="1:8" x14ac:dyDescent="0.7">
      <c r="A2701" s="52">
        <v>333</v>
      </c>
      <c r="B2701" s="51">
        <v>100000621995</v>
      </c>
      <c r="C2701" s="49">
        <v>0</v>
      </c>
      <c r="D2701" s="52" t="s">
        <v>106</v>
      </c>
      <c r="E2701" s="52" t="s">
        <v>821</v>
      </c>
      <c r="F2701" s="53">
        <v>98750</v>
      </c>
      <c r="G2701" s="53">
        <v>-29285.51</v>
      </c>
      <c r="H2701" s="53">
        <v>69464.490000000005</v>
      </c>
    </row>
    <row r="2702" spans="1:8" x14ac:dyDescent="0.7">
      <c r="A2702" s="52">
        <v>334</v>
      </c>
      <c r="B2702" s="51">
        <v>100000621996</v>
      </c>
      <c r="C2702" s="49">
        <v>0</v>
      </c>
      <c r="D2702" s="52" t="s">
        <v>106</v>
      </c>
      <c r="E2702" s="52" t="s">
        <v>821</v>
      </c>
      <c r="F2702" s="53">
        <v>98750</v>
      </c>
      <c r="G2702" s="53">
        <v>-29285.5</v>
      </c>
      <c r="H2702" s="53">
        <v>69464.5</v>
      </c>
    </row>
    <row r="2703" spans="1:8" x14ac:dyDescent="0.7">
      <c r="A2703" s="52">
        <v>335</v>
      </c>
      <c r="B2703" s="51">
        <v>100000621997</v>
      </c>
      <c r="C2703" s="49">
        <v>0</v>
      </c>
      <c r="D2703" s="52" t="s">
        <v>106</v>
      </c>
      <c r="E2703" s="52" t="s">
        <v>821</v>
      </c>
      <c r="F2703" s="53">
        <v>98750</v>
      </c>
      <c r="G2703" s="53">
        <v>-29285.5</v>
      </c>
      <c r="H2703" s="53">
        <v>69464.5</v>
      </c>
    </row>
    <row r="2704" spans="1:8" x14ac:dyDescent="0.7">
      <c r="A2704" s="52">
        <v>336</v>
      </c>
      <c r="B2704" s="51">
        <v>100000621998</v>
      </c>
      <c r="C2704" s="49">
        <v>0</v>
      </c>
      <c r="D2704" s="52" t="s">
        <v>106</v>
      </c>
      <c r="E2704" s="52" t="s">
        <v>821</v>
      </c>
      <c r="F2704" s="53">
        <v>98750</v>
      </c>
      <c r="G2704" s="53">
        <v>-29285.51</v>
      </c>
      <c r="H2704" s="53">
        <v>69464.490000000005</v>
      </c>
    </row>
    <row r="2705" spans="1:8" x14ac:dyDescent="0.7">
      <c r="A2705" s="52">
        <v>337</v>
      </c>
      <c r="B2705" s="51">
        <v>100000621999</v>
      </c>
      <c r="C2705" s="49">
        <v>0</v>
      </c>
      <c r="D2705" s="52" t="s">
        <v>106</v>
      </c>
      <c r="E2705" s="52" t="s">
        <v>821</v>
      </c>
      <c r="F2705" s="53">
        <v>98750</v>
      </c>
      <c r="G2705" s="53">
        <v>-29285.51</v>
      </c>
      <c r="H2705" s="53">
        <v>69464.490000000005</v>
      </c>
    </row>
    <row r="2706" spans="1:8" x14ac:dyDescent="0.7">
      <c r="A2706" s="52">
        <v>338</v>
      </c>
      <c r="B2706" s="51">
        <v>100000622000</v>
      </c>
      <c r="C2706" s="49">
        <v>0</v>
      </c>
      <c r="D2706" s="52" t="s">
        <v>106</v>
      </c>
      <c r="E2706" s="52" t="s">
        <v>821</v>
      </c>
      <c r="F2706" s="53">
        <v>98750</v>
      </c>
      <c r="G2706" s="53">
        <v>-29285.5</v>
      </c>
      <c r="H2706" s="53">
        <v>69464.5</v>
      </c>
    </row>
    <row r="2707" spans="1:8" x14ac:dyDescent="0.7">
      <c r="A2707" s="52">
        <v>339</v>
      </c>
      <c r="B2707" s="51">
        <v>100000622001</v>
      </c>
      <c r="C2707" s="49">
        <v>0</v>
      </c>
      <c r="D2707" s="52" t="s">
        <v>106</v>
      </c>
      <c r="E2707" s="52" t="s">
        <v>821</v>
      </c>
      <c r="F2707" s="53">
        <v>98750</v>
      </c>
      <c r="G2707" s="53">
        <v>-29285.51</v>
      </c>
      <c r="H2707" s="53">
        <v>69464.490000000005</v>
      </c>
    </row>
    <row r="2708" spans="1:8" x14ac:dyDescent="0.7">
      <c r="A2708" s="52">
        <v>340</v>
      </c>
      <c r="B2708" s="51">
        <v>100000622002</v>
      </c>
      <c r="C2708" s="49">
        <v>0</v>
      </c>
      <c r="D2708" s="52" t="s">
        <v>106</v>
      </c>
      <c r="E2708" s="52" t="s">
        <v>821</v>
      </c>
      <c r="F2708" s="53">
        <v>98750</v>
      </c>
      <c r="G2708" s="53">
        <v>-29285.5</v>
      </c>
      <c r="H2708" s="53">
        <v>69464.5</v>
      </c>
    </row>
    <row r="2709" spans="1:8" x14ac:dyDescent="0.7">
      <c r="A2709" s="52">
        <v>341</v>
      </c>
      <c r="B2709" s="51">
        <v>100000622003</v>
      </c>
      <c r="C2709" s="49">
        <v>0</v>
      </c>
      <c r="D2709" s="52" t="s">
        <v>106</v>
      </c>
      <c r="E2709" s="52" t="s">
        <v>821</v>
      </c>
      <c r="F2709" s="53">
        <v>98750</v>
      </c>
      <c r="G2709" s="53">
        <v>-29285.5</v>
      </c>
      <c r="H2709" s="53">
        <v>69464.5</v>
      </c>
    </row>
    <row r="2710" spans="1:8" x14ac:dyDescent="0.7">
      <c r="A2710" s="52">
        <v>342</v>
      </c>
      <c r="B2710" s="51">
        <v>100000622004</v>
      </c>
      <c r="C2710" s="49">
        <v>0</v>
      </c>
      <c r="D2710" s="52" t="s">
        <v>106</v>
      </c>
      <c r="E2710" s="52" t="s">
        <v>821</v>
      </c>
      <c r="F2710" s="53">
        <v>98750</v>
      </c>
      <c r="G2710" s="53">
        <v>-29285.51</v>
      </c>
      <c r="H2710" s="53">
        <v>69464.490000000005</v>
      </c>
    </row>
    <row r="2711" spans="1:8" x14ac:dyDescent="0.7">
      <c r="A2711" s="52">
        <v>343</v>
      </c>
      <c r="B2711" s="51">
        <v>100000622005</v>
      </c>
      <c r="C2711" s="49">
        <v>0</v>
      </c>
      <c r="D2711" s="52" t="s">
        <v>106</v>
      </c>
      <c r="E2711" s="52" t="s">
        <v>821</v>
      </c>
      <c r="F2711" s="53">
        <v>98750</v>
      </c>
      <c r="G2711" s="53">
        <v>-29285.51</v>
      </c>
      <c r="H2711" s="53">
        <v>69464.490000000005</v>
      </c>
    </row>
    <row r="2712" spans="1:8" x14ac:dyDescent="0.7">
      <c r="A2712" s="52">
        <v>344</v>
      </c>
      <c r="B2712" s="51">
        <v>100000622006</v>
      </c>
      <c r="C2712" s="49">
        <v>0</v>
      </c>
      <c r="D2712" s="52" t="s">
        <v>106</v>
      </c>
      <c r="E2712" s="52" t="s">
        <v>821</v>
      </c>
      <c r="F2712" s="53">
        <v>98750</v>
      </c>
      <c r="G2712" s="53">
        <v>-29285.5</v>
      </c>
      <c r="H2712" s="53">
        <v>69464.5</v>
      </c>
    </row>
    <row r="2713" spans="1:8" x14ac:dyDescent="0.7">
      <c r="A2713" s="52">
        <v>345</v>
      </c>
      <c r="B2713" s="51">
        <v>100000622007</v>
      </c>
      <c r="C2713" s="49">
        <v>0</v>
      </c>
      <c r="D2713" s="52" t="s">
        <v>106</v>
      </c>
      <c r="E2713" s="52" t="s">
        <v>821</v>
      </c>
      <c r="F2713" s="53">
        <v>98750</v>
      </c>
      <c r="G2713" s="53">
        <v>-29285.51</v>
      </c>
      <c r="H2713" s="53">
        <v>69464.490000000005</v>
      </c>
    </row>
    <row r="2714" spans="1:8" x14ac:dyDescent="0.7">
      <c r="A2714" s="52">
        <v>346</v>
      </c>
      <c r="B2714" s="51">
        <v>100000622008</v>
      </c>
      <c r="C2714" s="49">
        <v>0</v>
      </c>
      <c r="D2714" s="52" t="s">
        <v>106</v>
      </c>
      <c r="E2714" s="52" t="s">
        <v>821</v>
      </c>
      <c r="F2714" s="53">
        <v>98750</v>
      </c>
      <c r="G2714" s="53">
        <v>-29285.5</v>
      </c>
      <c r="H2714" s="53">
        <v>69464.5</v>
      </c>
    </row>
    <row r="2715" spans="1:8" x14ac:dyDescent="0.7">
      <c r="A2715" s="52">
        <v>347</v>
      </c>
      <c r="B2715" s="51">
        <v>100000622009</v>
      </c>
      <c r="C2715" s="49">
        <v>0</v>
      </c>
      <c r="D2715" s="52" t="s">
        <v>106</v>
      </c>
      <c r="E2715" s="52" t="s">
        <v>821</v>
      </c>
      <c r="F2715" s="53">
        <v>98750</v>
      </c>
      <c r="G2715" s="53">
        <v>-29285.5</v>
      </c>
      <c r="H2715" s="53">
        <v>69464.5</v>
      </c>
    </row>
    <row r="2716" spans="1:8" x14ac:dyDescent="0.7">
      <c r="A2716" s="52">
        <v>348</v>
      </c>
      <c r="B2716" s="51">
        <v>100000622010</v>
      </c>
      <c r="C2716" s="49">
        <v>0</v>
      </c>
      <c r="D2716" s="52" t="s">
        <v>106</v>
      </c>
      <c r="E2716" s="52" t="s">
        <v>821</v>
      </c>
      <c r="F2716" s="53">
        <v>98750</v>
      </c>
      <c r="G2716" s="53">
        <v>-29285.51</v>
      </c>
      <c r="H2716" s="53">
        <v>69464.490000000005</v>
      </c>
    </row>
    <row r="2717" spans="1:8" x14ac:dyDescent="0.7">
      <c r="A2717" s="52">
        <v>349</v>
      </c>
      <c r="B2717" s="51">
        <v>100000622011</v>
      </c>
      <c r="C2717" s="49">
        <v>0</v>
      </c>
      <c r="D2717" s="52" t="s">
        <v>106</v>
      </c>
      <c r="E2717" s="52" t="s">
        <v>821</v>
      </c>
      <c r="F2717" s="53">
        <v>98750</v>
      </c>
      <c r="G2717" s="53">
        <v>-29285.51</v>
      </c>
      <c r="H2717" s="53">
        <v>69464.490000000005</v>
      </c>
    </row>
    <row r="2718" spans="1:8" x14ac:dyDescent="0.7">
      <c r="A2718" s="52">
        <v>350</v>
      </c>
      <c r="B2718" s="51">
        <v>100000622012</v>
      </c>
      <c r="C2718" s="49">
        <v>0</v>
      </c>
      <c r="D2718" s="52" t="s">
        <v>106</v>
      </c>
      <c r="E2718" s="52" t="s">
        <v>821</v>
      </c>
      <c r="F2718" s="53">
        <v>98750</v>
      </c>
      <c r="G2718" s="53">
        <v>-29285.5</v>
      </c>
      <c r="H2718" s="53">
        <v>69464.5</v>
      </c>
    </row>
    <row r="2719" spans="1:8" x14ac:dyDescent="0.7">
      <c r="A2719" s="52">
        <v>351</v>
      </c>
      <c r="B2719" s="51">
        <v>100000622013</v>
      </c>
      <c r="C2719" s="49">
        <v>0</v>
      </c>
      <c r="D2719" s="52" t="s">
        <v>106</v>
      </c>
      <c r="E2719" s="52" t="s">
        <v>821</v>
      </c>
      <c r="F2719" s="53">
        <v>98750</v>
      </c>
      <c r="G2719" s="53">
        <v>-29285.5</v>
      </c>
      <c r="H2719" s="53">
        <v>69464.5</v>
      </c>
    </row>
    <row r="2720" spans="1:8" x14ac:dyDescent="0.7">
      <c r="A2720" s="52">
        <v>352</v>
      </c>
      <c r="B2720" s="51">
        <v>100000622014</v>
      </c>
      <c r="C2720" s="49">
        <v>0</v>
      </c>
      <c r="D2720" s="52" t="s">
        <v>106</v>
      </c>
      <c r="E2720" s="52" t="s">
        <v>821</v>
      </c>
      <c r="F2720" s="53">
        <v>98750</v>
      </c>
      <c r="G2720" s="53">
        <v>-29285.51</v>
      </c>
      <c r="H2720" s="53">
        <v>69464.490000000005</v>
      </c>
    </row>
    <row r="2721" spans="1:8" x14ac:dyDescent="0.7">
      <c r="A2721" s="52">
        <v>353</v>
      </c>
      <c r="B2721" s="51">
        <v>100000622015</v>
      </c>
      <c r="C2721" s="49">
        <v>0</v>
      </c>
      <c r="D2721" s="52" t="s">
        <v>106</v>
      </c>
      <c r="E2721" s="52" t="s">
        <v>821</v>
      </c>
      <c r="F2721" s="53">
        <v>98750</v>
      </c>
      <c r="G2721" s="53">
        <v>-29285.5</v>
      </c>
      <c r="H2721" s="53">
        <v>69464.5</v>
      </c>
    </row>
    <row r="2722" spans="1:8" x14ac:dyDescent="0.7">
      <c r="A2722" s="52">
        <v>354</v>
      </c>
      <c r="B2722" s="51">
        <v>100000622016</v>
      </c>
      <c r="C2722" s="49">
        <v>0</v>
      </c>
      <c r="D2722" s="52" t="s">
        <v>106</v>
      </c>
      <c r="E2722" s="52" t="s">
        <v>821</v>
      </c>
      <c r="F2722" s="53">
        <v>98750</v>
      </c>
      <c r="G2722" s="53">
        <v>-29285.51</v>
      </c>
      <c r="H2722" s="53">
        <v>69464.490000000005</v>
      </c>
    </row>
    <row r="2723" spans="1:8" x14ac:dyDescent="0.7">
      <c r="A2723" s="52">
        <v>355</v>
      </c>
      <c r="B2723" s="51">
        <v>100000622017</v>
      </c>
      <c r="C2723" s="49">
        <v>0</v>
      </c>
      <c r="D2723" s="52" t="s">
        <v>106</v>
      </c>
      <c r="E2723" s="52" t="s">
        <v>821</v>
      </c>
      <c r="F2723" s="53">
        <v>98750</v>
      </c>
      <c r="G2723" s="53">
        <v>-29285.51</v>
      </c>
      <c r="H2723" s="53">
        <v>69464.490000000005</v>
      </c>
    </row>
    <row r="2724" spans="1:8" x14ac:dyDescent="0.7">
      <c r="A2724" s="52">
        <v>356</v>
      </c>
      <c r="B2724" s="51">
        <v>100000622018</v>
      </c>
      <c r="C2724" s="49">
        <v>0</v>
      </c>
      <c r="D2724" s="52" t="s">
        <v>106</v>
      </c>
      <c r="E2724" s="52" t="s">
        <v>821</v>
      </c>
      <c r="F2724" s="53">
        <v>98750</v>
      </c>
      <c r="G2724" s="53">
        <v>-29285.5</v>
      </c>
      <c r="H2724" s="53">
        <v>69464.5</v>
      </c>
    </row>
    <row r="2725" spans="1:8" x14ac:dyDescent="0.7">
      <c r="A2725" s="52">
        <v>357</v>
      </c>
      <c r="B2725" s="51">
        <v>100000622019</v>
      </c>
      <c r="C2725" s="49">
        <v>0</v>
      </c>
      <c r="D2725" s="52" t="s">
        <v>106</v>
      </c>
      <c r="E2725" s="52" t="s">
        <v>821</v>
      </c>
      <c r="F2725" s="53">
        <v>98750</v>
      </c>
      <c r="G2725" s="53">
        <v>-29285.5</v>
      </c>
      <c r="H2725" s="53">
        <v>69464.5</v>
      </c>
    </row>
    <row r="2726" spans="1:8" x14ac:dyDescent="0.7">
      <c r="A2726" s="52">
        <v>358</v>
      </c>
      <c r="B2726" s="51">
        <v>100000622020</v>
      </c>
      <c r="C2726" s="49">
        <v>0</v>
      </c>
      <c r="D2726" s="52" t="s">
        <v>106</v>
      </c>
      <c r="E2726" s="52" t="s">
        <v>821</v>
      </c>
      <c r="F2726" s="53">
        <v>98750</v>
      </c>
      <c r="G2726" s="53">
        <v>-29285.51</v>
      </c>
      <c r="H2726" s="53">
        <v>69464.490000000005</v>
      </c>
    </row>
    <row r="2727" spans="1:8" x14ac:dyDescent="0.7">
      <c r="A2727" s="52">
        <v>359</v>
      </c>
      <c r="B2727" s="51">
        <v>100000622021</v>
      </c>
      <c r="C2727" s="49">
        <v>0</v>
      </c>
      <c r="D2727" s="52" t="s">
        <v>106</v>
      </c>
      <c r="E2727" s="52" t="s">
        <v>821</v>
      </c>
      <c r="F2727" s="53">
        <v>98750</v>
      </c>
      <c r="G2727" s="53">
        <v>-29285.51</v>
      </c>
      <c r="H2727" s="53">
        <v>69464.490000000005</v>
      </c>
    </row>
    <row r="2728" spans="1:8" x14ac:dyDescent="0.7">
      <c r="A2728" s="52">
        <v>360</v>
      </c>
      <c r="B2728" s="51">
        <v>100000622022</v>
      </c>
      <c r="C2728" s="49">
        <v>0</v>
      </c>
      <c r="D2728" s="52" t="s">
        <v>106</v>
      </c>
      <c r="E2728" s="52" t="s">
        <v>821</v>
      </c>
      <c r="F2728" s="53">
        <v>98750</v>
      </c>
      <c r="G2728" s="53">
        <v>-29285.5</v>
      </c>
      <c r="H2728" s="53">
        <v>69464.5</v>
      </c>
    </row>
    <row r="2729" spans="1:8" x14ac:dyDescent="0.7">
      <c r="A2729" s="52">
        <v>361</v>
      </c>
      <c r="B2729" s="51">
        <v>100000622023</v>
      </c>
      <c r="C2729" s="49">
        <v>0</v>
      </c>
      <c r="D2729" s="52" t="s">
        <v>106</v>
      </c>
      <c r="E2729" s="52" t="s">
        <v>821</v>
      </c>
      <c r="F2729" s="53">
        <v>98750</v>
      </c>
      <c r="G2729" s="53">
        <v>-29285.51</v>
      </c>
      <c r="H2729" s="53">
        <v>69464.490000000005</v>
      </c>
    </row>
    <row r="2730" spans="1:8" x14ac:dyDescent="0.7">
      <c r="A2730" s="52">
        <v>362</v>
      </c>
      <c r="B2730" s="51">
        <v>100000622024</v>
      </c>
      <c r="C2730" s="49">
        <v>0</v>
      </c>
      <c r="D2730" s="52" t="s">
        <v>106</v>
      </c>
      <c r="E2730" s="52" t="s">
        <v>821</v>
      </c>
      <c r="F2730" s="53">
        <v>98750</v>
      </c>
      <c r="G2730" s="53">
        <v>-29285.5</v>
      </c>
      <c r="H2730" s="53">
        <v>69464.5</v>
      </c>
    </row>
    <row r="2731" spans="1:8" x14ac:dyDescent="0.7">
      <c r="A2731" s="52">
        <v>363</v>
      </c>
      <c r="B2731" s="51">
        <v>100000622025</v>
      </c>
      <c r="C2731" s="49">
        <v>0</v>
      </c>
      <c r="D2731" s="52" t="s">
        <v>106</v>
      </c>
      <c r="E2731" s="52" t="s">
        <v>821</v>
      </c>
      <c r="F2731" s="53">
        <v>98750</v>
      </c>
      <c r="G2731" s="53">
        <v>-29285.51</v>
      </c>
      <c r="H2731" s="53">
        <v>69464.490000000005</v>
      </c>
    </row>
    <row r="2732" spans="1:8" x14ac:dyDescent="0.7">
      <c r="A2732" s="52">
        <v>364</v>
      </c>
      <c r="B2732" s="51">
        <v>100000622026</v>
      </c>
      <c r="C2732" s="49">
        <v>0</v>
      </c>
      <c r="D2732" s="52" t="s">
        <v>106</v>
      </c>
      <c r="E2732" s="52" t="s">
        <v>821</v>
      </c>
      <c r="F2732" s="53">
        <v>98750</v>
      </c>
      <c r="G2732" s="53">
        <v>-29285.5</v>
      </c>
      <c r="H2732" s="53">
        <v>69464.5</v>
      </c>
    </row>
    <row r="2733" spans="1:8" x14ac:dyDescent="0.7">
      <c r="A2733" s="52">
        <v>365</v>
      </c>
      <c r="B2733" s="51">
        <v>100000622027</v>
      </c>
      <c r="C2733" s="49">
        <v>0</v>
      </c>
      <c r="D2733" s="52" t="s">
        <v>106</v>
      </c>
      <c r="E2733" s="52" t="s">
        <v>821</v>
      </c>
      <c r="F2733" s="53">
        <v>98750</v>
      </c>
      <c r="G2733" s="53">
        <v>-29285.51</v>
      </c>
      <c r="H2733" s="53">
        <v>69464.490000000005</v>
      </c>
    </row>
    <row r="2734" spans="1:8" x14ac:dyDescent="0.7">
      <c r="A2734" s="52">
        <v>366</v>
      </c>
      <c r="B2734" s="51">
        <v>100000622028</v>
      </c>
      <c r="C2734" s="49">
        <v>0</v>
      </c>
      <c r="D2734" s="52" t="s">
        <v>106</v>
      </c>
      <c r="E2734" s="52" t="s">
        <v>821</v>
      </c>
      <c r="F2734" s="53">
        <v>98750</v>
      </c>
      <c r="G2734" s="53">
        <v>-29285.5</v>
      </c>
      <c r="H2734" s="53">
        <v>69464.5</v>
      </c>
    </row>
    <row r="2735" spans="1:8" x14ac:dyDescent="0.7">
      <c r="A2735" s="52">
        <v>367</v>
      </c>
      <c r="B2735" s="51">
        <v>100000622029</v>
      </c>
      <c r="C2735" s="49">
        <v>0</v>
      </c>
      <c r="D2735" s="52" t="s">
        <v>106</v>
      </c>
      <c r="E2735" s="52" t="s">
        <v>821</v>
      </c>
      <c r="F2735" s="53">
        <v>98750</v>
      </c>
      <c r="G2735" s="53">
        <v>-29285.5</v>
      </c>
      <c r="H2735" s="53">
        <v>69464.5</v>
      </c>
    </row>
    <row r="2736" spans="1:8" x14ac:dyDescent="0.7">
      <c r="A2736" s="52">
        <v>368</v>
      </c>
      <c r="B2736" s="51">
        <v>100000622030</v>
      </c>
      <c r="C2736" s="49">
        <v>0</v>
      </c>
      <c r="D2736" s="52" t="s">
        <v>106</v>
      </c>
      <c r="E2736" s="52" t="s">
        <v>821</v>
      </c>
      <c r="F2736" s="53">
        <v>98750</v>
      </c>
      <c r="G2736" s="53">
        <v>-29285.51</v>
      </c>
      <c r="H2736" s="53">
        <v>69464.490000000005</v>
      </c>
    </row>
    <row r="2737" spans="1:8" x14ac:dyDescent="0.7">
      <c r="A2737" s="52">
        <v>369</v>
      </c>
      <c r="B2737" s="51">
        <v>100000622031</v>
      </c>
      <c r="C2737" s="49">
        <v>0</v>
      </c>
      <c r="D2737" s="52" t="s">
        <v>106</v>
      </c>
      <c r="E2737" s="52" t="s">
        <v>821</v>
      </c>
      <c r="F2737" s="53">
        <v>98750</v>
      </c>
      <c r="G2737" s="53">
        <v>-29285.5</v>
      </c>
      <c r="H2737" s="53">
        <v>69464.5</v>
      </c>
    </row>
    <row r="2738" spans="1:8" x14ac:dyDescent="0.7">
      <c r="A2738" s="52">
        <v>370</v>
      </c>
      <c r="B2738" s="51">
        <v>100000622032</v>
      </c>
      <c r="C2738" s="49">
        <v>0</v>
      </c>
      <c r="D2738" s="52" t="s">
        <v>106</v>
      </c>
      <c r="E2738" s="52" t="s">
        <v>821</v>
      </c>
      <c r="F2738" s="53">
        <v>98750</v>
      </c>
      <c r="G2738" s="53">
        <v>-29285.51</v>
      </c>
      <c r="H2738" s="53">
        <v>69464.490000000005</v>
      </c>
    </row>
    <row r="2739" spans="1:8" x14ac:dyDescent="0.7">
      <c r="A2739" s="52">
        <v>371</v>
      </c>
      <c r="B2739" s="51">
        <v>100000622033</v>
      </c>
      <c r="C2739" s="49">
        <v>0</v>
      </c>
      <c r="D2739" s="52" t="s">
        <v>106</v>
      </c>
      <c r="E2739" s="52" t="s">
        <v>821</v>
      </c>
      <c r="F2739" s="53">
        <v>98750</v>
      </c>
      <c r="G2739" s="53">
        <v>-29285.5</v>
      </c>
      <c r="H2739" s="53">
        <v>69464.5</v>
      </c>
    </row>
    <row r="2740" spans="1:8" x14ac:dyDescent="0.7">
      <c r="A2740" s="52">
        <v>372</v>
      </c>
      <c r="B2740" s="51">
        <v>100000622034</v>
      </c>
      <c r="C2740" s="49">
        <v>0</v>
      </c>
      <c r="D2740" s="52" t="s">
        <v>106</v>
      </c>
      <c r="E2740" s="52" t="s">
        <v>821</v>
      </c>
      <c r="F2740" s="53">
        <v>98750</v>
      </c>
      <c r="G2740" s="53">
        <v>-29285.51</v>
      </c>
      <c r="H2740" s="53">
        <v>69464.490000000005</v>
      </c>
    </row>
    <row r="2741" spans="1:8" x14ac:dyDescent="0.7">
      <c r="A2741" s="52">
        <v>373</v>
      </c>
      <c r="B2741" s="51">
        <v>100000622035</v>
      </c>
      <c r="C2741" s="49">
        <v>0</v>
      </c>
      <c r="D2741" s="52" t="s">
        <v>106</v>
      </c>
      <c r="E2741" s="52" t="s">
        <v>821</v>
      </c>
      <c r="F2741" s="53">
        <v>98750</v>
      </c>
      <c r="G2741" s="53">
        <v>-29285.51</v>
      </c>
      <c r="H2741" s="53">
        <v>69464.490000000005</v>
      </c>
    </row>
    <row r="2742" spans="1:8" x14ac:dyDescent="0.7">
      <c r="A2742" s="52">
        <v>374</v>
      </c>
      <c r="B2742" s="51">
        <v>100000622036</v>
      </c>
      <c r="C2742" s="49">
        <v>0</v>
      </c>
      <c r="D2742" s="52" t="s">
        <v>106</v>
      </c>
      <c r="E2742" s="52" t="s">
        <v>821</v>
      </c>
      <c r="F2742" s="53">
        <v>98750</v>
      </c>
      <c r="G2742" s="53">
        <v>-29285.5</v>
      </c>
      <c r="H2742" s="53">
        <v>69464.5</v>
      </c>
    </row>
    <row r="2743" spans="1:8" x14ac:dyDescent="0.7">
      <c r="A2743" s="52">
        <v>375</v>
      </c>
      <c r="B2743" s="51">
        <v>100000622037</v>
      </c>
      <c r="C2743" s="49">
        <v>0</v>
      </c>
      <c r="D2743" s="52" t="s">
        <v>106</v>
      </c>
      <c r="E2743" s="52" t="s">
        <v>821</v>
      </c>
      <c r="F2743" s="53">
        <v>98750</v>
      </c>
      <c r="G2743" s="53">
        <v>-29285.51</v>
      </c>
      <c r="H2743" s="53">
        <v>69464.490000000005</v>
      </c>
    </row>
    <row r="2744" spans="1:8" x14ac:dyDescent="0.7">
      <c r="A2744" s="52">
        <v>376</v>
      </c>
      <c r="B2744" s="51">
        <v>100000622038</v>
      </c>
      <c r="C2744" s="49">
        <v>0</v>
      </c>
      <c r="D2744" s="52" t="s">
        <v>106</v>
      </c>
      <c r="E2744" s="52" t="s">
        <v>821</v>
      </c>
      <c r="F2744" s="53">
        <v>98750</v>
      </c>
      <c r="G2744" s="53">
        <v>-29285.5</v>
      </c>
      <c r="H2744" s="53">
        <v>69464.5</v>
      </c>
    </row>
    <row r="2745" spans="1:8" x14ac:dyDescent="0.7">
      <c r="A2745" s="52">
        <v>377</v>
      </c>
      <c r="B2745" s="51">
        <v>100000622039</v>
      </c>
      <c r="C2745" s="49">
        <v>0</v>
      </c>
      <c r="D2745" s="52" t="s">
        <v>106</v>
      </c>
      <c r="E2745" s="52" t="s">
        <v>821</v>
      </c>
      <c r="F2745" s="53">
        <v>98750</v>
      </c>
      <c r="G2745" s="53">
        <v>-29285.5</v>
      </c>
      <c r="H2745" s="53">
        <v>69464.5</v>
      </c>
    </row>
    <row r="2746" spans="1:8" x14ac:dyDescent="0.7">
      <c r="A2746" s="52">
        <v>378</v>
      </c>
      <c r="B2746" s="51">
        <v>100000622040</v>
      </c>
      <c r="C2746" s="49">
        <v>0</v>
      </c>
      <c r="D2746" s="52" t="s">
        <v>106</v>
      </c>
      <c r="E2746" s="52" t="s">
        <v>821</v>
      </c>
      <c r="F2746" s="53">
        <v>98750</v>
      </c>
      <c r="G2746" s="53">
        <v>-29285.51</v>
      </c>
      <c r="H2746" s="53">
        <v>69464.490000000005</v>
      </c>
    </row>
    <row r="2747" spans="1:8" x14ac:dyDescent="0.7">
      <c r="A2747" s="52">
        <v>379</v>
      </c>
      <c r="B2747" s="51">
        <v>100000622041</v>
      </c>
      <c r="C2747" s="49">
        <v>0</v>
      </c>
      <c r="D2747" s="52" t="s">
        <v>106</v>
      </c>
      <c r="E2747" s="52" t="s">
        <v>821</v>
      </c>
      <c r="F2747" s="53">
        <v>98750</v>
      </c>
      <c r="G2747" s="53">
        <v>-29285.5</v>
      </c>
      <c r="H2747" s="53">
        <v>69464.5</v>
      </c>
    </row>
    <row r="2748" spans="1:8" x14ac:dyDescent="0.7">
      <c r="A2748" s="52">
        <v>380</v>
      </c>
      <c r="B2748" s="51">
        <v>100000622042</v>
      </c>
      <c r="C2748" s="49">
        <v>0</v>
      </c>
      <c r="D2748" s="52" t="s">
        <v>106</v>
      </c>
      <c r="E2748" s="52" t="s">
        <v>821</v>
      </c>
      <c r="F2748" s="53">
        <v>98750</v>
      </c>
      <c r="G2748" s="53">
        <v>-29285.51</v>
      </c>
      <c r="H2748" s="53">
        <v>69464.490000000005</v>
      </c>
    </row>
    <row r="2749" spans="1:8" x14ac:dyDescent="0.7">
      <c r="A2749" s="52">
        <v>381</v>
      </c>
      <c r="B2749" s="51">
        <v>100000622043</v>
      </c>
      <c r="C2749" s="49">
        <v>0</v>
      </c>
      <c r="D2749" s="52" t="s">
        <v>106</v>
      </c>
      <c r="E2749" s="52" t="s">
        <v>821</v>
      </c>
      <c r="F2749" s="53">
        <v>98750</v>
      </c>
      <c r="G2749" s="53">
        <v>-29285.51</v>
      </c>
      <c r="H2749" s="53">
        <v>69464.490000000005</v>
      </c>
    </row>
    <row r="2750" spans="1:8" x14ac:dyDescent="0.7">
      <c r="A2750" s="52">
        <v>382</v>
      </c>
      <c r="B2750" s="51">
        <v>100000622044</v>
      </c>
      <c r="C2750" s="49">
        <v>0</v>
      </c>
      <c r="D2750" s="52" t="s">
        <v>106</v>
      </c>
      <c r="E2750" s="52" t="s">
        <v>821</v>
      </c>
      <c r="F2750" s="53">
        <v>98750</v>
      </c>
      <c r="G2750" s="53">
        <v>-29285.5</v>
      </c>
      <c r="H2750" s="53">
        <v>69464.5</v>
      </c>
    </row>
    <row r="2751" spans="1:8" x14ac:dyDescent="0.7">
      <c r="A2751" s="52">
        <v>383</v>
      </c>
      <c r="B2751" s="51">
        <v>100000622045</v>
      </c>
      <c r="C2751" s="49">
        <v>0</v>
      </c>
      <c r="D2751" s="52" t="s">
        <v>106</v>
      </c>
      <c r="E2751" s="52" t="s">
        <v>821</v>
      </c>
      <c r="F2751" s="53">
        <v>98750</v>
      </c>
      <c r="G2751" s="53">
        <v>-29285.5</v>
      </c>
      <c r="H2751" s="53">
        <v>69464.5</v>
      </c>
    </row>
    <row r="2752" spans="1:8" x14ac:dyDescent="0.7">
      <c r="A2752" s="52">
        <v>384</v>
      </c>
      <c r="B2752" s="51">
        <v>100000622046</v>
      </c>
      <c r="C2752" s="49">
        <v>0</v>
      </c>
      <c r="D2752" s="52" t="s">
        <v>106</v>
      </c>
      <c r="E2752" s="52" t="s">
        <v>821</v>
      </c>
      <c r="F2752" s="53">
        <v>98750</v>
      </c>
      <c r="G2752" s="53">
        <v>-29285.51</v>
      </c>
      <c r="H2752" s="53">
        <v>69464.490000000005</v>
      </c>
    </row>
    <row r="2753" spans="1:8" x14ac:dyDescent="0.7">
      <c r="A2753" s="52">
        <v>385</v>
      </c>
      <c r="B2753" s="51">
        <v>100000622047</v>
      </c>
      <c r="C2753" s="49">
        <v>0</v>
      </c>
      <c r="D2753" s="52" t="s">
        <v>106</v>
      </c>
      <c r="E2753" s="52" t="s">
        <v>821</v>
      </c>
      <c r="F2753" s="53">
        <v>98750</v>
      </c>
      <c r="G2753" s="53">
        <v>-29285.5</v>
      </c>
      <c r="H2753" s="53">
        <v>69464.5</v>
      </c>
    </row>
    <row r="2754" spans="1:8" x14ac:dyDescent="0.7">
      <c r="A2754" s="52">
        <v>386</v>
      </c>
      <c r="B2754" s="51">
        <v>100000622048</v>
      </c>
      <c r="C2754" s="49">
        <v>0</v>
      </c>
      <c r="D2754" s="52" t="s">
        <v>106</v>
      </c>
      <c r="E2754" s="52" t="s">
        <v>821</v>
      </c>
      <c r="F2754" s="53">
        <v>98750</v>
      </c>
      <c r="G2754" s="53">
        <v>-29285.51</v>
      </c>
      <c r="H2754" s="53">
        <v>69464.490000000005</v>
      </c>
    </row>
    <row r="2755" spans="1:8" x14ac:dyDescent="0.7">
      <c r="A2755" s="52">
        <v>387</v>
      </c>
      <c r="B2755" s="51">
        <v>100000622049</v>
      </c>
      <c r="C2755" s="49">
        <v>0</v>
      </c>
      <c r="D2755" s="52" t="s">
        <v>106</v>
      </c>
      <c r="E2755" s="52" t="s">
        <v>821</v>
      </c>
      <c r="F2755" s="53">
        <v>98750</v>
      </c>
      <c r="G2755" s="53">
        <v>-29285.51</v>
      </c>
      <c r="H2755" s="53">
        <v>69464.490000000005</v>
      </c>
    </row>
    <row r="2756" spans="1:8" x14ac:dyDescent="0.7">
      <c r="A2756" s="52">
        <v>388</v>
      </c>
      <c r="B2756" s="51">
        <v>100000622050</v>
      </c>
      <c r="C2756" s="49">
        <v>0</v>
      </c>
      <c r="D2756" s="52" t="s">
        <v>106</v>
      </c>
      <c r="E2756" s="52" t="s">
        <v>821</v>
      </c>
      <c r="F2756" s="53">
        <v>98750</v>
      </c>
      <c r="G2756" s="53">
        <v>-29285.5</v>
      </c>
      <c r="H2756" s="53">
        <v>69464.5</v>
      </c>
    </row>
    <row r="2757" spans="1:8" x14ac:dyDescent="0.7">
      <c r="A2757" s="52">
        <v>389</v>
      </c>
      <c r="B2757" s="51">
        <v>100000622051</v>
      </c>
      <c r="C2757" s="49">
        <v>0</v>
      </c>
      <c r="D2757" s="52" t="s">
        <v>106</v>
      </c>
      <c r="E2757" s="52" t="s">
        <v>821</v>
      </c>
      <c r="F2757" s="53">
        <v>98750</v>
      </c>
      <c r="G2757" s="53">
        <v>-29285.5</v>
      </c>
      <c r="H2757" s="53">
        <v>69464.5</v>
      </c>
    </row>
    <row r="2758" spans="1:8" x14ac:dyDescent="0.7">
      <c r="A2758" s="52">
        <v>390</v>
      </c>
      <c r="B2758" s="51">
        <v>100000622052</v>
      </c>
      <c r="C2758" s="49">
        <v>0</v>
      </c>
      <c r="D2758" s="52" t="s">
        <v>106</v>
      </c>
      <c r="E2758" s="52" t="s">
        <v>821</v>
      </c>
      <c r="F2758" s="53">
        <v>98750</v>
      </c>
      <c r="G2758" s="53">
        <v>-29285.51</v>
      </c>
      <c r="H2758" s="53">
        <v>69464.490000000005</v>
      </c>
    </row>
    <row r="2759" spans="1:8" x14ac:dyDescent="0.7">
      <c r="A2759" s="52">
        <v>391</v>
      </c>
      <c r="B2759" s="51">
        <v>100000622053</v>
      </c>
      <c r="C2759" s="49">
        <v>0</v>
      </c>
      <c r="D2759" s="52" t="s">
        <v>106</v>
      </c>
      <c r="E2759" s="52" t="s">
        <v>821</v>
      </c>
      <c r="F2759" s="53">
        <v>98750</v>
      </c>
      <c r="G2759" s="53">
        <v>-29285.51</v>
      </c>
      <c r="H2759" s="53">
        <v>69464.490000000005</v>
      </c>
    </row>
    <row r="2760" spans="1:8" x14ac:dyDescent="0.7">
      <c r="A2760" s="52">
        <v>392</v>
      </c>
      <c r="B2760" s="51">
        <v>100000622054</v>
      </c>
      <c r="C2760" s="49">
        <v>0</v>
      </c>
      <c r="D2760" s="52" t="s">
        <v>106</v>
      </c>
      <c r="E2760" s="52" t="s">
        <v>821</v>
      </c>
      <c r="F2760" s="53">
        <v>98750</v>
      </c>
      <c r="G2760" s="53">
        <v>-29285.5</v>
      </c>
      <c r="H2760" s="53">
        <v>69464.5</v>
      </c>
    </row>
    <row r="2761" spans="1:8" x14ac:dyDescent="0.7">
      <c r="A2761" s="52">
        <v>393</v>
      </c>
      <c r="B2761" s="51">
        <v>100000622055</v>
      </c>
      <c r="C2761" s="49">
        <v>0</v>
      </c>
      <c r="D2761" s="52" t="s">
        <v>106</v>
      </c>
      <c r="E2761" s="52" t="s">
        <v>821</v>
      </c>
      <c r="F2761" s="53">
        <v>98750</v>
      </c>
      <c r="G2761" s="53">
        <v>-29285.51</v>
      </c>
      <c r="H2761" s="53">
        <v>69464.490000000005</v>
      </c>
    </row>
    <row r="2762" spans="1:8" x14ac:dyDescent="0.7">
      <c r="A2762" s="52">
        <v>394</v>
      </c>
      <c r="B2762" s="51">
        <v>100000622056</v>
      </c>
      <c r="C2762" s="49">
        <v>0</v>
      </c>
      <c r="D2762" s="52" t="s">
        <v>106</v>
      </c>
      <c r="E2762" s="52" t="s">
        <v>821</v>
      </c>
      <c r="F2762" s="53">
        <v>98750</v>
      </c>
      <c r="G2762" s="53">
        <v>-29285.5</v>
      </c>
      <c r="H2762" s="53">
        <v>69464.5</v>
      </c>
    </row>
    <row r="2763" spans="1:8" x14ac:dyDescent="0.7">
      <c r="A2763" s="52">
        <v>395</v>
      </c>
      <c r="B2763" s="51">
        <v>100000622057</v>
      </c>
      <c r="C2763" s="49">
        <v>0</v>
      </c>
      <c r="D2763" s="52" t="s">
        <v>106</v>
      </c>
      <c r="E2763" s="52" t="s">
        <v>821</v>
      </c>
      <c r="F2763" s="53">
        <v>98750</v>
      </c>
      <c r="G2763" s="53">
        <v>-29285.51</v>
      </c>
      <c r="H2763" s="53">
        <v>69464.490000000005</v>
      </c>
    </row>
    <row r="2764" spans="1:8" x14ac:dyDescent="0.7">
      <c r="A2764" s="52">
        <v>396</v>
      </c>
      <c r="B2764" s="51">
        <v>100000622058</v>
      </c>
      <c r="C2764" s="49">
        <v>0</v>
      </c>
      <c r="D2764" s="52" t="s">
        <v>106</v>
      </c>
      <c r="E2764" s="52" t="s">
        <v>821</v>
      </c>
      <c r="F2764" s="53">
        <v>98750</v>
      </c>
      <c r="G2764" s="53">
        <v>-29285.5</v>
      </c>
      <c r="H2764" s="53">
        <v>69464.5</v>
      </c>
    </row>
    <row r="2765" spans="1:8" x14ac:dyDescent="0.7">
      <c r="A2765" s="52">
        <v>397</v>
      </c>
      <c r="B2765" s="51">
        <v>100000622059</v>
      </c>
      <c r="C2765" s="49">
        <v>0</v>
      </c>
      <c r="D2765" s="52" t="s">
        <v>106</v>
      </c>
      <c r="E2765" s="52" t="s">
        <v>821</v>
      </c>
      <c r="F2765" s="53">
        <v>98750</v>
      </c>
      <c r="G2765" s="53">
        <v>-29285.52</v>
      </c>
      <c r="H2765" s="53">
        <v>69464.479999999996</v>
      </c>
    </row>
    <row r="2766" spans="1:8" x14ac:dyDescent="0.7">
      <c r="A2766" s="52">
        <v>398</v>
      </c>
      <c r="B2766" s="51">
        <v>100000622060</v>
      </c>
      <c r="C2766" s="49">
        <v>0</v>
      </c>
      <c r="D2766" s="52" t="s">
        <v>106</v>
      </c>
      <c r="E2766" s="52" t="s">
        <v>821</v>
      </c>
      <c r="F2766" s="53">
        <v>98750</v>
      </c>
      <c r="G2766" s="53">
        <v>-29285.5</v>
      </c>
      <c r="H2766" s="53">
        <v>69464.5</v>
      </c>
    </row>
    <row r="2767" spans="1:8" x14ac:dyDescent="0.7">
      <c r="A2767" s="52">
        <v>399</v>
      </c>
      <c r="B2767" s="51">
        <v>100000622061</v>
      </c>
      <c r="C2767" s="49">
        <v>0</v>
      </c>
      <c r="D2767" s="52" t="s">
        <v>106</v>
      </c>
      <c r="E2767" s="52" t="s">
        <v>821</v>
      </c>
      <c r="F2767" s="53">
        <v>98750</v>
      </c>
      <c r="G2767" s="53">
        <v>-29285.5</v>
      </c>
      <c r="H2767" s="53">
        <v>69464.5</v>
      </c>
    </row>
    <row r="2768" spans="1:8" x14ac:dyDescent="0.7">
      <c r="A2768" s="52">
        <v>400</v>
      </c>
      <c r="B2768" s="51">
        <v>100000622062</v>
      </c>
      <c r="C2768" s="49">
        <v>0</v>
      </c>
      <c r="D2768" s="52" t="s">
        <v>106</v>
      </c>
      <c r="E2768" s="52" t="s">
        <v>821</v>
      </c>
      <c r="F2768" s="53">
        <v>98750</v>
      </c>
      <c r="G2768" s="53">
        <v>-29285.52</v>
      </c>
      <c r="H2768" s="53">
        <v>69464.479999999996</v>
      </c>
    </row>
    <row r="2769" spans="1:8" x14ac:dyDescent="0.7">
      <c r="A2769" s="52">
        <v>401</v>
      </c>
      <c r="B2769" s="51">
        <v>100000622063</v>
      </c>
      <c r="C2769" s="49">
        <v>0</v>
      </c>
      <c r="D2769" s="52" t="s">
        <v>106</v>
      </c>
      <c r="E2769" s="52" t="s">
        <v>821</v>
      </c>
      <c r="F2769" s="53">
        <v>98750</v>
      </c>
      <c r="G2769" s="53">
        <v>-29285.5</v>
      </c>
      <c r="H2769" s="53">
        <v>69464.5</v>
      </c>
    </row>
    <row r="2770" spans="1:8" x14ac:dyDescent="0.7">
      <c r="A2770" s="52">
        <v>402</v>
      </c>
      <c r="B2770" s="51">
        <v>100000622064</v>
      </c>
      <c r="C2770" s="49">
        <v>0</v>
      </c>
      <c r="D2770" s="52" t="s">
        <v>106</v>
      </c>
      <c r="E2770" s="52" t="s">
        <v>821</v>
      </c>
      <c r="F2770" s="53">
        <v>98750</v>
      </c>
      <c r="G2770" s="53">
        <v>-29285.52</v>
      </c>
      <c r="H2770" s="53">
        <v>69464.479999999996</v>
      </c>
    </row>
    <row r="2771" spans="1:8" x14ac:dyDescent="0.7">
      <c r="A2771" s="52">
        <v>403</v>
      </c>
      <c r="B2771" s="51">
        <v>100000622065</v>
      </c>
      <c r="C2771" s="49">
        <v>0</v>
      </c>
      <c r="D2771" s="52" t="s">
        <v>106</v>
      </c>
      <c r="E2771" s="52" t="s">
        <v>821</v>
      </c>
      <c r="F2771" s="53">
        <v>98750</v>
      </c>
      <c r="G2771" s="53">
        <v>-29285.5</v>
      </c>
      <c r="H2771" s="53">
        <v>69464.5</v>
      </c>
    </row>
    <row r="2772" spans="1:8" x14ac:dyDescent="0.7">
      <c r="A2772" s="52">
        <v>404</v>
      </c>
      <c r="B2772" s="51">
        <v>100000622066</v>
      </c>
      <c r="C2772" s="49">
        <v>0</v>
      </c>
      <c r="D2772" s="52" t="s">
        <v>106</v>
      </c>
      <c r="E2772" s="52" t="s">
        <v>821</v>
      </c>
      <c r="F2772" s="53">
        <v>98750</v>
      </c>
      <c r="G2772" s="53">
        <v>-29285.52</v>
      </c>
      <c r="H2772" s="53">
        <v>69464.479999999996</v>
      </c>
    </row>
    <row r="2773" spans="1:8" x14ac:dyDescent="0.7">
      <c r="A2773" s="52">
        <v>405</v>
      </c>
      <c r="B2773" s="51">
        <v>100000622067</v>
      </c>
      <c r="C2773" s="49">
        <v>0</v>
      </c>
      <c r="D2773" s="52" t="s">
        <v>106</v>
      </c>
      <c r="E2773" s="52" t="s">
        <v>821</v>
      </c>
      <c r="F2773" s="53">
        <v>98750</v>
      </c>
      <c r="G2773" s="53">
        <v>-29285.5</v>
      </c>
      <c r="H2773" s="53">
        <v>69464.5</v>
      </c>
    </row>
    <row r="2774" spans="1:8" x14ac:dyDescent="0.7">
      <c r="A2774" s="52">
        <v>406</v>
      </c>
      <c r="B2774" s="51">
        <v>100000622068</v>
      </c>
      <c r="C2774" s="49">
        <v>0</v>
      </c>
      <c r="D2774" s="52" t="s">
        <v>106</v>
      </c>
      <c r="E2774" s="52" t="s">
        <v>821</v>
      </c>
      <c r="F2774" s="53">
        <v>98750</v>
      </c>
      <c r="G2774" s="53">
        <v>-29285.52</v>
      </c>
      <c r="H2774" s="53">
        <v>69464.479999999996</v>
      </c>
    </row>
    <row r="2775" spans="1:8" x14ac:dyDescent="0.7">
      <c r="A2775" s="52">
        <v>407</v>
      </c>
      <c r="B2775" s="51">
        <v>100000622069</v>
      </c>
      <c r="C2775" s="49">
        <v>0</v>
      </c>
      <c r="D2775" s="52" t="s">
        <v>106</v>
      </c>
      <c r="E2775" s="52" t="s">
        <v>821</v>
      </c>
      <c r="F2775" s="53">
        <v>98750</v>
      </c>
      <c r="G2775" s="53">
        <v>-29285.5</v>
      </c>
      <c r="H2775" s="53">
        <v>69464.5</v>
      </c>
    </row>
    <row r="2776" spans="1:8" x14ac:dyDescent="0.7">
      <c r="A2776" s="52">
        <v>408</v>
      </c>
      <c r="B2776" s="51">
        <v>100000622070</v>
      </c>
      <c r="C2776" s="49">
        <v>0</v>
      </c>
      <c r="D2776" s="52" t="s">
        <v>106</v>
      </c>
      <c r="E2776" s="52" t="s">
        <v>821</v>
      </c>
      <c r="F2776" s="53">
        <v>98750</v>
      </c>
      <c r="G2776" s="53">
        <v>-29285.52</v>
      </c>
      <c r="H2776" s="53">
        <v>69464.479999999996</v>
      </c>
    </row>
    <row r="2777" spans="1:8" x14ac:dyDescent="0.7">
      <c r="A2777" s="52">
        <v>409</v>
      </c>
      <c r="B2777" s="51">
        <v>100000622071</v>
      </c>
      <c r="C2777" s="49">
        <v>0</v>
      </c>
      <c r="D2777" s="52" t="s">
        <v>106</v>
      </c>
      <c r="E2777" s="52" t="s">
        <v>821</v>
      </c>
      <c r="F2777" s="53">
        <v>98750</v>
      </c>
      <c r="G2777" s="53">
        <v>-29285.5</v>
      </c>
      <c r="H2777" s="53">
        <v>69464.5</v>
      </c>
    </row>
    <row r="2778" spans="1:8" x14ac:dyDescent="0.7">
      <c r="A2778" s="52">
        <v>410</v>
      </c>
      <c r="B2778" s="51">
        <v>100000622072</v>
      </c>
      <c r="C2778" s="49">
        <v>0</v>
      </c>
      <c r="D2778" s="52" t="s">
        <v>106</v>
      </c>
      <c r="E2778" s="52" t="s">
        <v>821</v>
      </c>
      <c r="F2778" s="53">
        <v>98750</v>
      </c>
      <c r="G2778" s="53">
        <v>-29285.52</v>
      </c>
      <c r="H2778" s="53">
        <v>69464.479999999996</v>
      </c>
    </row>
    <row r="2779" spans="1:8" x14ac:dyDescent="0.7">
      <c r="A2779" s="52">
        <v>411</v>
      </c>
      <c r="B2779" s="51">
        <v>100000622073</v>
      </c>
      <c r="C2779" s="49">
        <v>0</v>
      </c>
      <c r="D2779" s="52" t="s">
        <v>106</v>
      </c>
      <c r="E2779" s="52" t="s">
        <v>821</v>
      </c>
      <c r="F2779" s="53">
        <v>98750</v>
      </c>
      <c r="G2779" s="53">
        <v>-29285.5</v>
      </c>
      <c r="H2779" s="53">
        <v>69464.5</v>
      </c>
    </row>
    <row r="2780" spans="1:8" x14ac:dyDescent="0.7">
      <c r="A2780" s="52">
        <v>412</v>
      </c>
      <c r="B2780" s="51">
        <v>100000622074</v>
      </c>
      <c r="C2780" s="49">
        <v>0</v>
      </c>
      <c r="D2780" s="52" t="s">
        <v>106</v>
      </c>
      <c r="E2780" s="52" t="s">
        <v>821</v>
      </c>
      <c r="F2780" s="53">
        <v>98750</v>
      </c>
      <c r="G2780" s="53">
        <v>-29285.52</v>
      </c>
      <c r="H2780" s="53">
        <v>69464.479999999996</v>
      </c>
    </row>
    <row r="2781" spans="1:8" x14ac:dyDescent="0.7">
      <c r="A2781" s="52">
        <v>413</v>
      </c>
      <c r="B2781" s="51">
        <v>100000622075</v>
      </c>
      <c r="C2781" s="49">
        <v>0</v>
      </c>
      <c r="D2781" s="52" t="s">
        <v>106</v>
      </c>
      <c r="E2781" s="52" t="s">
        <v>821</v>
      </c>
      <c r="F2781" s="53">
        <v>98750</v>
      </c>
      <c r="G2781" s="53">
        <v>-29285.5</v>
      </c>
      <c r="H2781" s="53">
        <v>69464.5</v>
      </c>
    </row>
    <row r="2782" spans="1:8" x14ac:dyDescent="0.7">
      <c r="A2782" s="52">
        <v>414</v>
      </c>
      <c r="B2782" s="51">
        <v>100000622076</v>
      </c>
      <c r="C2782" s="49">
        <v>0</v>
      </c>
      <c r="D2782" s="52" t="s">
        <v>106</v>
      </c>
      <c r="E2782" s="52" t="s">
        <v>821</v>
      </c>
      <c r="F2782" s="53">
        <v>98750</v>
      </c>
      <c r="G2782" s="53">
        <v>-29285.52</v>
      </c>
      <c r="H2782" s="53">
        <v>69464.479999999996</v>
      </c>
    </row>
    <row r="2783" spans="1:8" x14ac:dyDescent="0.7">
      <c r="A2783" s="52">
        <v>415</v>
      </c>
      <c r="B2783" s="51">
        <v>100000622077</v>
      </c>
      <c r="C2783" s="49">
        <v>0</v>
      </c>
      <c r="D2783" s="52" t="s">
        <v>106</v>
      </c>
      <c r="E2783" s="52" t="s">
        <v>821</v>
      </c>
      <c r="F2783" s="53">
        <v>98750</v>
      </c>
      <c r="G2783" s="53">
        <v>-29285.5</v>
      </c>
      <c r="H2783" s="53">
        <v>69464.5</v>
      </c>
    </row>
    <row r="2784" spans="1:8" x14ac:dyDescent="0.7">
      <c r="A2784" s="52">
        <v>416</v>
      </c>
      <c r="B2784" s="51">
        <v>100000622078</v>
      </c>
      <c r="C2784" s="49">
        <v>0</v>
      </c>
      <c r="D2784" s="52" t="s">
        <v>106</v>
      </c>
      <c r="E2784" s="52" t="s">
        <v>821</v>
      </c>
      <c r="F2784" s="53">
        <v>98750</v>
      </c>
      <c r="G2784" s="53">
        <v>-29285.52</v>
      </c>
      <c r="H2784" s="53">
        <v>69464.479999999996</v>
      </c>
    </row>
    <row r="2785" spans="1:8" x14ac:dyDescent="0.7">
      <c r="A2785" s="52">
        <v>417</v>
      </c>
      <c r="B2785" s="51">
        <v>100000622079</v>
      </c>
      <c r="C2785" s="49">
        <v>0</v>
      </c>
      <c r="D2785" s="52" t="s">
        <v>106</v>
      </c>
      <c r="E2785" s="52" t="s">
        <v>821</v>
      </c>
      <c r="F2785" s="53">
        <v>98750</v>
      </c>
      <c r="G2785" s="53">
        <v>-29285.52</v>
      </c>
      <c r="H2785" s="53">
        <v>69464.479999999996</v>
      </c>
    </row>
    <row r="2786" spans="1:8" x14ac:dyDescent="0.7">
      <c r="A2786" s="52">
        <v>418</v>
      </c>
      <c r="B2786" s="51">
        <v>100000622080</v>
      </c>
      <c r="C2786" s="49">
        <v>0</v>
      </c>
      <c r="D2786" s="52" t="s">
        <v>106</v>
      </c>
      <c r="E2786" s="52" t="s">
        <v>821</v>
      </c>
      <c r="F2786" s="53">
        <v>98750</v>
      </c>
      <c r="G2786" s="53">
        <v>-29285.5</v>
      </c>
      <c r="H2786" s="53">
        <v>69464.5</v>
      </c>
    </row>
    <row r="2787" spans="1:8" x14ac:dyDescent="0.7">
      <c r="A2787" s="52">
        <v>419</v>
      </c>
      <c r="B2787" s="51">
        <v>100000622081</v>
      </c>
      <c r="C2787" s="49">
        <v>0</v>
      </c>
      <c r="D2787" s="52" t="s">
        <v>106</v>
      </c>
      <c r="E2787" s="52" t="s">
        <v>821</v>
      </c>
      <c r="F2787" s="53">
        <v>98750</v>
      </c>
      <c r="G2787" s="53">
        <v>-29285.52</v>
      </c>
      <c r="H2787" s="53">
        <v>69464.479999999996</v>
      </c>
    </row>
    <row r="2788" spans="1:8" x14ac:dyDescent="0.7">
      <c r="A2788" s="52">
        <v>420</v>
      </c>
      <c r="B2788" s="51">
        <v>100000622082</v>
      </c>
      <c r="C2788" s="49">
        <v>0</v>
      </c>
      <c r="D2788" s="52" t="s">
        <v>106</v>
      </c>
      <c r="E2788" s="52" t="s">
        <v>821</v>
      </c>
      <c r="F2788" s="53">
        <v>98750</v>
      </c>
      <c r="G2788" s="53">
        <v>-29285.5</v>
      </c>
      <c r="H2788" s="53">
        <v>69464.5</v>
      </c>
    </row>
    <row r="2789" spans="1:8" x14ac:dyDescent="0.7">
      <c r="A2789" s="52">
        <v>421</v>
      </c>
      <c r="B2789" s="51">
        <v>100000622083</v>
      </c>
      <c r="C2789" s="49">
        <v>0</v>
      </c>
      <c r="D2789" s="52" t="s">
        <v>106</v>
      </c>
      <c r="E2789" s="52" t="s">
        <v>821</v>
      </c>
      <c r="F2789" s="53">
        <v>98750</v>
      </c>
      <c r="G2789" s="53">
        <v>-29285.5</v>
      </c>
      <c r="H2789" s="53">
        <v>69464.5</v>
      </c>
    </row>
    <row r="2790" spans="1:8" x14ac:dyDescent="0.7">
      <c r="A2790" s="52">
        <v>422</v>
      </c>
      <c r="B2790" s="51">
        <v>100000622084</v>
      </c>
      <c r="C2790" s="49">
        <v>0</v>
      </c>
      <c r="D2790" s="52" t="s">
        <v>106</v>
      </c>
      <c r="E2790" s="52" t="s">
        <v>821</v>
      </c>
      <c r="F2790" s="53">
        <v>98750</v>
      </c>
      <c r="G2790" s="53">
        <v>-29285.52</v>
      </c>
      <c r="H2790" s="53">
        <v>69464.479999999996</v>
      </c>
    </row>
    <row r="2791" spans="1:8" x14ac:dyDescent="0.7">
      <c r="A2791" s="52">
        <v>423</v>
      </c>
      <c r="B2791" s="51">
        <v>100000622085</v>
      </c>
      <c r="C2791" s="49">
        <v>0</v>
      </c>
      <c r="D2791" s="52" t="s">
        <v>106</v>
      </c>
      <c r="E2791" s="52" t="s">
        <v>821</v>
      </c>
      <c r="F2791" s="53">
        <v>98750</v>
      </c>
      <c r="G2791" s="53">
        <v>-29285.52</v>
      </c>
      <c r="H2791" s="53">
        <v>69464.479999999996</v>
      </c>
    </row>
    <row r="2792" spans="1:8" x14ac:dyDescent="0.7">
      <c r="A2792" s="52">
        <v>424</v>
      </c>
      <c r="B2792" s="51">
        <v>100000622086</v>
      </c>
      <c r="C2792" s="49">
        <v>0</v>
      </c>
      <c r="D2792" s="52" t="s">
        <v>106</v>
      </c>
      <c r="E2792" s="52" t="s">
        <v>821</v>
      </c>
      <c r="F2792" s="53">
        <v>98750</v>
      </c>
      <c r="G2792" s="53">
        <v>-29285.5</v>
      </c>
      <c r="H2792" s="53">
        <v>69464.5</v>
      </c>
    </row>
    <row r="2793" spans="1:8" x14ac:dyDescent="0.7">
      <c r="A2793" s="52">
        <v>425</v>
      </c>
      <c r="B2793" s="51">
        <v>100000622087</v>
      </c>
      <c r="C2793" s="49">
        <v>0</v>
      </c>
      <c r="D2793" s="52" t="s">
        <v>106</v>
      </c>
      <c r="E2793" s="52" t="s">
        <v>821</v>
      </c>
      <c r="F2793" s="53">
        <v>98750</v>
      </c>
      <c r="G2793" s="53">
        <v>-29285.5</v>
      </c>
      <c r="H2793" s="53">
        <v>69464.5</v>
      </c>
    </row>
    <row r="2794" spans="1:8" x14ac:dyDescent="0.7">
      <c r="A2794" s="52">
        <v>426</v>
      </c>
      <c r="B2794" s="51">
        <v>100000622088</v>
      </c>
      <c r="C2794" s="49">
        <v>0</v>
      </c>
      <c r="D2794" s="52" t="s">
        <v>106</v>
      </c>
      <c r="E2794" s="52" t="s">
        <v>821</v>
      </c>
      <c r="F2794" s="53">
        <v>98750</v>
      </c>
      <c r="G2794" s="53">
        <v>-29285.52</v>
      </c>
      <c r="H2794" s="53">
        <v>69464.479999999996</v>
      </c>
    </row>
    <row r="2795" spans="1:8" x14ac:dyDescent="0.7">
      <c r="A2795" s="52">
        <v>427</v>
      </c>
      <c r="B2795" s="51">
        <v>100000622089</v>
      </c>
      <c r="C2795" s="49">
        <v>0</v>
      </c>
      <c r="D2795" s="52" t="s">
        <v>106</v>
      </c>
      <c r="E2795" s="52" t="s">
        <v>821</v>
      </c>
      <c r="F2795" s="53">
        <v>98750</v>
      </c>
      <c r="G2795" s="53">
        <v>-29285.52</v>
      </c>
      <c r="H2795" s="53">
        <v>69464.479999999996</v>
      </c>
    </row>
    <row r="2796" spans="1:8" x14ac:dyDescent="0.7">
      <c r="A2796" s="52">
        <v>428</v>
      </c>
      <c r="B2796" s="51">
        <v>100000622090</v>
      </c>
      <c r="C2796" s="49">
        <v>0</v>
      </c>
      <c r="D2796" s="52" t="s">
        <v>106</v>
      </c>
      <c r="E2796" s="52" t="s">
        <v>821</v>
      </c>
      <c r="F2796" s="53">
        <v>98750</v>
      </c>
      <c r="G2796" s="53">
        <v>-29285.5</v>
      </c>
      <c r="H2796" s="53">
        <v>69464.5</v>
      </c>
    </row>
    <row r="2797" spans="1:8" x14ac:dyDescent="0.7">
      <c r="A2797" s="52">
        <v>429</v>
      </c>
      <c r="B2797" s="51">
        <v>100000622091</v>
      </c>
      <c r="C2797" s="49">
        <v>0</v>
      </c>
      <c r="D2797" s="52" t="s">
        <v>106</v>
      </c>
      <c r="E2797" s="52" t="s">
        <v>821</v>
      </c>
      <c r="F2797" s="53">
        <v>98750</v>
      </c>
      <c r="G2797" s="53">
        <v>-29285.5</v>
      </c>
      <c r="H2797" s="53">
        <v>69464.5</v>
      </c>
    </row>
    <row r="2798" spans="1:8" x14ac:dyDescent="0.7">
      <c r="A2798" s="52">
        <v>430</v>
      </c>
      <c r="B2798" s="51">
        <v>100000622092</v>
      </c>
      <c r="C2798" s="49">
        <v>0</v>
      </c>
      <c r="D2798" s="52" t="s">
        <v>106</v>
      </c>
      <c r="E2798" s="52" t="s">
        <v>821</v>
      </c>
      <c r="F2798" s="53">
        <v>98750</v>
      </c>
      <c r="G2798" s="53">
        <v>-29285.52</v>
      </c>
      <c r="H2798" s="53">
        <v>69464.479999999996</v>
      </c>
    </row>
    <row r="2799" spans="1:8" x14ac:dyDescent="0.7">
      <c r="A2799" s="52">
        <v>431</v>
      </c>
      <c r="B2799" s="51">
        <v>100000622093</v>
      </c>
      <c r="C2799" s="49">
        <v>0</v>
      </c>
      <c r="D2799" s="52" t="s">
        <v>106</v>
      </c>
      <c r="E2799" s="52" t="s">
        <v>821</v>
      </c>
      <c r="F2799" s="53">
        <v>98750</v>
      </c>
      <c r="G2799" s="53">
        <v>-29285.5</v>
      </c>
      <c r="H2799" s="53">
        <v>69464.5</v>
      </c>
    </row>
    <row r="2800" spans="1:8" x14ac:dyDescent="0.7">
      <c r="A2800" s="52">
        <v>432</v>
      </c>
      <c r="B2800" s="51">
        <v>100000622094</v>
      </c>
      <c r="C2800" s="49">
        <v>0</v>
      </c>
      <c r="D2800" s="52" t="s">
        <v>106</v>
      </c>
      <c r="E2800" s="52" t="s">
        <v>821</v>
      </c>
      <c r="F2800" s="53">
        <v>98750</v>
      </c>
      <c r="G2800" s="53">
        <v>-29285.52</v>
      </c>
      <c r="H2800" s="53">
        <v>69464.479999999996</v>
      </c>
    </row>
    <row r="2801" spans="1:8" x14ac:dyDescent="0.7">
      <c r="A2801" s="52">
        <v>433</v>
      </c>
      <c r="B2801" s="51">
        <v>100000622095</v>
      </c>
      <c r="C2801" s="49">
        <v>0</v>
      </c>
      <c r="D2801" s="52" t="s">
        <v>106</v>
      </c>
      <c r="E2801" s="52" t="s">
        <v>821</v>
      </c>
      <c r="F2801" s="53">
        <v>98750</v>
      </c>
      <c r="G2801" s="53">
        <v>-29285.5</v>
      </c>
      <c r="H2801" s="53">
        <v>69464.5</v>
      </c>
    </row>
    <row r="2802" spans="1:8" x14ac:dyDescent="0.7">
      <c r="A2802" s="52">
        <v>434</v>
      </c>
      <c r="B2802" s="51">
        <v>100000622096</v>
      </c>
      <c r="C2802" s="49">
        <v>0</v>
      </c>
      <c r="D2802" s="52" t="s">
        <v>106</v>
      </c>
      <c r="E2802" s="52" t="s">
        <v>821</v>
      </c>
      <c r="F2802" s="53">
        <v>98750</v>
      </c>
      <c r="G2802" s="53">
        <v>-29285.52</v>
      </c>
      <c r="H2802" s="53">
        <v>69464.479999999996</v>
      </c>
    </row>
    <row r="2803" spans="1:8" x14ac:dyDescent="0.7">
      <c r="A2803" s="52">
        <v>435</v>
      </c>
      <c r="B2803" s="51">
        <v>100000622097</v>
      </c>
      <c r="C2803" s="49">
        <v>0</v>
      </c>
      <c r="D2803" s="52" t="s">
        <v>106</v>
      </c>
      <c r="E2803" s="52" t="s">
        <v>821</v>
      </c>
      <c r="F2803" s="53">
        <v>98750</v>
      </c>
      <c r="G2803" s="53">
        <v>-29285.5</v>
      </c>
      <c r="H2803" s="53">
        <v>69464.5</v>
      </c>
    </row>
    <row r="2804" spans="1:8" x14ac:dyDescent="0.7">
      <c r="A2804" s="52">
        <v>436</v>
      </c>
      <c r="B2804" s="51">
        <v>100000622098</v>
      </c>
      <c r="C2804" s="49">
        <v>0</v>
      </c>
      <c r="D2804" s="52" t="s">
        <v>106</v>
      </c>
      <c r="E2804" s="52" t="s">
        <v>821</v>
      </c>
      <c r="F2804" s="53">
        <v>98750</v>
      </c>
      <c r="G2804" s="53">
        <v>-29285.52</v>
      </c>
      <c r="H2804" s="53">
        <v>69464.479999999996</v>
      </c>
    </row>
    <row r="2805" spans="1:8" x14ac:dyDescent="0.7">
      <c r="A2805" s="52">
        <v>437</v>
      </c>
      <c r="B2805" s="51">
        <v>100000622099</v>
      </c>
      <c r="C2805" s="49">
        <v>0</v>
      </c>
      <c r="D2805" s="52" t="s">
        <v>106</v>
      </c>
      <c r="E2805" s="52" t="s">
        <v>821</v>
      </c>
      <c r="F2805" s="53">
        <v>98750</v>
      </c>
      <c r="G2805" s="53">
        <v>-29285.5</v>
      </c>
      <c r="H2805" s="53">
        <v>69464.5</v>
      </c>
    </row>
    <row r="2806" spans="1:8" x14ac:dyDescent="0.7">
      <c r="A2806" s="52">
        <v>438</v>
      </c>
      <c r="B2806" s="51">
        <v>100000622100</v>
      </c>
      <c r="C2806" s="49">
        <v>0</v>
      </c>
      <c r="D2806" s="52" t="s">
        <v>106</v>
      </c>
      <c r="E2806" s="52" t="s">
        <v>821</v>
      </c>
      <c r="F2806" s="53">
        <v>98750</v>
      </c>
      <c r="G2806" s="53">
        <v>-29285.52</v>
      </c>
      <c r="H2806" s="53">
        <v>69464.479999999996</v>
      </c>
    </row>
    <row r="2807" spans="1:8" x14ac:dyDescent="0.7">
      <c r="A2807" s="52">
        <v>439</v>
      </c>
      <c r="B2807" s="51">
        <v>100000622101</v>
      </c>
      <c r="C2807" s="49">
        <v>0</v>
      </c>
      <c r="D2807" s="52" t="s">
        <v>106</v>
      </c>
      <c r="E2807" s="52" t="s">
        <v>821</v>
      </c>
      <c r="F2807" s="53">
        <v>98750</v>
      </c>
      <c r="G2807" s="53">
        <v>-29285.52</v>
      </c>
      <c r="H2807" s="53">
        <v>69464.479999999996</v>
      </c>
    </row>
    <row r="2808" spans="1:8" x14ac:dyDescent="0.7">
      <c r="A2808" s="52">
        <v>440</v>
      </c>
      <c r="B2808" s="51">
        <v>100000622102</v>
      </c>
      <c r="C2808" s="49">
        <v>0</v>
      </c>
      <c r="D2808" s="52" t="s">
        <v>106</v>
      </c>
      <c r="E2808" s="52" t="s">
        <v>821</v>
      </c>
      <c r="F2808" s="53">
        <v>98750</v>
      </c>
      <c r="G2808" s="53">
        <v>-29285.5</v>
      </c>
      <c r="H2808" s="53">
        <v>69464.5</v>
      </c>
    </row>
    <row r="2809" spans="1:8" x14ac:dyDescent="0.7">
      <c r="A2809" s="52">
        <v>441</v>
      </c>
      <c r="B2809" s="51">
        <v>100000622103</v>
      </c>
      <c r="C2809" s="49">
        <v>0</v>
      </c>
      <c r="D2809" s="52" t="s">
        <v>106</v>
      </c>
      <c r="E2809" s="52" t="s">
        <v>821</v>
      </c>
      <c r="F2809" s="53">
        <v>98750</v>
      </c>
      <c r="G2809" s="53">
        <v>-29285.52</v>
      </c>
      <c r="H2809" s="53">
        <v>69464.479999999996</v>
      </c>
    </row>
    <row r="2810" spans="1:8" x14ac:dyDescent="0.7">
      <c r="A2810" s="52">
        <v>442</v>
      </c>
      <c r="B2810" s="51">
        <v>100000622104</v>
      </c>
      <c r="C2810" s="49">
        <v>0</v>
      </c>
      <c r="D2810" s="52" t="s">
        <v>106</v>
      </c>
      <c r="E2810" s="52" t="s">
        <v>821</v>
      </c>
      <c r="F2810" s="53">
        <v>98750</v>
      </c>
      <c r="G2810" s="53">
        <v>-29285.5</v>
      </c>
      <c r="H2810" s="53">
        <v>69464.5</v>
      </c>
    </row>
    <row r="2811" spans="1:8" x14ac:dyDescent="0.7">
      <c r="A2811" s="52">
        <v>443</v>
      </c>
      <c r="B2811" s="51">
        <v>100000622105</v>
      </c>
      <c r="C2811" s="49">
        <v>0</v>
      </c>
      <c r="D2811" s="52" t="s">
        <v>106</v>
      </c>
      <c r="E2811" s="52" t="s">
        <v>821</v>
      </c>
      <c r="F2811" s="53">
        <v>98750</v>
      </c>
      <c r="G2811" s="53">
        <v>-29285.52</v>
      </c>
      <c r="H2811" s="53">
        <v>69464.479999999996</v>
      </c>
    </row>
    <row r="2812" spans="1:8" x14ac:dyDescent="0.7">
      <c r="A2812" s="52">
        <v>444</v>
      </c>
      <c r="B2812" s="51">
        <v>100000622106</v>
      </c>
      <c r="C2812" s="49">
        <v>0</v>
      </c>
      <c r="D2812" s="52" t="s">
        <v>106</v>
      </c>
      <c r="E2812" s="52" t="s">
        <v>821</v>
      </c>
      <c r="F2812" s="53">
        <v>98750</v>
      </c>
      <c r="G2812" s="53">
        <v>-29285.5</v>
      </c>
      <c r="H2812" s="53">
        <v>69464.5</v>
      </c>
    </row>
    <row r="2813" spans="1:8" x14ac:dyDescent="0.7">
      <c r="A2813" s="52">
        <v>445</v>
      </c>
      <c r="B2813" s="51">
        <v>100000622107</v>
      </c>
      <c r="C2813" s="49">
        <v>0</v>
      </c>
      <c r="D2813" s="52" t="s">
        <v>106</v>
      </c>
      <c r="E2813" s="52" t="s">
        <v>821</v>
      </c>
      <c r="F2813" s="53">
        <v>98750</v>
      </c>
      <c r="G2813" s="53">
        <v>-29285.52</v>
      </c>
      <c r="H2813" s="53">
        <v>69464.479999999996</v>
      </c>
    </row>
    <row r="2814" spans="1:8" x14ac:dyDescent="0.7">
      <c r="A2814" s="52">
        <v>446</v>
      </c>
      <c r="B2814" s="51">
        <v>100000622108</v>
      </c>
      <c r="C2814" s="49">
        <v>0</v>
      </c>
      <c r="D2814" s="52" t="s">
        <v>106</v>
      </c>
      <c r="E2814" s="52" t="s">
        <v>821</v>
      </c>
      <c r="F2814" s="53">
        <v>98750</v>
      </c>
      <c r="G2814" s="53">
        <v>-29285.5</v>
      </c>
      <c r="H2814" s="53">
        <v>69464.5</v>
      </c>
    </row>
    <row r="2815" spans="1:8" x14ac:dyDescent="0.7">
      <c r="A2815" s="52">
        <v>447</v>
      </c>
      <c r="B2815" s="51">
        <v>100000622109</v>
      </c>
      <c r="C2815" s="49">
        <v>0</v>
      </c>
      <c r="D2815" s="52" t="s">
        <v>106</v>
      </c>
      <c r="E2815" s="52" t="s">
        <v>821</v>
      </c>
      <c r="F2815" s="53">
        <v>98750</v>
      </c>
      <c r="G2815" s="53">
        <v>-29285.5</v>
      </c>
      <c r="H2815" s="53">
        <v>69464.5</v>
      </c>
    </row>
    <row r="2816" spans="1:8" x14ac:dyDescent="0.7">
      <c r="A2816" s="52">
        <v>448</v>
      </c>
      <c r="B2816" s="51">
        <v>100000622110</v>
      </c>
      <c r="C2816" s="49">
        <v>0</v>
      </c>
      <c r="D2816" s="52" t="s">
        <v>106</v>
      </c>
      <c r="E2816" s="52" t="s">
        <v>821</v>
      </c>
      <c r="F2816" s="53">
        <v>98750</v>
      </c>
      <c r="G2816" s="53">
        <v>-29285.52</v>
      </c>
      <c r="H2816" s="53">
        <v>69464.479999999996</v>
      </c>
    </row>
    <row r="2817" spans="1:8" x14ac:dyDescent="0.7">
      <c r="A2817" s="52">
        <v>449</v>
      </c>
      <c r="B2817" s="51">
        <v>100000622111</v>
      </c>
      <c r="C2817" s="49">
        <v>0</v>
      </c>
      <c r="D2817" s="52" t="s">
        <v>106</v>
      </c>
      <c r="E2817" s="52" t="s">
        <v>821</v>
      </c>
      <c r="F2817" s="53">
        <v>98750</v>
      </c>
      <c r="G2817" s="53">
        <v>-29285.52</v>
      </c>
      <c r="H2817" s="53">
        <v>69464.479999999996</v>
      </c>
    </row>
    <row r="2818" spans="1:8" x14ac:dyDescent="0.7">
      <c r="A2818" s="52">
        <v>450</v>
      </c>
      <c r="B2818" s="51">
        <v>100000622112</v>
      </c>
      <c r="C2818" s="49">
        <v>0</v>
      </c>
      <c r="D2818" s="52" t="s">
        <v>106</v>
      </c>
      <c r="E2818" s="52" t="s">
        <v>821</v>
      </c>
      <c r="F2818" s="53">
        <v>98750</v>
      </c>
      <c r="G2818" s="53">
        <v>-29285.5</v>
      </c>
      <c r="H2818" s="53">
        <v>69464.5</v>
      </c>
    </row>
    <row r="2819" spans="1:8" x14ac:dyDescent="0.7">
      <c r="A2819" s="52">
        <v>451</v>
      </c>
      <c r="B2819" s="51">
        <v>100000622113</v>
      </c>
      <c r="C2819" s="49">
        <v>0</v>
      </c>
      <c r="D2819" s="52" t="s">
        <v>106</v>
      </c>
      <c r="E2819" s="52" t="s">
        <v>821</v>
      </c>
      <c r="F2819" s="53">
        <v>98750</v>
      </c>
      <c r="G2819" s="53">
        <v>-29285.52</v>
      </c>
      <c r="H2819" s="53">
        <v>69464.479999999996</v>
      </c>
    </row>
    <row r="2820" spans="1:8" x14ac:dyDescent="0.7">
      <c r="A2820" s="52">
        <v>452</v>
      </c>
      <c r="B2820" s="51">
        <v>100000622114</v>
      </c>
      <c r="C2820" s="49">
        <v>0</v>
      </c>
      <c r="D2820" s="52" t="s">
        <v>106</v>
      </c>
      <c r="E2820" s="52" t="s">
        <v>821</v>
      </c>
      <c r="F2820" s="53">
        <v>98750</v>
      </c>
      <c r="G2820" s="53">
        <v>-29285.5</v>
      </c>
      <c r="H2820" s="53">
        <v>69464.5</v>
      </c>
    </row>
    <row r="2821" spans="1:8" x14ac:dyDescent="0.7">
      <c r="A2821" s="52">
        <v>453</v>
      </c>
      <c r="B2821" s="51">
        <v>100000622115</v>
      </c>
      <c r="C2821" s="49">
        <v>0</v>
      </c>
      <c r="D2821" s="52" t="s">
        <v>106</v>
      </c>
      <c r="E2821" s="52" t="s">
        <v>821</v>
      </c>
      <c r="F2821" s="53">
        <v>98750</v>
      </c>
      <c r="G2821" s="53">
        <v>-29285.5</v>
      </c>
      <c r="H2821" s="53">
        <v>69464.5</v>
      </c>
    </row>
    <row r="2822" spans="1:8" x14ac:dyDescent="0.7">
      <c r="A2822" s="52">
        <v>454</v>
      </c>
      <c r="B2822" s="51">
        <v>100000622116</v>
      </c>
      <c r="C2822" s="49">
        <v>0</v>
      </c>
      <c r="D2822" s="52" t="s">
        <v>106</v>
      </c>
      <c r="E2822" s="52" t="s">
        <v>821</v>
      </c>
      <c r="F2822" s="53">
        <v>98750</v>
      </c>
      <c r="G2822" s="53">
        <v>-29285.52</v>
      </c>
      <c r="H2822" s="53">
        <v>69464.479999999996</v>
      </c>
    </row>
    <row r="2823" spans="1:8" x14ac:dyDescent="0.7">
      <c r="A2823" s="52">
        <v>455</v>
      </c>
      <c r="B2823" s="51">
        <v>100000622117</v>
      </c>
      <c r="C2823" s="49">
        <v>0</v>
      </c>
      <c r="D2823" s="52" t="s">
        <v>106</v>
      </c>
      <c r="E2823" s="52" t="s">
        <v>821</v>
      </c>
      <c r="F2823" s="53">
        <v>98750</v>
      </c>
      <c r="G2823" s="53">
        <v>-29285.5</v>
      </c>
      <c r="H2823" s="53">
        <v>69464.5</v>
      </c>
    </row>
    <row r="2824" spans="1:8" x14ac:dyDescent="0.7">
      <c r="A2824" s="52">
        <v>456</v>
      </c>
      <c r="B2824" s="51">
        <v>100000622118</v>
      </c>
      <c r="C2824" s="49">
        <v>0</v>
      </c>
      <c r="D2824" s="52" t="s">
        <v>106</v>
      </c>
      <c r="E2824" s="52" t="s">
        <v>821</v>
      </c>
      <c r="F2824" s="53">
        <v>98750</v>
      </c>
      <c r="G2824" s="53">
        <v>-29285.52</v>
      </c>
      <c r="H2824" s="53">
        <v>69464.479999999996</v>
      </c>
    </row>
    <row r="2825" spans="1:8" x14ac:dyDescent="0.7">
      <c r="A2825" s="52">
        <v>457</v>
      </c>
      <c r="B2825" s="51">
        <v>100000622119</v>
      </c>
      <c r="C2825" s="49">
        <v>0</v>
      </c>
      <c r="D2825" s="52" t="s">
        <v>106</v>
      </c>
      <c r="E2825" s="52" t="s">
        <v>821</v>
      </c>
      <c r="F2825" s="53">
        <v>98750</v>
      </c>
      <c r="G2825" s="53">
        <v>-29285.5</v>
      </c>
      <c r="H2825" s="53">
        <v>69464.5</v>
      </c>
    </row>
    <row r="2826" spans="1:8" x14ac:dyDescent="0.7">
      <c r="A2826" s="52">
        <v>458</v>
      </c>
      <c r="B2826" s="51">
        <v>100000622120</v>
      </c>
      <c r="C2826" s="49">
        <v>0</v>
      </c>
      <c r="D2826" s="52" t="s">
        <v>106</v>
      </c>
      <c r="E2826" s="52" t="s">
        <v>821</v>
      </c>
      <c r="F2826" s="53">
        <v>98750</v>
      </c>
      <c r="G2826" s="53">
        <v>-29285.52</v>
      </c>
      <c r="H2826" s="53">
        <v>69464.479999999996</v>
      </c>
    </row>
    <row r="2827" spans="1:8" x14ac:dyDescent="0.7">
      <c r="A2827" s="52">
        <v>459</v>
      </c>
      <c r="B2827" s="51">
        <v>100000622121</v>
      </c>
      <c r="C2827" s="49">
        <v>0</v>
      </c>
      <c r="D2827" s="52" t="s">
        <v>106</v>
      </c>
      <c r="E2827" s="52" t="s">
        <v>821</v>
      </c>
      <c r="F2827" s="53">
        <v>98750</v>
      </c>
      <c r="G2827" s="53">
        <v>-29285.52</v>
      </c>
      <c r="H2827" s="53">
        <v>69464.479999999996</v>
      </c>
    </row>
    <row r="2828" spans="1:8" x14ac:dyDescent="0.7">
      <c r="A2828" s="52">
        <v>460</v>
      </c>
      <c r="B2828" s="51">
        <v>100000622122</v>
      </c>
      <c r="C2828" s="49">
        <v>0</v>
      </c>
      <c r="D2828" s="52" t="s">
        <v>106</v>
      </c>
      <c r="E2828" s="52" t="s">
        <v>821</v>
      </c>
      <c r="F2828" s="53">
        <v>98750</v>
      </c>
      <c r="G2828" s="53">
        <v>-29285.5</v>
      </c>
      <c r="H2828" s="53">
        <v>69464.5</v>
      </c>
    </row>
    <row r="2829" spans="1:8" x14ac:dyDescent="0.7">
      <c r="A2829" s="52">
        <v>461</v>
      </c>
      <c r="B2829" s="51">
        <v>100000622123</v>
      </c>
      <c r="C2829" s="49">
        <v>0</v>
      </c>
      <c r="D2829" s="52" t="s">
        <v>106</v>
      </c>
      <c r="E2829" s="52" t="s">
        <v>821</v>
      </c>
      <c r="F2829" s="53">
        <v>98750</v>
      </c>
      <c r="G2829" s="53">
        <v>-29285.52</v>
      </c>
      <c r="H2829" s="53">
        <v>69464.479999999996</v>
      </c>
    </row>
    <row r="2830" spans="1:8" x14ac:dyDescent="0.7">
      <c r="A2830" s="52">
        <v>462</v>
      </c>
      <c r="B2830" s="51">
        <v>100000622124</v>
      </c>
      <c r="C2830" s="49">
        <v>0</v>
      </c>
      <c r="D2830" s="52" t="s">
        <v>106</v>
      </c>
      <c r="E2830" s="52" t="s">
        <v>821</v>
      </c>
      <c r="F2830" s="53">
        <v>98750</v>
      </c>
      <c r="G2830" s="53">
        <v>-29285.5</v>
      </c>
      <c r="H2830" s="53">
        <v>69464.5</v>
      </c>
    </row>
    <row r="2831" spans="1:8" x14ac:dyDescent="0.7">
      <c r="A2831" s="52">
        <v>463</v>
      </c>
      <c r="B2831" s="51">
        <v>100000622125</v>
      </c>
      <c r="C2831" s="49">
        <v>0</v>
      </c>
      <c r="D2831" s="52" t="s">
        <v>106</v>
      </c>
      <c r="E2831" s="52" t="s">
        <v>821</v>
      </c>
      <c r="F2831" s="53">
        <v>98750</v>
      </c>
      <c r="G2831" s="53">
        <v>-29285.52</v>
      </c>
      <c r="H2831" s="53">
        <v>69464.479999999996</v>
      </c>
    </row>
    <row r="2832" spans="1:8" x14ac:dyDescent="0.7">
      <c r="A2832" s="52">
        <v>464</v>
      </c>
      <c r="B2832" s="51">
        <v>100000622126</v>
      </c>
      <c r="C2832" s="49">
        <v>0</v>
      </c>
      <c r="D2832" s="52" t="s">
        <v>106</v>
      </c>
      <c r="E2832" s="52" t="s">
        <v>821</v>
      </c>
      <c r="F2832" s="53">
        <v>98750</v>
      </c>
      <c r="G2832" s="53">
        <v>-29285.5</v>
      </c>
      <c r="H2832" s="53">
        <v>69464.5</v>
      </c>
    </row>
    <row r="2833" spans="1:8" x14ac:dyDescent="0.7">
      <c r="A2833" s="52">
        <v>465</v>
      </c>
      <c r="B2833" s="51">
        <v>100000622127</v>
      </c>
      <c r="C2833" s="49">
        <v>0</v>
      </c>
      <c r="D2833" s="52" t="s">
        <v>106</v>
      </c>
      <c r="E2833" s="52" t="s">
        <v>821</v>
      </c>
      <c r="F2833" s="53">
        <v>98750</v>
      </c>
      <c r="G2833" s="53">
        <v>-29285.52</v>
      </c>
      <c r="H2833" s="53">
        <v>69464.479999999996</v>
      </c>
    </row>
    <row r="2834" spans="1:8" x14ac:dyDescent="0.7">
      <c r="A2834" s="52">
        <v>466</v>
      </c>
      <c r="B2834" s="51">
        <v>100000622128</v>
      </c>
      <c r="C2834" s="49">
        <v>0</v>
      </c>
      <c r="D2834" s="52" t="s">
        <v>106</v>
      </c>
      <c r="E2834" s="52" t="s">
        <v>821</v>
      </c>
      <c r="F2834" s="53">
        <v>98750</v>
      </c>
      <c r="G2834" s="53">
        <v>-29285.5</v>
      </c>
      <c r="H2834" s="53">
        <v>69464.5</v>
      </c>
    </row>
    <row r="2835" spans="1:8" x14ac:dyDescent="0.7">
      <c r="A2835" s="52">
        <v>467</v>
      </c>
      <c r="B2835" s="51">
        <v>100000622129</v>
      </c>
      <c r="C2835" s="49">
        <v>0</v>
      </c>
      <c r="D2835" s="52" t="s">
        <v>106</v>
      </c>
      <c r="E2835" s="52" t="s">
        <v>821</v>
      </c>
      <c r="F2835" s="53">
        <v>98750</v>
      </c>
      <c r="G2835" s="53">
        <v>-29285.52</v>
      </c>
      <c r="H2835" s="53">
        <v>69464.479999999996</v>
      </c>
    </row>
    <row r="2836" spans="1:8" x14ac:dyDescent="0.7">
      <c r="A2836" s="52">
        <v>468</v>
      </c>
      <c r="B2836" s="51">
        <v>100000622130</v>
      </c>
      <c r="C2836" s="49">
        <v>0</v>
      </c>
      <c r="D2836" s="52" t="s">
        <v>106</v>
      </c>
      <c r="E2836" s="52" t="s">
        <v>821</v>
      </c>
      <c r="F2836" s="53">
        <v>98750</v>
      </c>
      <c r="G2836" s="53">
        <v>-29285.5</v>
      </c>
      <c r="H2836" s="53">
        <v>69464.5</v>
      </c>
    </row>
    <row r="2837" spans="1:8" x14ac:dyDescent="0.7">
      <c r="A2837" s="52">
        <v>469</v>
      </c>
      <c r="B2837" s="51">
        <v>100000622131</v>
      </c>
      <c r="C2837" s="49">
        <v>0</v>
      </c>
      <c r="D2837" s="52" t="s">
        <v>106</v>
      </c>
      <c r="E2837" s="52" t="s">
        <v>821</v>
      </c>
      <c r="F2837" s="53">
        <v>98750</v>
      </c>
      <c r="G2837" s="53">
        <v>-29285.52</v>
      </c>
      <c r="H2837" s="53">
        <v>69464.479999999996</v>
      </c>
    </row>
    <row r="2838" spans="1:8" x14ac:dyDescent="0.7">
      <c r="A2838" s="52">
        <v>470</v>
      </c>
      <c r="B2838" s="51">
        <v>100000622132</v>
      </c>
      <c r="C2838" s="49">
        <v>0</v>
      </c>
      <c r="D2838" s="52" t="s">
        <v>106</v>
      </c>
      <c r="E2838" s="52" t="s">
        <v>821</v>
      </c>
      <c r="F2838" s="53">
        <v>98750</v>
      </c>
      <c r="G2838" s="53">
        <v>-29285.5</v>
      </c>
      <c r="H2838" s="53">
        <v>69464.5</v>
      </c>
    </row>
    <row r="2839" spans="1:8" x14ac:dyDescent="0.7">
      <c r="A2839" s="52">
        <v>471</v>
      </c>
      <c r="B2839" s="51">
        <v>100000622133</v>
      </c>
      <c r="C2839" s="49">
        <v>0</v>
      </c>
      <c r="D2839" s="52" t="s">
        <v>106</v>
      </c>
      <c r="E2839" s="52" t="s">
        <v>821</v>
      </c>
      <c r="F2839" s="53">
        <v>98750</v>
      </c>
      <c r="G2839" s="53">
        <v>-29285.5</v>
      </c>
      <c r="H2839" s="53">
        <v>69464.5</v>
      </c>
    </row>
    <row r="2840" spans="1:8" x14ac:dyDescent="0.7">
      <c r="A2840" s="52">
        <v>472</v>
      </c>
      <c r="B2840" s="51">
        <v>100000622134</v>
      </c>
      <c r="C2840" s="49">
        <v>0</v>
      </c>
      <c r="D2840" s="52" t="s">
        <v>106</v>
      </c>
      <c r="E2840" s="52" t="s">
        <v>821</v>
      </c>
      <c r="F2840" s="53">
        <v>98750</v>
      </c>
      <c r="G2840" s="53">
        <v>-29285.52</v>
      </c>
      <c r="H2840" s="53">
        <v>69464.479999999996</v>
      </c>
    </row>
    <row r="2841" spans="1:8" x14ac:dyDescent="0.7">
      <c r="A2841" s="52">
        <v>473</v>
      </c>
      <c r="B2841" s="51">
        <v>100000622135</v>
      </c>
      <c r="C2841" s="49">
        <v>0</v>
      </c>
      <c r="D2841" s="52" t="s">
        <v>106</v>
      </c>
      <c r="E2841" s="52" t="s">
        <v>821</v>
      </c>
      <c r="F2841" s="53">
        <v>98750</v>
      </c>
      <c r="G2841" s="53">
        <v>-29285.52</v>
      </c>
      <c r="H2841" s="53">
        <v>69464.479999999996</v>
      </c>
    </row>
    <row r="2842" spans="1:8" x14ac:dyDescent="0.7">
      <c r="A2842" s="52">
        <v>474</v>
      </c>
      <c r="B2842" s="51">
        <v>100000622136</v>
      </c>
      <c r="C2842" s="49">
        <v>0</v>
      </c>
      <c r="D2842" s="52" t="s">
        <v>106</v>
      </c>
      <c r="E2842" s="52" t="s">
        <v>821</v>
      </c>
      <c r="F2842" s="53">
        <v>98750</v>
      </c>
      <c r="G2842" s="53">
        <v>-29285.5</v>
      </c>
      <c r="H2842" s="53">
        <v>69464.5</v>
      </c>
    </row>
    <row r="2843" spans="1:8" x14ac:dyDescent="0.7">
      <c r="A2843" s="52">
        <v>475</v>
      </c>
      <c r="B2843" s="51">
        <v>100000622137</v>
      </c>
      <c r="C2843" s="49">
        <v>0</v>
      </c>
      <c r="D2843" s="52" t="s">
        <v>106</v>
      </c>
      <c r="E2843" s="52" t="s">
        <v>821</v>
      </c>
      <c r="F2843" s="53">
        <v>98750</v>
      </c>
      <c r="G2843" s="53">
        <v>-29285.5</v>
      </c>
      <c r="H2843" s="53">
        <v>69464.5</v>
      </c>
    </row>
    <row r="2844" spans="1:8" x14ac:dyDescent="0.7">
      <c r="A2844" s="52">
        <v>476</v>
      </c>
      <c r="B2844" s="51">
        <v>100000622138</v>
      </c>
      <c r="C2844" s="49">
        <v>0</v>
      </c>
      <c r="D2844" s="52" t="s">
        <v>106</v>
      </c>
      <c r="E2844" s="52" t="s">
        <v>821</v>
      </c>
      <c r="F2844" s="53">
        <v>98750</v>
      </c>
      <c r="G2844" s="53">
        <v>-29285.52</v>
      </c>
      <c r="H2844" s="53">
        <v>69464.479999999996</v>
      </c>
    </row>
    <row r="2845" spans="1:8" x14ac:dyDescent="0.7">
      <c r="A2845" s="52">
        <v>477</v>
      </c>
      <c r="B2845" s="51">
        <v>100000622139</v>
      </c>
      <c r="C2845" s="49">
        <v>0</v>
      </c>
      <c r="D2845" s="52" t="s">
        <v>106</v>
      </c>
      <c r="E2845" s="52" t="s">
        <v>821</v>
      </c>
      <c r="F2845" s="53">
        <v>98750</v>
      </c>
      <c r="G2845" s="53">
        <v>-29285.52</v>
      </c>
      <c r="H2845" s="53">
        <v>69464.479999999996</v>
      </c>
    </row>
    <row r="2846" spans="1:8" x14ac:dyDescent="0.7">
      <c r="A2846" s="52">
        <v>478</v>
      </c>
      <c r="B2846" s="51">
        <v>100000622140</v>
      </c>
      <c r="C2846" s="49">
        <v>0</v>
      </c>
      <c r="D2846" s="52" t="s">
        <v>106</v>
      </c>
      <c r="E2846" s="52" t="s">
        <v>821</v>
      </c>
      <c r="F2846" s="53">
        <v>98750</v>
      </c>
      <c r="G2846" s="53">
        <v>-29285.5</v>
      </c>
      <c r="H2846" s="53">
        <v>69464.5</v>
      </c>
    </row>
    <row r="2847" spans="1:8" x14ac:dyDescent="0.7">
      <c r="A2847" s="52">
        <v>479</v>
      </c>
      <c r="B2847" s="51">
        <v>100000622141</v>
      </c>
      <c r="C2847" s="49">
        <v>0</v>
      </c>
      <c r="D2847" s="52" t="s">
        <v>106</v>
      </c>
      <c r="E2847" s="52" t="s">
        <v>821</v>
      </c>
      <c r="F2847" s="53">
        <v>98750</v>
      </c>
      <c r="G2847" s="53">
        <v>-29285.52</v>
      </c>
      <c r="H2847" s="53">
        <v>69464.479999999996</v>
      </c>
    </row>
    <row r="2848" spans="1:8" x14ac:dyDescent="0.7">
      <c r="A2848" s="52">
        <v>480</v>
      </c>
      <c r="B2848" s="51">
        <v>100000622142</v>
      </c>
      <c r="C2848" s="49">
        <v>0</v>
      </c>
      <c r="D2848" s="52" t="s">
        <v>106</v>
      </c>
      <c r="E2848" s="52" t="s">
        <v>821</v>
      </c>
      <c r="F2848" s="53">
        <v>98750</v>
      </c>
      <c r="G2848" s="53">
        <v>-29285.5</v>
      </c>
      <c r="H2848" s="53">
        <v>69464.5</v>
      </c>
    </row>
    <row r="2849" spans="1:8" x14ac:dyDescent="0.7">
      <c r="A2849" s="52">
        <v>481</v>
      </c>
      <c r="B2849" s="51">
        <v>100000622143</v>
      </c>
      <c r="C2849" s="49">
        <v>0</v>
      </c>
      <c r="D2849" s="52" t="s">
        <v>106</v>
      </c>
      <c r="E2849" s="52" t="s">
        <v>821</v>
      </c>
      <c r="F2849" s="53">
        <v>98750</v>
      </c>
      <c r="G2849" s="53">
        <v>-29285.52</v>
      </c>
      <c r="H2849" s="53">
        <v>69464.479999999996</v>
      </c>
    </row>
    <row r="2850" spans="1:8" x14ac:dyDescent="0.7">
      <c r="A2850" s="52">
        <v>482</v>
      </c>
      <c r="B2850" s="51">
        <v>100000622144</v>
      </c>
      <c r="C2850" s="49">
        <v>0</v>
      </c>
      <c r="D2850" s="52" t="s">
        <v>106</v>
      </c>
      <c r="E2850" s="52" t="s">
        <v>821</v>
      </c>
      <c r="F2850" s="53">
        <v>98750</v>
      </c>
      <c r="G2850" s="53">
        <v>-29285.5</v>
      </c>
      <c r="H2850" s="53">
        <v>69464.5</v>
      </c>
    </row>
    <row r="2851" spans="1:8" x14ac:dyDescent="0.7">
      <c r="A2851" s="52">
        <v>483</v>
      </c>
      <c r="B2851" s="51">
        <v>100000622145</v>
      </c>
      <c r="C2851" s="49">
        <v>0</v>
      </c>
      <c r="D2851" s="52" t="s">
        <v>106</v>
      </c>
      <c r="E2851" s="52" t="s">
        <v>821</v>
      </c>
      <c r="F2851" s="53">
        <v>98750</v>
      </c>
      <c r="G2851" s="53">
        <v>-29285.52</v>
      </c>
      <c r="H2851" s="53">
        <v>69464.479999999996</v>
      </c>
    </row>
    <row r="2852" spans="1:8" x14ac:dyDescent="0.7">
      <c r="A2852" s="52">
        <v>484</v>
      </c>
      <c r="B2852" s="51">
        <v>100000622146</v>
      </c>
      <c r="C2852" s="49">
        <v>0</v>
      </c>
      <c r="D2852" s="52" t="s">
        <v>106</v>
      </c>
      <c r="E2852" s="52" t="s">
        <v>821</v>
      </c>
      <c r="F2852" s="53">
        <v>98750</v>
      </c>
      <c r="G2852" s="53">
        <v>-29285.5</v>
      </c>
      <c r="H2852" s="53">
        <v>69464.5</v>
      </c>
    </row>
    <row r="2853" spans="1:8" x14ac:dyDescent="0.7">
      <c r="A2853" s="52">
        <v>485</v>
      </c>
      <c r="B2853" s="51">
        <v>100000622147</v>
      </c>
      <c r="C2853" s="49">
        <v>0</v>
      </c>
      <c r="D2853" s="52" t="s">
        <v>106</v>
      </c>
      <c r="E2853" s="52" t="s">
        <v>821</v>
      </c>
      <c r="F2853" s="53">
        <v>98750</v>
      </c>
      <c r="G2853" s="53">
        <v>-29285.5</v>
      </c>
      <c r="H2853" s="53">
        <v>69464.5</v>
      </c>
    </row>
    <row r="2854" spans="1:8" x14ac:dyDescent="0.7">
      <c r="A2854" s="52">
        <v>486</v>
      </c>
      <c r="B2854" s="51">
        <v>100000622148</v>
      </c>
      <c r="C2854" s="49">
        <v>0</v>
      </c>
      <c r="D2854" s="52" t="s">
        <v>106</v>
      </c>
      <c r="E2854" s="52" t="s">
        <v>821</v>
      </c>
      <c r="F2854" s="53">
        <v>98750</v>
      </c>
      <c r="G2854" s="53">
        <v>-29285.52</v>
      </c>
      <c r="H2854" s="53">
        <v>69464.479999999996</v>
      </c>
    </row>
    <row r="2855" spans="1:8" x14ac:dyDescent="0.7">
      <c r="A2855" s="52">
        <v>487</v>
      </c>
      <c r="B2855" s="51">
        <v>100000622149</v>
      </c>
      <c r="C2855" s="49">
        <v>0</v>
      </c>
      <c r="D2855" s="52" t="s">
        <v>106</v>
      </c>
      <c r="E2855" s="52" t="s">
        <v>821</v>
      </c>
      <c r="F2855" s="53">
        <v>98750</v>
      </c>
      <c r="G2855" s="53">
        <v>-29285.52</v>
      </c>
      <c r="H2855" s="53">
        <v>69464.479999999996</v>
      </c>
    </row>
    <row r="2856" spans="1:8" x14ac:dyDescent="0.7">
      <c r="A2856" s="52">
        <v>488</v>
      </c>
      <c r="B2856" s="51">
        <v>100000622150</v>
      </c>
      <c r="C2856" s="49">
        <v>0</v>
      </c>
      <c r="D2856" s="52" t="s">
        <v>106</v>
      </c>
      <c r="E2856" s="52" t="s">
        <v>821</v>
      </c>
      <c r="F2856" s="53">
        <v>98750</v>
      </c>
      <c r="G2856" s="53">
        <v>-29285.5</v>
      </c>
      <c r="H2856" s="53">
        <v>69464.5</v>
      </c>
    </row>
    <row r="2857" spans="1:8" x14ac:dyDescent="0.7">
      <c r="A2857" s="52">
        <v>489</v>
      </c>
      <c r="B2857" s="51">
        <v>100000622151</v>
      </c>
      <c r="C2857" s="49">
        <v>0</v>
      </c>
      <c r="D2857" s="52" t="s">
        <v>106</v>
      </c>
      <c r="E2857" s="52" t="s">
        <v>821</v>
      </c>
      <c r="F2857" s="53">
        <v>98750</v>
      </c>
      <c r="G2857" s="53">
        <v>-29285.5</v>
      </c>
      <c r="H2857" s="53">
        <v>69464.5</v>
      </c>
    </row>
    <row r="2858" spans="1:8" x14ac:dyDescent="0.7">
      <c r="A2858" s="52">
        <v>490</v>
      </c>
      <c r="B2858" s="51">
        <v>100000622152</v>
      </c>
      <c r="C2858" s="49">
        <v>0</v>
      </c>
      <c r="D2858" s="52" t="s">
        <v>106</v>
      </c>
      <c r="E2858" s="52" t="s">
        <v>821</v>
      </c>
      <c r="F2858" s="53">
        <v>98750</v>
      </c>
      <c r="G2858" s="53">
        <v>-29285.52</v>
      </c>
      <c r="H2858" s="53">
        <v>69464.479999999996</v>
      </c>
    </row>
    <row r="2859" spans="1:8" x14ac:dyDescent="0.7">
      <c r="A2859" s="52">
        <v>491</v>
      </c>
      <c r="B2859" s="51">
        <v>100000622153</v>
      </c>
      <c r="C2859" s="49">
        <v>0</v>
      </c>
      <c r="D2859" s="52" t="s">
        <v>106</v>
      </c>
      <c r="E2859" s="52" t="s">
        <v>821</v>
      </c>
      <c r="F2859" s="53">
        <v>98750</v>
      </c>
      <c r="G2859" s="53">
        <v>-29285.52</v>
      </c>
      <c r="H2859" s="53">
        <v>69464.479999999996</v>
      </c>
    </row>
    <row r="2860" spans="1:8" x14ac:dyDescent="0.7">
      <c r="A2860" s="52">
        <v>492</v>
      </c>
      <c r="B2860" s="51">
        <v>100000622154</v>
      </c>
      <c r="C2860" s="49">
        <v>0</v>
      </c>
      <c r="D2860" s="52" t="s">
        <v>106</v>
      </c>
      <c r="E2860" s="52" t="s">
        <v>821</v>
      </c>
      <c r="F2860" s="53">
        <v>98750</v>
      </c>
      <c r="G2860" s="53">
        <v>-29285.5</v>
      </c>
      <c r="H2860" s="53">
        <v>69464.5</v>
      </c>
    </row>
    <row r="2861" spans="1:8" x14ac:dyDescent="0.7">
      <c r="A2861" s="52">
        <v>493</v>
      </c>
      <c r="B2861" s="51">
        <v>100000622155</v>
      </c>
      <c r="C2861" s="49">
        <v>0</v>
      </c>
      <c r="D2861" s="52" t="s">
        <v>106</v>
      </c>
      <c r="E2861" s="52" t="s">
        <v>821</v>
      </c>
      <c r="F2861" s="53">
        <v>98750</v>
      </c>
      <c r="G2861" s="53">
        <v>-29285.5</v>
      </c>
      <c r="H2861" s="53">
        <v>69464.5</v>
      </c>
    </row>
    <row r="2862" spans="1:8" x14ac:dyDescent="0.7">
      <c r="A2862" s="52">
        <v>494</v>
      </c>
      <c r="B2862" s="51">
        <v>100000622156</v>
      </c>
      <c r="C2862" s="49">
        <v>0</v>
      </c>
      <c r="D2862" s="52" t="s">
        <v>106</v>
      </c>
      <c r="E2862" s="52" t="s">
        <v>821</v>
      </c>
      <c r="F2862" s="53">
        <v>98750</v>
      </c>
      <c r="G2862" s="53">
        <v>-29285.52</v>
      </c>
      <c r="H2862" s="53">
        <v>69464.479999999996</v>
      </c>
    </row>
    <row r="2863" spans="1:8" x14ac:dyDescent="0.7">
      <c r="A2863" s="52">
        <v>495</v>
      </c>
      <c r="B2863" s="51">
        <v>100000622157</v>
      </c>
      <c r="C2863" s="49">
        <v>0</v>
      </c>
      <c r="D2863" s="52" t="s">
        <v>106</v>
      </c>
      <c r="E2863" s="52" t="s">
        <v>821</v>
      </c>
      <c r="F2863" s="53">
        <v>98750</v>
      </c>
      <c r="G2863" s="53">
        <v>-29285.52</v>
      </c>
      <c r="H2863" s="53">
        <v>69464.479999999996</v>
      </c>
    </row>
    <row r="2864" spans="1:8" x14ac:dyDescent="0.7">
      <c r="A2864" s="52">
        <v>496</v>
      </c>
      <c r="B2864" s="51">
        <v>100000622158</v>
      </c>
      <c r="C2864" s="49">
        <v>0</v>
      </c>
      <c r="D2864" s="52" t="s">
        <v>106</v>
      </c>
      <c r="E2864" s="52" t="s">
        <v>821</v>
      </c>
      <c r="F2864" s="53">
        <v>98750</v>
      </c>
      <c r="G2864" s="53">
        <v>-29285.5</v>
      </c>
      <c r="H2864" s="53">
        <v>69464.5</v>
      </c>
    </row>
    <row r="2865" spans="1:8" x14ac:dyDescent="0.7">
      <c r="A2865" s="52">
        <v>497</v>
      </c>
      <c r="B2865" s="51">
        <v>100000622159</v>
      </c>
      <c r="C2865" s="49">
        <v>0</v>
      </c>
      <c r="D2865" s="52" t="s">
        <v>106</v>
      </c>
      <c r="E2865" s="52" t="s">
        <v>821</v>
      </c>
      <c r="F2865" s="53">
        <v>98750</v>
      </c>
      <c r="G2865" s="53">
        <v>-29285.5</v>
      </c>
      <c r="H2865" s="53">
        <v>69464.5</v>
      </c>
    </row>
    <row r="2866" spans="1:8" x14ac:dyDescent="0.7">
      <c r="A2866" s="52">
        <v>498</v>
      </c>
      <c r="B2866" s="51">
        <v>100000622160</v>
      </c>
      <c r="C2866" s="49">
        <v>0</v>
      </c>
      <c r="D2866" s="52" t="s">
        <v>106</v>
      </c>
      <c r="E2866" s="52" t="s">
        <v>821</v>
      </c>
      <c r="F2866" s="53">
        <v>98750</v>
      </c>
      <c r="G2866" s="53">
        <v>-29285.52</v>
      </c>
      <c r="H2866" s="53">
        <v>69464.479999999996</v>
      </c>
    </row>
    <row r="2867" spans="1:8" x14ac:dyDescent="0.7">
      <c r="A2867" s="52">
        <v>499</v>
      </c>
      <c r="B2867" s="51">
        <v>100000622161</v>
      </c>
      <c r="C2867" s="49">
        <v>0</v>
      </c>
      <c r="D2867" s="52" t="s">
        <v>106</v>
      </c>
      <c r="E2867" s="52" t="s">
        <v>821</v>
      </c>
      <c r="F2867" s="53">
        <v>98750</v>
      </c>
      <c r="G2867" s="53">
        <v>-29285.52</v>
      </c>
      <c r="H2867" s="53">
        <v>69464.479999999996</v>
      </c>
    </row>
    <row r="2868" spans="1:8" x14ac:dyDescent="0.7">
      <c r="A2868" s="52">
        <v>500</v>
      </c>
      <c r="B2868" s="51">
        <v>100000622162</v>
      </c>
      <c r="C2868" s="49">
        <v>0</v>
      </c>
      <c r="D2868" s="52" t="s">
        <v>106</v>
      </c>
      <c r="E2868" s="52" t="s">
        <v>821</v>
      </c>
      <c r="F2868" s="53">
        <v>98750</v>
      </c>
      <c r="G2868" s="53">
        <v>-29285.5</v>
      </c>
      <c r="H2868" s="53">
        <v>69464.5</v>
      </c>
    </row>
    <row r="2869" spans="1:8" x14ac:dyDescent="0.7">
      <c r="A2869" s="52">
        <v>501</v>
      </c>
      <c r="B2869" s="51">
        <v>100000622163</v>
      </c>
      <c r="C2869" s="49">
        <v>0</v>
      </c>
      <c r="D2869" s="52" t="s">
        <v>106</v>
      </c>
      <c r="E2869" s="52" t="s">
        <v>821</v>
      </c>
      <c r="F2869" s="53">
        <v>98750</v>
      </c>
      <c r="G2869" s="53">
        <v>-29285.5</v>
      </c>
      <c r="H2869" s="53">
        <v>69464.5</v>
      </c>
    </row>
    <row r="2870" spans="1:8" x14ac:dyDescent="0.7">
      <c r="A2870" s="52">
        <v>502</v>
      </c>
      <c r="B2870" s="51">
        <v>100000622164</v>
      </c>
      <c r="C2870" s="49">
        <v>0</v>
      </c>
      <c r="D2870" s="52" t="s">
        <v>106</v>
      </c>
      <c r="E2870" s="52" t="s">
        <v>821</v>
      </c>
      <c r="F2870" s="53">
        <v>98750</v>
      </c>
      <c r="G2870" s="53">
        <v>-29285.52</v>
      </c>
      <c r="H2870" s="53">
        <v>69464.479999999996</v>
      </c>
    </row>
    <row r="2871" spans="1:8" x14ac:dyDescent="0.7">
      <c r="A2871" s="52">
        <v>503</v>
      </c>
      <c r="B2871" s="51">
        <v>100000622165</v>
      </c>
      <c r="C2871" s="49">
        <v>0</v>
      </c>
      <c r="D2871" s="52" t="s">
        <v>106</v>
      </c>
      <c r="E2871" s="52" t="s">
        <v>821</v>
      </c>
      <c r="F2871" s="53">
        <v>98750</v>
      </c>
      <c r="G2871" s="53">
        <v>-29285.52</v>
      </c>
      <c r="H2871" s="53">
        <v>69464.479999999996</v>
      </c>
    </row>
    <row r="2872" spans="1:8" x14ac:dyDescent="0.7">
      <c r="A2872" s="52">
        <v>504</v>
      </c>
      <c r="B2872" s="51">
        <v>100000622166</v>
      </c>
      <c r="C2872" s="49">
        <v>0</v>
      </c>
      <c r="D2872" s="52" t="s">
        <v>106</v>
      </c>
      <c r="E2872" s="52" t="s">
        <v>821</v>
      </c>
      <c r="F2872" s="53">
        <v>98750</v>
      </c>
      <c r="G2872" s="53">
        <v>-29285.5</v>
      </c>
      <c r="H2872" s="53">
        <v>69464.5</v>
      </c>
    </row>
    <row r="2873" spans="1:8" x14ac:dyDescent="0.7">
      <c r="A2873" s="52">
        <v>505</v>
      </c>
      <c r="B2873" s="51">
        <v>100000622167</v>
      </c>
      <c r="C2873" s="49">
        <v>0</v>
      </c>
      <c r="D2873" s="52" t="s">
        <v>106</v>
      </c>
      <c r="E2873" s="52" t="s">
        <v>821</v>
      </c>
      <c r="F2873" s="53">
        <v>98750</v>
      </c>
      <c r="G2873" s="53">
        <v>-29285.52</v>
      </c>
      <c r="H2873" s="53">
        <v>69464.479999999996</v>
      </c>
    </row>
    <row r="2874" spans="1:8" x14ac:dyDescent="0.7">
      <c r="A2874" s="52">
        <v>506</v>
      </c>
      <c r="B2874" s="51">
        <v>100000622168</v>
      </c>
      <c r="C2874" s="49">
        <v>0</v>
      </c>
      <c r="D2874" s="52" t="s">
        <v>106</v>
      </c>
      <c r="E2874" s="52" t="s">
        <v>821</v>
      </c>
      <c r="F2874" s="53">
        <v>98750</v>
      </c>
      <c r="G2874" s="53">
        <v>-29285.5</v>
      </c>
      <c r="H2874" s="53">
        <v>69464.5</v>
      </c>
    </row>
    <row r="2875" spans="1:8" x14ac:dyDescent="0.7">
      <c r="A2875" s="52">
        <v>507</v>
      </c>
      <c r="B2875" s="51">
        <v>100000622169</v>
      </c>
      <c r="C2875" s="49">
        <v>0</v>
      </c>
      <c r="D2875" s="52" t="s">
        <v>106</v>
      </c>
      <c r="E2875" s="52" t="s">
        <v>821</v>
      </c>
      <c r="F2875" s="53">
        <v>98750</v>
      </c>
      <c r="G2875" s="53">
        <v>-29285.52</v>
      </c>
      <c r="H2875" s="53">
        <v>69464.479999999996</v>
      </c>
    </row>
    <row r="2876" spans="1:8" x14ac:dyDescent="0.7">
      <c r="A2876" s="52">
        <v>508</v>
      </c>
      <c r="B2876" s="51">
        <v>100000622170</v>
      </c>
      <c r="C2876" s="49">
        <v>0</v>
      </c>
      <c r="D2876" s="52" t="s">
        <v>106</v>
      </c>
      <c r="E2876" s="52" t="s">
        <v>821</v>
      </c>
      <c r="F2876" s="53">
        <v>98750</v>
      </c>
      <c r="G2876" s="53">
        <v>-29285.5</v>
      </c>
      <c r="H2876" s="53">
        <v>69464.5</v>
      </c>
    </row>
    <row r="2877" spans="1:8" x14ac:dyDescent="0.7">
      <c r="A2877" s="52">
        <v>509</v>
      </c>
      <c r="B2877" s="51">
        <v>100000622171</v>
      </c>
      <c r="C2877" s="49">
        <v>0</v>
      </c>
      <c r="D2877" s="52" t="s">
        <v>106</v>
      </c>
      <c r="E2877" s="52" t="s">
        <v>821</v>
      </c>
      <c r="F2877" s="53">
        <v>98750</v>
      </c>
      <c r="G2877" s="53">
        <v>-29285.5</v>
      </c>
      <c r="H2877" s="53">
        <v>69464.5</v>
      </c>
    </row>
    <row r="2878" spans="1:8" x14ac:dyDescent="0.7">
      <c r="A2878" s="52">
        <v>510</v>
      </c>
      <c r="B2878" s="51">
        <v>100000622172</v>
      </c>
      <c r="C2878" s="49">
        <v>0</v>
      </c>
      <c r="D2878" s="52" t="s">
        <v>106</v>
      </c>
      <c r="E2878" s="52" t="s">
        <v>821</v>
      </c>
      <c r="F2878" s="53">
        <v>98750</v>
      </c>
      <c r="G2878" s="53">
        <v>-29285.52</v>
      </c>
      <c r="H2878" s="53">
        <v>69464.479999999996</v>
      </c>
    </row>
    <row r="2879" spans="1:8" x14ac:dyDescent="0.7">
      <c r="A2879" s="52">
        <v>511</v>
      </c>
      <c r="B2879" s="51">
        <v>100000622173</v>
      </c>
      <c r="C2879" s="49">
        <v>0</v>
      </c>
      <c r="D2879" s="52" t="s">
        <v>106</v>
      </c>
      <c r="E2879" s="52" t="s">
        <v>821</v>
      </c>
      <c r="F2879" s="53">
        <v>98750</v>
      </c>
      <c r="G2879" s="53">
        <v>-29285.5</v>
      </c>
      <c r="H2879" s="53">
        <v>69464.5</v>
      </c>
    </row>
    <row r="2880" spans="1:8" x14ac:dyDescent="0.7">
      <c r="A2880" s="52">
        <v>512</v>
      </c>
      <c r="B2880" s="51">
        <v>100000622174</v>
      </c>
      <c r="C2880" s="49">
        <v>0</v>
      </c>
      <c r="D2880" s="52" t="s">
        <v>106</v>
      </c>
      <c r="E2880" s="52" t="s">
        <v>821</v>
      </c>
      <c r="F2880" s="53">
        <v>98750</v>
      </c>
      <c r="G2880" s="53">
        <v>-29285.52</v>
      </c>
      <c r="H2880" s="53">
        <v>69464.479999999996</v>
      </c>
    </row>
    <row r="2881" spans="1:8" x14ac:dyDescent="0.7">
      <c r="A2881" s="52">
        <v>513</v>
      </c>
      <c r="B2881" s="51">
        <v>100000622175</v>
      </c>
      <c r="C2881" s="49">
        <v>0</v>
      </c>
      <c r="D2881" s="52" t="s">
        <v>106</v>
      </c>
      <c r="E2881" s="52" t="s">
        <v>821</v>
      </c>
      <c r="F2881" s="53">
        <v>98750</v>
      </c>
      <c r="G2881" s="53">
        <v>-29285.52</v>
      </c>
      <c r="H2881" s="53">
        <v>69464.479999999996</v>
      </c>
    </row>
    <row r="2882" spans="1:8" x14ac:dyDescent="0.7">
      <c r="A2882" s="52">
        <v>514</v>
      </c>
      <c r="B2882" s="51">
        <v>100000622176</v>
      </c>
      <c r="C2882" s="49">
        <v>0</v>
      </c>
      <c r="D2882" s="52" t="s">
        <v>106</v>
      </c>
      <c r="E2882" s="52" t="s">
        <v>821</v>
      </c>
      <c r="F2882" s="53">
        <v>98750</v>
      </c>
      <c r="G2882" s="53">
        <v>-29285.5</v>
      </c>
      <c r="H2882" s="53">
        <v>69464.5</v>
      </c>
    </row>
    <row r="2883" spans="1:8" x14ac:dyDescent="0.7">
      <c r="A2883" s="52">
        <v>515</v>
      </c>
      <c r="B2883" s="51">
        <v>100000622177</v>
      </c>
      <c r="C2883" s="49">
        <v>0</v>
      </c>
      <c r="D2883" s="52" t="s">
        <v>106</v>
      </c>
      <c r="E2883" s="52" t="s">
        <v>821</v>
      </c>
      <c r="F2883" s="53">
        <v>98750</v>
      </c>
      <c r="G2883" s="53">
        <v>-29285.52</v>
      </c>
      <c r="H2883" s="53">
        <v>69464.479999999996</v>
      </c>
    </row>
    <row r="2884" spans="1:8" x14ac:dyDescent="0.7">
      <c r="A2884" s="52">
        <v>516</v>
      </c>
      <c r="B2884" s="51">
        <v>100000622178</v>
      </c>
      <c r="C2884" s="49">
        <v>0</v>
      </c>
      <c r="D2884" s="52" t="s">
        <v>106</v>
      </c>
      <c r="E2884" s="52" t="s">
        <v>821</v>
      </c>
      <c r="F2884" s="53">
        <v>98750</v>
      </c>
      <c r="G2884" s="53">
        <v>-29285.5</v>
      </c>
      <c r="H2884" s="53">
        <v>69464.5</v>
      </c>
    </row>
    <row r="2885" spans="1:8" x14ac:dyDescent="0.7">
      <c r="A2885" s="52">
        <v>517</v>
      </c>
      <c r="B2885" s="51">
        <v>100000622179</v>
      </c>
      <c r="C2885" s="49">
        <v>0</v>
      </c>
      <c r="D2885" s="52" t="s">
        <v>106</v>
      </c>
      <c r="E2885" s="52" t="s">
        <v>821</v>
      </c>
      <c r="F2885" s="53">
        <v>98750</v>
      </c>
      <c r="G2885" s="53">
        <v>-29285.52</v>
      </c>
      <c r="H2885" s="53">
        <v>69464.479999999996</v>
      </c>
    </row>
    <row r="2886" spans="1:8" x14ac:dyDescent="0.7">
      <c r="A2886" s="52">
        <v>518</v>
      </c>
      <c r="B2886" s="51">
        <v>100000622180</v>
      </c>
      <c r="C2886" s="49">
        <v>0</v>
      </c>
      <c r="D2886" s="52" t="s">
        <v>106</v>
      </c>
      <c r="E2886" s="52" t="s">
        <v>821</v>
      </c>
      <c r="F2886" s="53">
        <v>98750</v>
      </c>
      <c r="G2886" s="53">
        <v>-29285.5</v>
      </c>
      <c r="H2886" s="53">
        <v>69464.5</v>
      </c>
    </row>
    <row r="2887" spans="1:8" x14ac:dyDescent="0.7">
      <c r="A2887" s="52">
        <v>519</v>
      </c>
      <c r="B2887" s="51">
        <v>100000622181</v>
      </c>
      <c r="C2887" s="49">
        <v>0</v>
      </c>
      <c r="D2887" s="52" t="s">
        <v>106</v>
      </c>
      <c r="E2887" s="52" t="s">
        <v>821</v>
      </c>
      <c r="F2887" s="53">
        <v>98750</v>
      </c>
      <c r="G2887" s="53">
        <v>-29285.52</v>
      </c>
      <c r="H2887" s="53">
        <v>69464.479999999996</v>
      </c>
    </row>
    <row r="2888" spans="1:8" x14ac:dyDescent="0.7">
      <c r="A2888" s="52">
        <v>520</v>
      </c>
      <c r="B2888" s="51">
        <v>100000622182</v>
      </c>
      <c r="C2888" s="49">
        <v>0</v>
      </c>
      <c r="D2888" s="52" t="s">
        <v>106</v>
      </c>
      <c r="E2888" s="52" t="s">
        <v>821</v>
      </c>
      <c r="F2888" s="53">
        <v>98750</v>
      </c>
      <c r="G2888" s="53">
        <v>-29285.5</v>
      </c>
      <c r="H2888" s="53">
        <v>69464.5</v>
      </c>
    </row>
    <row r="2889" spans="1:8" x14ac:dyDescent="0.7">
      <c r="A2889" s="52">
        <v>521</v>
      </c>
      <c r="B2889" s="51">
        <v>100000622183</v>
      </c>
      <c r="C2889" s="49">
        <v>0</v>
      </c>
      <c r="D2889" s="52" t="s">
        <v>106</v>
      </c>
      <c r="E2889" s="52" t="s">
        <v>821</v>
      </c>
      <c r="F2889" s="53">
        <v>98750</v>
      </c>
      <c r="G2889" s="53">
        <v>-29285.52</v>
      </c>
      <c r="H2889" s="53">
        <v>69464.479999999996</v>
      </c>
    </row>
    <row r="2890" spans="1:8" x14ac:dyDescent="0.7">
      <c r="A2890" s="52">
        <v>522</v>
      </c>
      <c r="B2890" s="51">
        <v>100000631344</v>
      </c>
      <c r="C2890" s="49">
        <v>0</v>
      </c>
      <c r="D2890" s="52" t="s">
        <v>61</v>
      </c>
      <c r="E2890" s="52" t="s">
        <v>822</v>
      </c>
      <c r="F2890" s="53">
        <v>8900000</v>
      </c>
      <c r="G2890" s="53">
        <v>-3681276.52</v>
      </c>
      <c r="H2890" s="53">
        <v>5218723.4800000004</v>
      </c>
    </row>
    <row r="2891" spans="1:8" x14ac:dyDescent="0.7">
      <c r="A2891" s="52">
        <v>523</v>
      </c>
      <c r="B2891" s="51">
        <v>100000631547</v>
      </c>
      <c r="C2891" s="49">
        <v>0</v>
      </c>
      <c r="D2891" s="52" t="s">
        <v>61</v>
      </c>
      <c r="E2891" s="52" t="s">
        <v>823</v>
      </c>
      <c r="F2891" s="53">
        <v>30700000</v>
      </c>
      <c r="G2891" s="53">
        <v>-7723206.6200000001</v>
      </c>
      <c r="H2891" s="53">
        <v>22976793.379999999</v>
      </c>
    </row>
    <row r="2892" spans="1:8" x14ac:dyDescent="0.7">
      <c r="A2892" s="52">
        <v>524</v>
      </c>
      <c r="B2892" s="51">
        <v>100000631549</v>
      </c>
      <c r="C2892" s="49">
        <v>0</v>
      </c>
      <c r="D2892" s="52" t="s">
        <v>61</v>
      </c>
      <c r="E2892" s="52" t="s">
        <v>824</v>
      </c>
      <c r="F2892" s="53">
        <v>26450000</v>
      </c>
      <c r="G2892" s="53">
        <v>-6654033.0700000003</v>
      </c>
      <c r="H2892" s="53">
        <v>19795966.93</v>
      </c>
    </row>
    <row r="2893" spans="1:8" x14ac:dyDescent="0.7">
      <c r="A2893" s="52">
        <v>525</v>
      </c>
      <c r="B2893" s="51">
        <v>100000631550</v>
      </c>
      <c r="C2893" s="49">
        <v>0</v>
      </c>
      <c r="D2893" s="52" t="s">
        <v>61</v>
      </c>
      <c r="E2893" s="52" t="s">
        <v>825</v>
      </c>
      <c r="F2893" s="53">
        <v>44560000</v>
      </c>
      <c r="G2893" s="53">
        <v>-11209970.27</v>
      </c>
      <c r="H2893" s="53">
        <v>33350029.73</v>
      </c>
    </row>
    <row r="2894" spans="1:8" x14ac:dyDescent="0.7">
      <c r="A2894" s="52">
        <v>526</v>
      </c>
      <c r="B2894" s="51">
        <v>100000631551</v>
      </c>
      <c r="C2894" s="49">
        <v>0</v>
      </c>
      <c r="D2894" s="52" t="s">
        <v>61</v>
      </c>
      <c r="E2894" s="52" t="s">
        <v>826</v>
      </c>
      <c r="F2894" s="53">
        <v>270000</v>
      </c>
      <c r="G2894" s="53">
        <v>-67923.97</v>
      </c>
      <c r="H2894" s="53">
        <v>202076.03</v>
      </c>
    </row>
    <row r="2895" spans="1:8" x14ac:dyDescent="0.7">
      <c r="A2895" s="52">
        <v>527</v>
      </c>
      <c r="B2895" s="51">
        <v>100000631552</v>
      </c>
      <c r="C2895" s="49">
        <v>0</v>
      </c>
      <c r="D2895" s="52" t="s">
        <v>61</v>
      </c>
      <c r="E2895" s="52" t="s">
        <v>827</v>
      </c>
      <c r="F2895" s="53">
        <v>30030000</v>
      </c>
      <c r="G2895" s="53">
        <v>-7554654.5599999996</v>
      </c>
      <c r="H2895" s="53">
        <v>22475345.440000001</v>
      </c>
    </row>
    <row r="2896" spans="1:8" x14ac:dyDescent="0.7">
      <c r="A2896" s="52">
        <v>528</v>
      </c>
      <c r="B2896" s="51">
        <v>100000631553</v>
      </c>
      <c r="C2896" s="49">
        <v>0</v>
      </c>
      <c r="D2896" s="52" t="s">
        <v>61</v>
      </c>
      <c r="E2896" s="52" t="s">
        <v>828</v>
      </c>
      <c r="F2896" s="53">
        <v>13650000</v>
      </c>
      <c r="G2896" s="53">
        <v>-3433933.89</v>
      </c>
      <c r="H2896" s="53">
        <v>10216066.109999999</v>
      </c>
    </row>
    <row r="2897" spans="1:8" x14ac:dyDescent="0.7">
      <c r="A2897" s="52">
        <v>529</v>
      </c>
      <c r="B2897" s="51">
        <v>100000631564</v>
      </c>
      <c r="C2897" s="49">
        <v>0</v>
      </c>
      <c r="D2897" s="52" t="s">
        <v>61</v>
      </c>
      <c r="E2897" s="52" t="s">
        <v>829</v>
      </c>
      <c r="F2897" s="53">
        <v>2507500</v>
      </c>
      <c r="G2897" s="53">
        <v>-630812.4</v>
      </c>
      <c r="H2897" s="53">
        <v>1876687.6</v>
      </c>
    </row>
    <row r="2898" spans="1:8" x14ac:dyDescent="0.7">
      <c r="A2898" s="52">
        <v>530</v>
      </c>
      <c r="B2898" s="51">
        <v>100000631566</v>
      </c>
      <c r="C2898" s="49">
        <v>0</v>
      </c>
      <c r="D2898" s="52" t="s">
        <v>61</v>
      </c>
      <c r="E2898" s="52" t="s">
        <v>830</v>
      </c>
      <c r="F2898" s="53">
        <v>2445000</v>
      </c>
      <c r="G2898" s="53">
        <v>-795633.32</v>
      </c>
      <c r="H2898" s="53">
        <v>1649366.68</v>
      </c>
    </row>
    <row r="2899" spans="1:8" x14ac:dyDescent="0.7">
      <c r="A2899" s="52">
        <v>531</v>
      </c>
      <c r="B2899" s="51">
        <v>100000652138</v>
      </c>
      <c r="C2899" s="49">
        <v>0</v>
      </c>
      <c r="D2899" s="52" t="s">
        <v>61</v>
      </c>
      <c r="E2899" s="52" t="s">
        <v>831</v>
      </c>
      <c r="F2899" s="53">
        <v>2340000</v>
      </c>
      <c r="G2899" s="53">
        <v>-967886.19</v>
      </c>
      <c r="H2899" s="53">
        <v>1372113.81</v>
      </c>
    </row>
    <row r="2900" spans="1:8" x14ac:dyDescent="0.7">
      <c r="A2900" s="56" t="s">
        <v>32</v>
      </c>
      <c r="B2900" s="81" t="str">
        <f>+A2367</f>
        <v>หมวดสินทรัพย์ 12061600 คุรภัณฑ์อื่นๆ</v>
      </c>
      <c r="C2900" s="82"/>
      <c r="D2900" s="82"/>
      <c r="E2900" s="83"/>
      <c r="F2900" s="53">
        <f>SUM(F2369:F2899)</f>
        <v>502724998.13999999</v>
      </c>
      <c r="G2900" s="53">
        <f>SUM(G2369:G2899)</f>
        <v>-147698029.49000007</v>
      </c>
      <c r="H2900" s="53">
        <f>SUM(H2369:H2899)</f>
        <v>355026968.64999968</v>
      </c>
    </row>
    <row r="2902" spans="1:8" x14ac:dyDescent="0.7">
      <c r="A2902" s="41" t="s">
        <v>832</v>
      </c>
      <c r="B2902" s="43"/>
      <c r="C2902" s="44"/>
      <c r="F2902" s="45"/>
      <c r="G2902" s="45"/>
      <c r="H2902" s="45"/>
    </row>
    <row r="2903" spans="1:8" x14ac:dyDescent="0.7">
      <c r="A2903" s="49" t="s">
        <v>1</v>
      </c>
      <c r="B2903" s="48" t="s">
        <v>54</v>
      </c>
      <c r="C2903" s="49" t="s">
        <v>55</v>
      </c>
      <c r="D2903" s="49" t="s">
        <v>56</v>
      </c>
      <c r="E2903" s="49" t="s">
        <v>57</v>
      </c>
      <c r="F2903" s="50" t="s">
        <v>58</v>
      </c>
      <c r="G2903" s="50" t="s">
        <v>59</v>
      </c>
      <c r="H2903" s="50" t="s">
        <v>60</v>
      </c>
    </row>
    <row r="2904" spans="1:8" x14ac:dyDescent="0.7">
      <c r="A2904" s="52">
        <v>1</v>
      </c>
      <c r="B2904" s="51">
        <v>100000010147</v>
      </c>
      <c r="C2904" s="49">
        <v>0</v>
      </c>
      <c r="D2904" s="52" t="s">
        <v>833</v>
      </c>
      <c r="E2904" s="52" t="s">
        <v>834</v>
      </c>
      <c r="F2904" s="53">
        <v>8989</v>
      </c>
      <c r="G2904" s="53">
        <v>-8988</v>
      </c>
      <c r="H2904" s="53">
        <v>1</v>
      </c>
    </row>
    <row r="2905" spans="1:8" x14ac:dyDescent="0.7">
      <c r="A2905" s="52">
        <v>2</v>
      </c>
      <c r="B2905" s="51">
        <v>100000010148</v>
      </c>
      <c r="C2905" s="49">
        <v>0</v>
      </c>
      <c r="D2905" s="52" t="s">
        <v>833</v>
      </c>
      <c r="E2905" s="52" t="s">
        <v>834</v>
      </c>
      <c r="F2905" s="53">
        <v>8989</v>
      </c>
      <c r="G2905" s="53">
        <v>-8988</v>
      </c>
      <c r="H2905" s="53">
        <v>1</v>
      </c>
    </row>
    <row r="2906" spans="1:8" x14ac:dyDescent="0.7">
      <c r="A2906" s="52">
        <v>3</v>
      </c>
      <c r="B2906" s="51">
        <v>100000010149</v>
      </c>
      <c r="C2906" s="49">
        <v>0</v>
      </c>
      <c r="D2906" s="52" t="s">
        <v>833</v>
      </c>
      <c r="E2906" s="52" t="s">
        <v>834</v>
      </c>
      <c r="F2906" s="53">
        <v>8989</v>
      </c>
      <c r="G2906" s="53">
        <v>-8988</v>
      </c>
      <c r="H2906" s="53">
        <v>1</v>
      </c>
    </row>
    <row r="2907" spans="1:8" x14ac:dyDescent="0.7">
      <c r="A2907" s="52">
        <v>4</v>
      </c>
      <c r="B2907" s="51">
        <v>100000010150</v>
      </c>
      <c r="C2907" s="49">
        <v>0</v>
      </c>
      <c r="D2907" s="52" t="s">
        <v>833</v>
      </c>
      <c r="E2907" s="52" t="s">
        <v>834</v>
      </c>
      <c r="F2907" s="53">
        <v>8989</v>
      </c>
      <c r="G2907" s="53">
        <v>-8988</v>
      </c>
      <c r="H2907" s="53">
        <v>1</v>
      </c>
    </row>
    <row r="2908" spans="1:8" x14ac:dyDescent="0.7">
      <c r="A2908" s="52">
        <v>5</v>
      </c>
      <c r="B2908" s="51">
        <v>100000010151</v>
      </c>
      <c r="C2908" s="49">
        <v>0</v>
      </c>
      <c r="D2908" s="52" t="s">
        <v>833</v>
      </c>
      <c r="E2908" s="52" t="s">
        <v>834</v>
      </c>
      <c r="F2908" s="53">
        <v>8989</v>
      </c>
      <c r="G2908" s="53">
        <v>-8988</v>
      </c>
      <c r="H2908" s="53">
        <v>1</v>
      </c>
    </row>
    <row r="2909" spans="1:8" x14ac:dyDescent="0.7">
      <c r="A2909" s="52">
        <v>6</v>
      </c>
      <c r="B2909" s="51">
        <v>100000010152</v>
      </c>
      <c r="C2909" s="49">
        <v>0</v>
      </c>
      <c r="D2909" s="52" t="s">
        <v>833</v>
      </c>
      <c r="E2909" s="52" t="s">
        <v>834</v>
      </c>
      <c r="F2909" s="53">
        <v>8989</v>
      </c>
      <c r="G2909" s="53">
        <v>-8988</v>
      </c>
      <c r="H2909" s="53">
        <v>1</v>
      </c>
    </row>
    <row r="2910" spans="1:8" x14ac:dyDescent="0.7">
      <c r="A2910" s="52">
        <v>7</v>
      </c>
      <c r="B2910" s="51">
        <v>100000010153</v>
      </c>
      <c r="C2910" s="49">
        <v>0</v>
      </c>
      <c r="D2910" s="52" t="s">
        <v>833</v>
      </c>
      <c r="E2910" s="52" t="s">
        <v>834</v>
      </c>
      <c r="F2910" s="53">
        <v>8989</v>
      </c>
      <c r="G2910" s="53">
        <v>-8988</v>
      </c>
      <c r="H2910" s="53">
        <v>1</v>
      </c>
    </row>
    <row r="2911" spans="1:8" x14ac:dyDescent="0.7">
      <c r="A2911" s="52">
        <v>8</v>
      </c>
      <c r="B2911" s="51">
        <v>100000010154</v>
      </c>
      <c r="C2911" s="49">
        <v>0</v>
      </c>
      <c r="D2911" s="52" t="s">
        <v>833</v>
      </c>
      <c r="E2911" s="52" t="s">
        <v>834</v>
      </c>
      <c r="F2911" s="53">
        <v>8989</v>
      </c>
      <c r="G2911" s="53">
        <v>-8988</v>
      </c>
      <c r="H2911" s="53">
        <v>1</v>
      </c>
    </row>
    <row r="2912" spans="1:8" x14ac:dyDescent="0.7">
      <c r="A2912" s="52">
        <v>9</v>
      </c>
      <c r="B2912" s="51">
        <v>100000010155</v>
      </c>
      <c r="C2912" s="49">
        <v>0</v>
      </c>
      <c r="D2912" s="52" t="s">
        <v>833</v>
      </c>
      <c r="E2912" s="52" t="s">
        <v>834</v>
      </c>
      <c r="F2912" s="53">
        <v>8989</v>
      </c>
      <c r="G2912" s="53">
        <v>-8988</v>
      </c>
      <c r="H2912" s="53">
        <v>1</v>
      </c>
    </row>
    <row r="2913" spans="1:8" x14ac:dyDescent="0.7">
      <c r="A2913" s="52">
        <v>10</v>
      </c>
      <c r="B2913" s="51">
        <v>100000010156</v>
      </c>
      <c r="C2913" s="49">
        <v>0</v>
      </c>
      <c r="D2913" s="52" t="s">
        <v>833</v>
      </c>
      <c r="E2913" s="52" t="s">
        <v>834</v>
      </c>
      <c r="F2913" s="53">
        <v>8989</v>
      </c>
      <c r="G2913" s="53">
        <v>-8988</v>
      </c>
      <c r="H2913" s="53">
        <v>1</v>
      </c>
    </row>
    <row r="2914" spans="1:8" x14ac:dyDescent="0.7">
      <c r="A2914" s="52">
        <v>11</v>
      </c>
      <c r="B2914" s="51">
        <v>100000010157</v>
      </c>
      <c r="C2914" s="49">
        <v>0</v>
      </c>
      <c r="D2914" s="52" t="s">
        <v>833</v>
      </c>
      <c r="E2914" s="52" t="s">
        <v>834</v>
      </c>
      <c r="F2914" s="53">
        <v>8989</v>
      </c>
      <c r="G2914" s="53">
        <v>-8988</v>
      </c>
      <c r="H2914" s="53">
        <v>1</v>
      </c>
    </row>
    <row r="2915" spans="1:8" x14ac:dyDescent="0.7">
      <c r="A2915" s="52">
        <v>12</v>
      </c>
      <c r="B2915" s="51">
        <v>100000010158</v>
      </c>
      <c r="C2915" s="49">
        <v>0</v>
      </c>
      <c r="D2915" s="52" t="s">
        <v>833</v>
      </c>
      <c r="E2915" s="52" t="s">
        <v>834</v>
      </c>
      <c r="F2915" s="53">
        <v>8989</v>
      </c>
      <c r="G2915" s="53">
        <v>-8988</v>
      </c>
      <c r="H2915" s="53">
        <v>1</v>
      </c>
    </row>
    <row r="2916" spans="1:8" x14ac:dyDescent="0.7">
      <c r="A2916" s="52">
        <v>13</v>
      </c>
      <c r="B2916" s="51">
        <v>100000010159</v>
      </c>
      <c r="C2916" s="49">
        <v>0</v>
      </c>
      <c r="D2916" s="52" t="s">
        <v>833</v>
      </c>
      <c r="E2916" s="52" t="s">
        <v>834</v>
      </c>
      <c r="F2916" s="53">
        <v>8989</v>
      </c>
      <c r="G2916" s="53">
        <v>-8988</v>
      </c>
      <c r="H2916" s="53">
        <v>1</v>
      </c>
    </row>
    <row r="2917" spans="1:8" x14ac:dyDescent="0.7">
      <c r="A2917" s="52">
        <v>14</v>
      </c>
      <c r="B2917" s="51">
        <v>100000010160</v>
      </c>
      <c r="C2917" s="49">
        <v>0</v>
      </c>
      <c r="D2917" s="52" t="s">
        <v>833</v>
      </c>
      <c r="E2917" s="52" t="s">
        <v>834</v>
      </c>
      <c r="F2917" s="53">
        <v>8989</v>
      </c>
      <c r="G2917" s="53">
        <v>-8988</v>
      </c>
      <c r="H2917" s="53">
        <v>1</v>
      </c>
    </row>
    <row r="2918" spans="1:8" x14ac:dyDescent="0.7">
      <c r="A2918" s="52">
        <v>15</v>
      </c>
      <c r="B2918" s="51">
        <v>100000010161</v>
      </c>
      <c r="C2918" s="49">
        <v>0</v>
      </c>
      <c r="D2918" s="52" t="s">
        <v>833</v>
      </c>
      <c r="E2918" s="52" t="s">
        <v>834</v>
      </c>
      <c r="F2918" s="53">
        <v>8989</v>
      </c>
      <c r="G2918" s="53">
        <v>-8988</v>
      </c>
      <c r="H2918" s="53">
        <v>1</v>
      </c>
    </row>
    <row r="2919" spans="1:8" x14ac:dyDescent="0.7">
      <c r="A2919" s="52">
        <v>16</v>
      </c>
      <c r="B2919" s="51">
        <v>100000010162</v>
      </c>
      <c r="C2919" s="49">
        <v>0</v>
      </c>
      <c r="D2919" s="52" t="s">
        <v>833</v>
      </c>
      <c r="E2919" s="52" t="s">
        <v>834</v>
      </c>
      <c r="F2919" s="53">
        <v>8989</v>
      </c>
      <c r="G2919" s="53">
        <v>-8988</v>
      </c>
      <c r="H2919" s="53">
        <v>1</v>
      </c>
    </row>
    <row r="2920" spans="1:8" x14ac:dyDescent="0.7">
      <c r="A2920" s="52">
        <v>17</v>
      </c>
      <c r="B2920" s="51">
        <v>100000010163</v>
      </c>
      <c r="C2920" s="49">
        <v>0</v>
      </c>
      <c r="D2920" s="52" t="s">
        <v>833</v>
      </c>
      <c r="E2920" s="52" t="s">
        <v>834</v>
      </c>
      <c r="F2920" s="53">
        <v>8989</v>
      </c>
      <c r="G2920" s="53">
        <v>-8988</v>
      </c>
      <c r="H2920" s="53">
        <v>1</v>
      </c>
    </row>
    <row r="2921" spans="1:8" x14ac:dyDescent="0.7">
      <c r="A2921" s="52">
        <v>18</v>
      </c>
      <c r="B2921" s="51">
        <v>100000010164</v>
      </c>
      <c r="C2921" s="49">
        <v>0</v>
      </c>
      <c r="D2921" s="52" t="s">
        <v>833</v>
      </c>
      <c r="E2921" s="52" t="s">
        <v>834</v>
      </c>
      <c r="F2921" s="53">
        <v>8989</v>
      </c>
      <c r="G2921" s="53">
        <v>-8988</v>
      </c>
      <c r="H2921" s="53">
        <v>1</v>
      </c>
    </row>
    <row r="2922" spans="1:8" x14ac:dyDescent="0.7">
      <c r="A2922" s="52">
        <v>19</v>
      </c>
      <c r="B2922" s="51">
        <v>100000010165</v>
      </c>
      <c r="C2922" s="49">
        <v>0</v>
      </c>
      <c r="D2922" s="52" t="s">
        <v>833</v>
      </c>
      <c r="E2922" s="52" t="s">
        <v>834</v>
      </c>
      <c r="F2922" s="53">
        <v>8989</v>
      </c>
      <c r="G2922" s="53">
        <v>-8988</v>
      </c>
      <c r="H2922" s="53">
        <v>1</v>
      </c>
    </row>
    <row r="2923" spans="1:8" x14ac:dyDescent="0.7">
      <c r="A2923" s="52">
        <v>20</v>
      </c>
      <c r="B2923" s="51">
        <v>100000010166</v>
      </c>
      <c r="C2923" s="49">
        <v>0</v>
      </c>
      <c r="D2923" s="52" t="s">
        <v>833</v>
      </c>
      <c r="E2923" s="52" t="s">
        <v>834</v>
      </c>
      <c r="F2923" s="53">
        <v>8989</v>
      </c>
      <c r="G2923" s="53">
        <v>-8988</v>
      </c>
      <c r="H2923" s="53">
        <v>1</v>
      </c>
    </row>
    <row r="2924" spans="1:8" x14ac:dyDescent="0.7">
      <c r="A2924" s="52">
        <v>21</v>
      </c>
      <c r="B2924" s="51">
        <v>100000010167</v>
      </c>
      <c r="C2924" s="49">
        <v>0</v>
      </c>
      <c r="D2924" s="52" t="s">
        <v>833</v>
      </c>
      <c r="E2924" s="52" t="s">
        <v>834</v>
      </c>
      <c r="F2924" s="53">
        <v>8989</v>
      </c>
      <c r="G2924" s="53">
        <v>-8988</v>
      </c>
      <c r="H2924" s="53">
        <v>1</v>
      </c>
    </row>
    <row r="2925" spans="1:8" x14ac:dyDescent="0.7">
      <c r="A2925" s="52">
        <v>22</v>
      </c>
      <c r="B2925" s="51">
        <v>100000010168</v>
      </c>
      <c r="C2925" s="49">
        <v>0</v>
      </c>
      <c r="D2925" s="52" t="s">
        <v>833</v>
      </c>
      <c r="E2925" s="52" t="s">
        <v>834</v>
      </c>
      <c r="F2925" s="53">
        <v>8989</v>
      </c>
      <c r="G2925" s="53">
        <v>-8988</v>
      </c>
      <c r="H2925" s="53">
        <v>1</v>
      </c>
    </row>
    <row r="2926" spans="1:8" x14ac:dyDescent="0.7">
      <c r="A2926" s="52">
        <v>23</v>
      </c>
      <c r="B2926" s="51">
        <v>100000010169</v>
      </c>
      <c r="C2926" s="49">
        <v>0</v>
      </c>
      <c r="D2926" s="52" t="s">
        <v>833</v>
      </c>
      <c r="E2926" s="52" t="s">
        <v>834</v>
      </c>
      <c r="F2926" s="53">
        <v>8989</v>
      </c>
      <c r="G2926" s="53">
        <v>-8988</v>
      </c>
      <c r="H2926" s="53">
        <v>1</v>
      </c>
    </row>
    <row r="2927" spans="1:8" x14ac:dyDescent="0.7">
      <c r="A2927" s="52">
        <v>24</v>
      </c>
      <c r="B2927" s="51">
        <v>100000010170</v>
      </c>
      <c r="C2927" s="49">
        <v>0</v>
      </c>
      <c r="D2927" s="52" t="s">
        <v>833</v>
      </c>
      <c r="E2927" s="52" t="s">
        <v>834</v>
      </c>
      <c r="F2927" s="53">
        <v>8989</v>
      </c>
      <c r="G2927" s="53">
        <v>-8988</v>
      </c>
      <c r="H2927" s="53">
        <v>1</v>
      </c>
    </row>
    <row r="2928" spans="1:8" x14ac:dyDescent="0.7">
      <c r="A2928" s="52">
        <v>25</v>
      </c>
      <c r="B2928" s="51">
        <v>100000010171</v>
      </c>
      <c r="C2928" s="49">
        <v>0</v>
      </c>
      <c r="D2928" s="52" t="s">
        <v>833</v>
      </c>
      <c r="E2928" s="52" t="s">
        <v>834</v>
      </c>
      <c r="F2928" s="53">
        <v>8989</v>
      </c>
      <c r="G2928" s="53">
        <v>-8988</v>
      </c>
      <c r="H2928" s="53">
        <v>1</v>
      </c>
    </row>
    <row r="2929" spans="1:8" x14ac:dyDescent="0.7">
      <c r="A2929" s="52">
        <v>26</v>
      </c>
      <c r="B2929" s="51">
        <v>100000010172</v>
      </c>
      <c r="C2929" s="49">
        <v>0</v>
      </c>
      <c r="D2929" s="52" t="s">
        <v>833</v>
      </c>
      <c r="E2929" s="52" t="s">
        <v>834</v>
      </c>
      <c r="F2929" s="53">
        <v>8989</v>
      </c>
      <c r="G2929" s="53">
        <v>-8988</v>
      </c>
      <c r="H2929" s="53">
        <v>1</v>
      </c>
    </row>
    <row r="2930" spans="1:8" x14ac:dyDescent="0.7">
      <c r="A2930" s="52">
        <v>27</v>
      </c>
      <c r="B2930" s="51">
        <v>100000010173</v>
      </c>
      <c r="C2930" s="49">
        <v>0</v>
      </c>
      <c r="D2930" s="52" t="s">
        <v>833</v>
      </c>
      <c r="E2930" s="52" t="s">
        <v>834</v>
      </c>
      <c r="F2930" s="53">
        <v>8989</v>
      </c>
      <c r="G2930" s="53">
        <v>-8988</v>
      </c>
      <c r="H2930" s="53">
        <v>1</v>
      </c>
    </row>
    <row r="2931" spans="1:8" x14ac:dyDescent="0.7">
      <c r="A2931" s="52">
        <v>28</v>
      </c>
      <c r="B2931" s="51">
        <v>100000010174</v>
      </c>
      <c r="C2931" s="49">
        <v>0</v>
      </c>
      <c r="D2931" s="52" t="s">
        <v>833</v>
      </c>
      <c r="E2931" s="52" t="s">
        <v>834</v>
      </c>
      <c r="F2931" s="53">
        <v>8989</v>
      </c>
      <c r="G2931" s="53">
        <v>-8988</v>
      </c>
      <c r="H2931" s="53">
        <v>1</v>
      </c>
    </row>
    <row r="2932" spans="1:8" x14ac:dyDescent="0.7">
      <c r="A2932" s="52">
        <v>29</v>
      </c>
      <c r="B2932" s="51">
        <v>100000010175</v>
      </c>
      <c r="C2932" s="49">
        <v>0</v>
      </c>
      <c r="D2932" s="52" t="s">
        <v>833</v>
      </c>
      <c r="E2932" s="52" t="s">
        <v>834</v>
      </c>
      <c r="F2932" s="53">
        <v>8989</v>
      </c>
      <c r="G2932" s="53">
        <v>-8988</v>
      </c>
      <c r="H2932" s="53">
        <v>1</v>
      </c>
    </row>
    <row r="2933" spans="1:8" x14ac:dyDescent="0.7">
      <c r="A2933" s="52">
        <v>30</v>
      </c>
      <c r="B2933" s="51">
        <v>100000010176</v>
      </c>
      <c r="C2933" s="49">
        <v>0</v>
      </c>
      <c r="D2933" s="52" t="s">
        <v>833</v>
      </c>
      <c r="E2933" s="52" t="s">
        <v>834</v>
      </c>
      <c r="F2933" s="53">
        <v>8989</v>
      </c>
      <c r="G2933" s="53">
        <v>-8988</v>
      </c>
      <c r="H2933" s="53">
        <v>1</v>
      </c>
    </row>
    <row r="2934" spans="1:8" x14ac:dyDescent="0.7">
      <c r="A2934" s="52">
        <v>31</v>
      </c>
      <c r="B2934" s="51">
        <v>100000010177</v>
      </c>
      <c r="C2934" s="49">
        <v>0</v>
      </c>
      <c r="D2934" s="52" t="s">
        <v>833</v>
      </c>
      <c r="E2934" s="52" t="s">
        <v>834</v>
      </c>
      <c r="F2934" s="53">
        <v>8989</v>
      </c>
      <c r="G2934" s="53">
        <v>-8988</v>
      </c>
      <c r="H2934" s="53">
        <v>1</v>
      </c>
    </row>
    <row r="2935" spans="1:8" x14ac:dyDescent="0.7">
      <c r="A2935" s="52">
        <v>32</v>
      </c>
      <c r="B2935" s="51">
        <v>100000010178</v>
      </c>
      <c r="C2935" s="49">
        <v>0</v>
      </c>
      <c r="D2935" s="52" t="s">
        <v>833</v>
      </c>
      <c r="E2935" s="52" t="s">
        <v>834</v>
      </c>
      <c r="F2935" s="53">
        <v>8989</v>
      </c>
      <c r="G2935" s="53">
        <v>-8988</v>
      </c>
      <c r="H2935" s="53">
        <v>1</v>
      </c>
    </row>
    <row r="2936" spans="1:8" x14ac:dyDescent="0.7">
      <c r="A2936" s="52">
        <v>33</v>
      </c>
      <c r="B2936" s="51">
        <v>100000010179</v>
      </c>
      <c r="C2936" s="49">
        <v>0</v>
      </c>
      <c r="D2936" s="52" t="s">
        <v>833</v>
      </c>
      <c r="E2936" s="52" t="s">
        <v>834</v>
      </c>
      <c r="F2936" s="53">
        <v>8989</v>
      </c>
      <c r="G2936" s="53">
        <v>-8988</v>
      </c>
      <c r="H2936" s="53">
        <v>1</v>
      </c>
    </row>
    <row r="2937" spans="1:8" x14ac:dyDescent="0.7">
      <c r="A2937" s="52">
        <v>34</v>
      </c>
      <c r="B2937" s="51">
        <v>100000010180</v>
      </c>
      <c r="C2937" s="49">
        <v>0</v>
      </c>
      <c r="D2937" s="52" t="s">
        <v>833</v>
      </c>
      <c r="E2937" s="52" t="s">
        <v>834</v>
      </c>
      <c r="F2937" s="53">
        <v>8989</v>
      </c>
      <c r="G2937" s="53">
        <v>-8988</v>
      </c>
      <c r="H2937" s="53">
        <v>1</v>
      </c>
    </row>
    <row r="2938" spans="1:8" x14ac:dyDescent="0.7">
      <c r="A2938" s="52">
        <v>35</v>
      </c>
      <c r="B2938" s="51">
        <v>100000010181</v>
      </c>
      <c r="C2938" s="49">
        <v>0</v>
      </c>
      <c r="D2938" s="52" t="s">
        <v>833</v>
      </c>
      <c r="E2938" s="52" t="s">
        <v>834</v>
      </c>
      <c r="F2938" s="53">
        <v>8989</v>
      </c>
      <c r="G2938" s="53">
        <v>-8988</v>
      </c>
      <c r="H2938" s="53">
        <v>1</v>
      </c>
    </row>
    <row r="2939" spans="1:8" x14ac:dyDescent="0.7">
      <c r="A2939" s="52">
        <v>36</v>
      </c>
      <c r="B2939" s="51">
        <v>100000010182</v>
      </c>
      <c r="C2939" s="49">
        <v>0</v>
      </c>
      <c r="D2939" s="52" t="s">
        <v>833</v>
      </c>
      <c r="E2939" s="52" t="s">
        <v>834</v>
      </c>
      <c r="F2939" s="53">
        <v>8989</v>
      </c>
      <c r="G2939" s="53">
        <v>-8988</v>
      </c>
      <c r="H2939" s="53">
        <v>1</v>
      </c>
    </row>
    <row r="2940" spans="1:8" x14ac:dyDescent="0.7">
      <c r="A2940" s="52">
        <v>37</v>
      </c>
      <c r="B2940" s="51">
        <v>100000010183</v>
      </c>
      <c r="C2940" s="49">
        <v>0</v>
      </c>
      <c r="D2940" s="52" t="s">
        <v>833</v>
      </c>
      <c r="E2940" s="52" t="s">
        <v>834</v>
      </c>
      <c r="F2940" s="53">
        <v>8989</v>
      </c>
      <c r="G2940" s="53">
        <v>-8988</v>
      </c>
      <c r="H2940" s="53">
        <v>1</v>
      </c>
    </row>
    <row r="2941" spans="1:8" x14ac:dyDescent="0.7">
      <c r="A2941" s="52">
        <v>38</v>
      </c>
      <c r="B2941" s="51">
        <v>100000010184</v>
      </c>
      <c r="C2941" s="49">
        <v>0</v>
      </c>
      <c r="D2941" s="52" t="s">
        <v>833</v>
      </c>
      <c r="E2941" s="52" t="s">
        <v>834</v>
      </c>
      <c r="F2941" s="53">
        <v>8989</v>
      </c>
      <c r="G2941" s="53">
        <v>-8988</v>
      </c>
      <c r="H2941" s="53">
        <v>1</v>
      </c>
    </row>
    <row r="2942" spans="1:8" x14ac:dyDescent="0.7">
      <c r="A2942" s="52">
        <v>39</v>
      </c>
      <c r="B2942" s="51">
        <v>100000010185</v>
      </c>
      <c r="C2942" s="49">
        <v>0</v>
      </c>
      <c r="D2942" s="52" t="s">
        <v>833</v>
      </c>
      <c r="E2942" s="52" t="s">
        <v>834</v>
      </c>
      <c r="F2942" s="53">
        <v>8989</v>
      </c>
      <c r="G2942" s="53">
        <v>-8988</v>
      </c>
      <c r="H2942" s="53">
        <v>1</v>
      </c>
    </row>
    <row r="2943" spans="1:8" x14ac:dyDescent="0.7">
      <c r="A2943" s="52">
        <v>40</v>
      </c>
      <c r="B2943" s="51">
        <v>100000010186</v>
      </c>
      <c r="C2943" s="49">
        <v>0</v>
      </c>
      <c r="D2943" s="52" t="s">
        <v>833</v>
      </c>
      <c r="E2943" s="52" t="s">
        <v>834</v>
      </c>
      <c r="F2943" s="53">
        <v>8989</v>
      </c>
      <c r="G2943" s="53">
        <v>-8988</v>
      </c>
      <c r="H2943" s="53">
        <v>1</v>
      </c>
    </row>
    <row r="2944" spans="1:8" x14ac:dyDescent="0.7">
      <c r="A2944" s="52">
        <v>41</v>
      </c>
      <c r="B2944" s="51">
        <v>100000010187</v>
      </c>
      <c r="C2944" s="49">
        <v>0</v>
      </c>
      <c r="D2944" s="52" t="s">
        <v>833</v>
      </c>
      <c r="E2944" s="52" t="s">
        <v>834</v>
      </c>
      <c r="F2944" s="53">
        <v>8989</v>
      </c>
      <c r="G2944" s="53">
        <v>-8988</v>
      </c>
      <c r="H2944" s="53">
        <v>1</v>
      </c>
    </row>
    <row r="2945" spans="1:8" x14ac:dyDescent="0.7">
      <c r="A2945" s="52">
        <v>42</v>
      </c>
      <c r="B2945" s="51">
        <v>100000010188</v>
      </c>
      <c r="C2945" s="49">
        <v>0</v>
      </c>
      <c r="D2945" s="52" t="s">
        <v>833</v>
      </c>
      <c r="E2945" s="52" t="s">
        <v>834</v>
      </c>
      <c r="F2945" s="53">
        <v>8989</v>
      </c>
      <c r="G2945" s="53">
        <v>-8988</v>
      </c>
      <c r="H2945" s="53">
        <v>1</v>
      </c>
    </row>
    <row r="2946" spans="1:8" x14ac:dyDescent="0.7">
      <c r="A2946" s="52">
        <v>43</v>
      </c>
      <c r="B2946" s="51">
        <v>100000010189</v>
      </c>
      <c r="C2946" s="49">
        <v>0</v>
      </c>
      <c r="D2946" s="52" t="s">
        <v>833</v>
      </c>
      <c r="E2946" s="52" t="s">
        <v>834</v>
      </c>
      <c r="F2946" s="53">
        <v>8989</v>
      </c>
      <c r="G2946" s="53">
        <v>-8988</v>
      </c>
      <c r="H2946" s="53">
        <v>1</v>
      </c>
    </row>
    <row r="2947" spans="1:8" x14ac:dyDescent="0.7">
      <c r="A2947" s="52">
        <v>44</v>
      </c>
      <c r="B2947" s="51">
        <v>100000010190</v>
      </c>
      <c r="C2947" s="49">
        <v>0</v>
      </c>
      <c r="D2947" s="52" t="s">
        <v>833</v>
      </c>
      <c r="E2947" s="52" t="s">
        <v>834</v>
      </c>
      <c r="F2947" s="53">
        <v>8989</v>
      </c>
      <c r="G2947" s="53">
        <v>-8988</v>
      </c>
      <c r="H2947" s="53">
        <v>1</v>
      </c>
    </row>
    <row r="2948" spans="1:8" x14ac:dyDescent="0.7">
      <c r="A2948" s="52">
        <v>45</v>
      </c>
      <c r="B2948" s="51">
        <v>100000010191</v>
      </c>
      <c r="C2948" s="49">
        <v>0</v>
      </c>
      <c r="D2948" s="52" t="s">
        <v>833</v>
      </c>
      <c r="E2948" s="52" t="s">
        <v>834</v>
      </c>
      <c r="F2948" s="53">
        <v>8989</v>
      </c>
      <c r="G2948" s="53">
        <v>-8988</v>
      </c>
      <c r="H2948" s="53">
        <v>1</v>
      </c>
    </row>
    <row r="2949" spans="1:8" x14ac:dyDescent="0.7">
      <c r="A2949" s="52">
        <v>46</v>
      </c>
      <c r="B2949" s="51">
        <v>100000010192</v>
      </c>
      <c r="C2949" s="49">
        <v>0</v>
      </c>
      <c r="D2949" s="52" t="s">
        <v>833</v>
      </c>
      <c r="E2949" s="52" t="s">
        <v>834</v>
      </c>
      <c r="F2949" s="53">
        <v>8989</v>
      </c>
      <c r="G2949" s="53">
        <v>-8988</v>
      </c>
      <c r="H2949" s="53">
        <v>1</v>
      </c>
    </row>
    <row r="2950" spans="1:8" x14ac:dyDescent="0.7">
      <c r="A2950" s="52">
        <v>47</v>
      </c>
      <c r="B2950" s="51">
        <v>100000010193</v>
      </c>
      <c r="C2950" s="49">
        <v>0</v>
      </c>
      <c r="D2950" s="52" t="s">
        <v>833</v>
      </c>
      <c r="E2950" s="52" t="s">
        <v>834</v>
      </c>
      <c r="F2950" s="53">
        <v>8989</v>
      </c>
      <c r="G2950" s="53">
        <v>-8988</v>
      </c>
      <c r="H2950" s="53">
        <v>1</v>
      </c>
    </row>
    <row r="2951" spans="1:8" x14ac:dyDescent="0.7">
      <c r="A2951" s="52">
        <v>48</v>
      </c>
      <c r="B2951" s="51">
        <v>100000010194</v>
      </c>
      <c r="C2951" s="49">
        <v>0</v>
      </c>
      <c r="D2951" s="52" t="s">
        <v>833</v>
      </c>
      <c r="E2951" s="52" t="s">
        <v>834</v>
      </c>
      <c r="F2951" s="53">
        <v>8989</v>
      </c>
      <c r="G2951" s="53">
        <v>-8988</v>
      </c>
      <c r="H2951" s="53">
        <v>1</v>
      </c>
    </row>
    <row r="2952" spans="1:8" x14ac:dyDescent="0.7">
      <c r="A2952" s="52">
        <v>49</v>
      </c>
      <c r="B2952" s="51">
        <v>100000010195</v>
      </c>
      <c r="C2952" s="49">
        <v>0</v>
      </c>
      <c r="D2952" s="52" t="s">
        <v>833</v>
      </c>
      <c r="E2952" s="52" t="s">
        <v>834</v>
      </c>
      <c r="F2952" s="53">
        <v>8989</v>
      </c>
      <c r="G2952" s="53">
        <v>-8988</v>
      </c>
      <c r="H2952" s="53">
        <v>1</v>
      </c>
    </row>
    <row r="2953" spans="1:8" x14ac:dyDescent="0.7">
      <c r="A2953" s="52">
        <v>50</v>
      </c>
      <c r="B2953" s="51">
        <v>100000010196</v>
      </c>
      <c r="C2953" s="49">
        <v>0</v>
      </c>
      <c r="D2953" s="52" t="s">
        <v>833</v>
      </c>
      <c r="E2953" s="52" t="s">
        <v>834</v>
      </c>
      <c r="F2953" s="53">
        <v>8989</v>
      </c>
      <c r="G2953" s="53">
        <v>-8988</v>
      </c>
      <c r="H2953" s="53">
        <v>1</v>
      </c>
    </row>
    <row r="2954" spans="1:8" x14ac:dyDescent="0.7">
      <c r="A2954" s="52">
        <v>51</v>
      </c>
      <c r="B2954" s="51">
        <v>100000010197</v>
      </c>
      <c r="C2954" s="49">
        <v>0</v>
      </c>
      <c r="D2954" s="52" t="s">
        <v>833</v>
      </c>
      <c r="E2954" s="52" t="s">
        <v>834</v>
      </c>
      <c r="F2954" s="53">
        <v>8989</v>
      </c>
      <c r="G2954" s="53">
        <v>-8988</v>
      </c>
      <c r="H2954" s="53">
        <v>1</v>
      </c>
    </row>
    <row r="2955" spans="1:8" x14ac:dyDescent="0.7">
      <c r="A2955" s="52">
        <v>52</v>
      </c>
      <c r="B2955" s="51">
        <v>100000010198</v>
      </c>
      <c r="C2955" s="49">
        <v>0</v>
      </c>
      <c r="D2955" s="52" t="s">
        <v>833</v>
      </c>
      <c r="E2955" s="52" t="s">
        <v>834</v>
      </c>
      <c r="F2955" s="53">
        <v>8989</v>
      </c>
      <c r="G2955" s="53">
        <v>-8988</v>
      </c>
      <c r="H2955" s="53">
        <v>1</v>
      </c>
    </row>
    <row r="2956" spans="1:8" x14ac:dyDescent="0.7">
      <c r="A2956" s="52">
        <v>53</v>
      </c>
      <c r="B2956" s="51">
        <v>100000010199</v>
      </c>
      <c r="C2956" s="49">
        <v>0</v>
      </c>
      <c r="D2956" s="52" t="s">
        <v>833</v>
      </c>
      <c r="E2956" s="52" t="s">
        <v>834</v>
      </c>
      <c r="F2956" s="53">
        <v>8989</v>
      </c>
      <c r="G2956" s="53">
        <v>-8988</v>
      </c>
      <c r="H2956" s="53">
        <v>1</v>
      </c>
    </row>
    <row r="2957" spans="1:8" x14ac:dyDescent="0.7">
      <c r="A2957" s="52">
        <v>54</v>
      </c>
      <c r="B2957" s="51">
        <v>100000010200</v>
      </c>
      <c r="C2957" s="49">
        <v>0</v>
      </c>
      <c r="D2957" s="52" t="s">
        <v>833</v>
      </c>
      <c r="E2957" s="52" t="s">
        <v>834</v>
      </c>
      <c r="F2957" s="53">
        <v>8989</v>
      </c>
      <c r="G2957" s="53">
        <v>-8988</v>
      </c>
      <c r="H2957" s="53">
        <v>1</v>
      </c>
    </row>
    <row r="2958" spans="1:8" x14ac:dyDescent="0.7">
      <c r="A2958" s="52">
        <v>55</v>
      </c>
      <c r="B2958" s="51">
        <v>100000010201</v>
      </c>
      <c r="C2958" s="49">
        <v>0</v>
      </c>
      <c r="D2958" s="52" t="s">
        <v>833</v>
      </c>
      <c r="E2958" s="52" t="s">
        <v>834</v>
      </c>
      <c r="F2958" s="53">
        <v>8989</v>
      </c>
      <c r="G2958" s="53">
        <v>-8988</v>
      </c>
      <c r="H2958" s="53">
        <v>1</v>
      </c>
    </row>
    <row r="2959" spans="1:8" x14ac:dyDescent="0.7">
      <c r="A2959" s="52">
        <v>56</v>
      </c>
      <c r="B2959" s="51">
        <v>100000010202</v>
      </c>
      <c r="C2959" s="49">
        <v>0</v>
      </c>
      <c r="D2959" s="52" t="s">
        <v>833</v>
      </c>
      <c r="E2959" s="52" t="s">
        <v>834</v>
      </c>
      <c r="F2959" s="53">
        <v>8989</v>
      </c>
      <c r="G2959" s="53">
        <v>-8988</v>
      </c>
      <c r="H2959" s="53">
        <v>1</v>
      </c>
    </row>
    <row r="2960" spans="1:8" x14ac:dyDescent="0.7">
      <c r="A2960" s="52">
        <v>57</v>
      </c>
      <c r="B2960" s="51">
        <v>100000010203</v>
      </c>
      <c r="C2960" s="49">
        <v>0</v>
      </c>
      <c r="D2960" s="52" t="s">
        <v>833</v>
      </c>
      <c r="E2960" s="52" t="s">
        <v>834</v>
      </c>
      <c r="F2960" s="53">
        <v>8989</v>
      </c>
      <c r="G2960" s="53">
        <v>-8988</v>
      </c>
      <c r="H2960" s="53">
        <v>1</v>
      </c>
    </row>
    <row r="2961" spans="1:8" x14ac:dyDescent="0.7">
      <c r="A2961" s="52">
        <v>58</v>
      </c>
      <c r="B2961" s="51">
        <v>100000010204</v>
      </c>
      <c r="C2961" s="49">
        <v>0</v>
      </c>
      <c r="D2961" s="52" t="s">
        <v>833</v>
      </c>
      <c r="E2961" s="52" t="s">
        <v>834</v>
      </c>
      <c r="F2961" s="53">
        <v>8989</v>
      </c>
      <c r="G2961" s="53">
        <v>-8988</v>
      </c>
      <c r="H2961" s="53">
        <v>1</v>
      </c>
    </row>
    <row r="2962" spans="1:8" x14ac:dyDescent="0.7">
      <c r="A2962" s="52">
        <v>59</v>
      </c>
      <c r="B2962" s="51">
        <v>100000010205</v>
      </c>
      <c r="C2962" s="49">
        <v>0</v>
      </c>
      <c r="D2962" s="52" t="s">
        <v>833</v>
      </c>
      <c r="E2962" s="52" t="s">
        <v>834</v>
      </c>
      <c r="F2962" s="53">
        <v>8989</v>
      </c>
      <c r="G2962" s="53">
        <v>-8988</v>
      </c>
      <c r="H2962" s="53">
        <v>1</v>
      </c>
    </row>
    <row r="2963" spans="1:8" x14ac:dyDescent="0.7">
      <c r="A2963" s="52">
        <v>60</v>
      </c>
      <c r="B2963" s="51">
        <v>100000010206</v>
      </c>
      <c r="C2963" s="49">
        <v>0</v>
      </c>
      <c r="D2963" s="52" t="s">
        <v>833</v>
      </c>
      <c r="E2963" s="52" t="s">
        <v>834</v>
      </c>
      <c r="F2963" s="53">
        <v>8989</v>
      </c>
      <c r="G2963" s="53">
        <v>-8988</v>
      </c>
      <c r="H2963" s="53">
        <v>1</v>
      </c>
    </row>
    <row r="2964" spans="1:8" x14ac:dyDescent="0.7">
      <c r="A2964" s="52">
        <v>61</v>
      </c>
      <c r="B2964" s="51">
        <v>100000010207</v>
      </c>
      <c r="C2964" s="49">
        <v>0</v>
      </c>
      <c r="D2964" s="52" t="s">
        <v>833</v>
      </c>
      <c r="E2964" s="52" t="s">
        <v>834</v>
      </c>
      <c r="F2964" s="53">
        <v>8989</v>
      </c>
      <c r="G2964" s="53">
        <v>-8988</v>
      </c>
      <c r="H2964" s="53">
        <v>1</v>
      </c>
    </row>
    <row r="2965" spans="1:8" x14ac:dyDescent="0.7">
      <c r="A2965" s="52">
        <v>62</v>
      </c>
      <c r="B2965" s="51">
        <v>100000010208</v>
      </c>
      <c r="C2965" s="49">
        <v>0</v>
      </c>
      <c r="D2965" s="52" t="s">
        <v>833</v>
      </c>
      <c r="E2965" s="52" t="s">
        <v>834</v>
      </c>
      <c r="F2965" s="53">
        <v>8989</v>
      </c>
      <c r="G2965" s="53">
        <v>-8988</v>
      </c>
      <c r="H2965" s="53">
        <v>1</v>
      </c>
    </row>
    <row r="2966" spans="1:8" x14ac:dyDescent="0.7">
      <c r="A2966" s="52">
        <v>63</v>
      </c>
      <c r="B2966" s="51">
        <v>100000042367</v>
      </c>
      <c r="C2966" s="49">
        <v>0</v>
      </c>
      <c r="D2966" s="52" t="s">
        <v>835</v>
      </c>
      <c r="E2966" s="52" t="s">
        <v>836</v>
      </c>
      <c r="F2966" s="53">
        <v>150000</v>
      </c>
      <c r="G2966" s="53">
        <v>-149999</v>
      </c>
      <c r="H2966" s="53">
        <v>1</v>
      </c>
    </row>
    <row r="2967" spans="1:8" x14ac:dyDescent="0.7">
      <c r="A2967" s="52">
        <v>64</v>
      </c>
      <c r="B2967" s="51">
        <v>100000042368</v>
      </c>
      <c r="C2967" s="49">
        <v>0</v>
      </c>
      <c r="D2967" s="52" t="s">
        <v>835</v>
      </c>
      <c r="E2967" s="52" t="s">
        <v>836</v>
      </c>
      <c r="F2967" s="53">
        <v>150000</v>
      </c>
      <c r="G2967" s="53">
        <v>-149999</v>
      </c>
      <c r="H2967" s="53">
        <v>1</v>
      </c>
    </row>
    <row r="2968" spans="1:8" x14ac:dyDescent="0.7">
      <c r="A2968" s="52">
        <v>65</v>
      </c>
      <c r="B2968" s="51">
        <v>100000042369</v>
      </c>
      <c r="C2968" s="49">
        <v>0</v>
      </c>
      <c r="D2968" s="52" t="s">
        <v>835</v>
      </c>
      <c r="E2968" s="52" t="s">
        <v>836</v>
      </c>
      <c r="F2968" s="53">
        <v>150000</v>
      </c>
      <c r="G2968" s="53">
        <v>-149999</v>
      </c>
      <c r="H2968" s="53">
        <v>1</v>
      </c>
    </row>
    <row r="2969" spans="1:8" x14ac:dyDescent="0.7">
      <c r="A2969" s="52">
        <v>66</v>
      </c>
      <c r="B2969" s="51">
        <v>100000042370</v>
      </c>
      <c r="C2969" s="49">
        <v>0</v>
      </c>
      <c r="D2969" s="52" t="s">
        <v>835</v>
      </c>
      <c r="E2969" s="52" t="s">
        <v>836</v>
      </c>
      <c r="F2969" s="53">
        <v>150000</v>
      </c>
      <c r="G2969" s="53">
        <v>-149999</v>
      </c>
      <c r="H2969" s="53">
        <v>1</v>
      </c>
    </row>
    <row r="2970" spans="1:8" x14ac:dyDescent="0.7">
      <c r="A2970" s="52">
        <v>67</v>
      </c>
      <c r="B2970" s="51">
        <v>100000042371</v>
      </c>
      <c r="C2970" s="49">
        <v>0</v>
      </c>
      <c r="D2970" s="52" t="s">
        <v>835</v>
      </c>
      <c r="E2970" s="52" t="s">
        <v>836</v>
      </c>
      <c r="F2970" s="53">
        <v>150000</v>
      </c>
      <c r="G2970" s="53">
        <v>-149999</v>
      </c>
      <c r="H2970" s="53">
        <v>1</v>
      </c>
    </row>
    <row r="2971" spans="1:8" x14ac:dyDescent="0.7">
      <c r="A2971" s="52">
        <v>68</v>
      </c>
      <c r="B2971" s="51">
        <v>100000048921</v>
      </c>
      <c r="C2971" s="49">
        <v>0</v>
      </c>
      <c r="D2971" s="52" t="s">
        <v>331</v>
      </c>
      <c r="E2971" s="52" t="s">
        <v>837</v>
      </c>
      <c r="F2971" s="53">
        <v>199999.05</v>
      </c>
      <c r="G2971" s="53">
        <v>-199998.05</v>
      </c>
      <c r="H2971" s="53">
        <v>1</v>
      </c>
    </row>
    <row r="2972" spans="1:8" x14ac:dyDescent="0.7">
      <c r="A2972" s="52">
        <v>69</v>
      </c>
      <c r="B2972" s="51">
        <v>100000048922</v>
      </c>
      <c r="C2972" s="49">
        <v>0</v>
      </c>
      <c r="D2972" s="52" t="s">
        <v>331</v>
      </c>
      <c r="E2972" s="52" t="s">
        <v>837</v>
      </c>
      <c r="F2972" s="53">
        <v>199999.05</v>
      </c>
      <c r="G2972" s="53">
        <v>-199998.05</v>
      </c>
      <c r="H2972" s="53">
        <v>1</v>
      </c>
    </row>
    <row r="2973" spans="1:8" x14ac:dyDescent="0.7">
      <c r="A2973" s="52">
        <v>70</v>
      </c>
      <c r="B2973" s="51">
        <v>100000048923</v>
      </c>
      <c r="C2973" s="49">
        <v>0</v>
      </c>
      <c r="D2973" s="52" t="s">
        <v>331</v>
      </c>
      <c r="E2973" s="52" t="s">
        <v>837</v>
      </c>
      <c r="F2973" s="53">
        <v>199999.05</v>
      </c>
      <c r="G2973" s="53">
        <v>-199998.05</v>
      </c>
      <c r="H2973" s="53">
        <v>1</v>
      </c>
    </row>
    <row r="2974" spans="1:8" x14ac:dyDescent="0.7">
      <c r="A2974" s="52">
        <v>71</v>
      </c>
      <c r="B2974" s="51">
        <v>100000048924</v>
      </c>
      <c r="C2974" s="49">
        <v>0</v>
      </c>
      <c r="D2974" s="52" t="s">
        <v>331</v>
      </c>
      <c r="E2974" s="52" t="s">
        <v>837</v>
      </c>
      <c r="F2974" s="53">
        <v>199999.05</v>
      </c>
      <c r="G2974" s="53">
        <v>-199998.05</v>
      </c>
      <c r="H2974" s="53">
        <v>1</v>
      </c>
    </row>
    <row r="2975" spans="1:8" x14ac:dyDescent="0.7">
      <c r="A2975" s="52">
        <v>72</v>
      </c>
      <c r="B2975" s="51">
        <v>100000048925</v>
      </c>
      <c r="C2975" s="49">
        <v>0</v>
      </c>
      <c r="D2975" s="52" t="s">
        <v>331</v>
      </c>
      <c r="E2975" s="52" t="s">
        <v>837</v>
      </c>
      <c r="F2975" s="53">
        <v>199999.05</v>
      </c>
      <c r="G2975" s="53">
        <v>-199998.05</v>
      </c>
      <c r="H2975" s="53">
        <v>1</v>
      </c>
    </row>
    <row r="2976" spans="1:8" x14ac:dyDescent="0.7">
      <c r="A2976" s="52">
        <v>73</v>
      </c>
      <c r="B2976" s="51">
        <v>100000058928</v>
      </c>
      <c r="C2976" s="49">
        <v>0</v>
      </c>
      <c r="D2976" s="52" t="s">
        <v>386</v>
      </c>
      <c r="E2976" s="52" t="s">
        <v>838</v>
      </c>
      <c r="F2976" s="53">
        <v>15943</v>
      </c>
      <c r="G2976" s="53">
        <v>-15942</v>
      </c>
      <c r="H2976" s="53">
        <v>1</v>
      </c>
    </row>
    <row r="2977" spans="1:8" x14ac:dyDescent="0.7">
      <c r="A2977" s="52">
        <v>74</v>
      </c>
      <c r="B2977" s="51">
        <v>100000059951</v>
      </c>
      <c r="C2977" s="49">
        <v>0</v>
      </c>
      <c r="D2977" s="52" t="s">
        <v>389</v>
      </c>
      <c r="E2977" s="52" t="s">
        <v>839</v>
      </c>
      <c r="F2977" s="53">
        <v>7821.7</v>
      </c>
      <c r="G2977" s="53">
        <v>-7820.7</v>
      </c>
      <c r="H2977" s="53">
        <v>1</v>
      </c>
    </row>
    <row r="2978" spans="1:8" x14ac:dyDescent="0.7">
      <c r="A2978" s="52">
        <v>75</v>
      </c>
      <c r="B2978" s="51">
        <v>100000080189</v>
      </c>
      <c r="C2978" s="49">
        <v>0</v>
      </c>
      <c r="D2978" s="52" t="s">
        <v>126</v>
      </c>
      <c r="E2978" s="52" t="s">
        <v>840</v>
      </c>
      <c r="F2978" s="53">
        <v>1095000</v>
      </c>
      <c r="G2978" s="53">
        <v>-1094999</v>
      </c>
      <c r="H2978" s="53">
        <v>1</v>
      </c>
    </row>
    <row r="2979" spans="1:8" x14ac:dyDescent="0.7">
      <c r="A2979" s="52">
        <v>76</v>
      </c>
      <c r="B2979" s="51">
        <v>100000138364</v>
      </c>
      <c r="C2979" s="49">
        <v>0</v>
      </c>
      <c r="D2979" s="52" t="s">
        <v>841</v>
      </c>
      <c r="E2979" s="52" t="s">
        <v>134</v>
      </c>
      <c r="F2979" s="53">
        <v>87740</v>
      </c>
      <c r="G2979" s="53">
        <v>-87739</v>
      </c>
      <c r="H2979" s="53">
        <v>1</v>
      </c>
    </row>
    <row r="2980" spans="1:8" x14ac:dyDescent="0.7">
      <c r="A2980" s="52">
        <v>77</v>
      </c>
      <c r="B2980" s="51">
        <v>100000138365</v>
      </c>
      <c r="C2980" s="49">
        <v>0</v>
      </c>
      <c r="D2980" s="52" t="s">
        <v>841</v>
      </c>
      <c r="E2980" s="52" t="s">
        <v>134</v>
      </c>
      <c r="F2980" s="53">
        <v>87740</v>
      </c>
      <c r="G2980" s="53">
        <v>-87739</v>
      </c>
      <c r="H2980" s="53">
        <v>1</v>
      </c>
    </row>
    <row r="2981" spans="1:8" x14ac:dyDescent="0.7">
      <c r="A2981" s="52">
        <v>78</v>
      </c>
      <c r="B2981" s="51">
        <v>100000138366</v>
      </c>
      <c r="C2981" s="49">
        <v>0</v>
      </c>
      <c r="D2981" s="52" t="s">
        <v>841</v>
      </c>
      <c r="E2981" s="52" t="s">
        <v>134</v>
      </c>
      <c r="F2981" s="53">
        <v>87740</v>
      </c>
      <c r="G2981" s="53">
        <v>-87739</v>
      </c>
      <c r="H2981" s="53">
        <v>1</v>
      </c>
    </row>
    <row r="2982" spans="1:8" x14ac:dyDescent="0.7">
      <c r="A2982" s="52">
        <v>79</v>
      </c>
      <c r="B2982" s="51">
        <v>100000138367</v>
      </c>
      <c r="C2982" s="49">
        <v>0</v>
      </c>
      <c r="D2982" s="52" t="s">
        <v>841</v>
      </c>
      <c r="E2982" s="52" t="s">
        <v>134</v>
      </c>
      <c r="F2982" s="53">
        <v>87740</v>
      </c>
      <c r="G2982" s="53">
        <v>-87739</v>
      </c>
      <c r="H2982" s="53">
        <v>1</v>
      </c>
    </row>
    <row r="2983" spans="1:8" x14ac:dyDescent="0.7">
      <c r="A2983" s="52">
        <v>80</v>
      </c>
      <c r="B2983" s="51">
        <v>100000138368</v>
      </c>
      <c r="C2983" s="49">
        <v>0</v>
      </c>
      <c r="D2983" s="52" t="s">
        <v>841</v>
      </c>
      <c r="E2983" s="52" t="s">
        <v>134</v>
      </c>
      <c r="F2983" s="53">
        <v>87740</v>
      </c>
      <c r="G2983" s="53">
        <v>-87739</v>
      </c>
      <c r="H2983" s="53">
        <v>1</v>
      </c>
    </row>
    <row r="2984" spans="1:8" x14ac:dyDescent="0.7">
      <c r="A2984" s="52">
        <v>81</v>
      </c>
      <c r="B2984" s="51">
        <v>100000142297</v>
      </c>
      <c r="C2984" s="49">
        <v>0</v>
      </c>
      <c r="D2984" s="52" t="s">
        <v>842</v>
      </c>
      <c r="E2984" s="52" t="s">
        <v>843</v>
      </c>
      <c r="F2984" s="53">
        <v>25000</v>
      </c>
      <c r="G2984" s="53">
        <v>-24999</v>
      </c>
      <c r="H2984" s="53">
        <v>1</v>
      </c>
    </row>
    <row r="2985" spans="1:8" x14ac:dyDescent="0.7">
      <c r="A2985" s="52">
        <v>82</v>
      </c>
      <c r="B2985" s="51">
        <v>100000142298</v>
      </c>
      <c r="C2985" s="49">
        <v>0</v>
      </c>
      <c r="D2985" s="52" t="s">
        <v>842</v>
      </c>
      <c r="E2985" s="52" t="s">
        <v>843</v>
      </c>
      <c r="F2985" s="53">
        <v>25000</v>
      </c>
      <c r="G2985" s="53">
        <v>-24999</v>
      </c>
      <c r="H2985" s="53">
        <v>1</v>
      </c>
    </row>
    <row r="2986" spans="1:8" x14ac:dyDescent="0.7">
      <c r="A2986" s="52">
        <v>83</v>
      </c>
      <c r="B2986" s="51">
        <v>100000142299</v>
      </c>
      <c r="C2986" s="49">
        <v>0</v>
      </c>
      <c r="D2986" s="52" t="s">
        <v>842</v>
      </c>
      <c r="E2986" s="52" t="s">
        <v>843</v>
      </c>
      <c r="F2986" s="53">
        <v>25000</v>
      </c>
      <c r="G2986" s="53">
        <v>-24999</v>
      </c>
      <c r="H2986" s="53">
        <v>1</v>
      </c>
    </row>
    <row r="2987" spans="1:8" x14ac:dyDescent="0.7">
      <c r="A2987" s="52">
        <v>84</v>
      </c>
      <c r="B2987" s="51">
        <v>100000142300</v>
      </c>
      <c r="C2987" s="49">
        <v>0</v>
      </c>
      <c r="D2987" s="52" t="s">
        <v>842</v>
      </c>
      <c r="E2987" s="52" t="s">
        <v>843</v>
      </c>
      <c r="F2987" s="53">
        <v>25000</v>
      </c>
      <c r="G2987" s="53">
        <v>-24999</v>
      </c>
      <c r="H2987" s="53">
        <v>1</v>
      </c>
    </row>
    <row r="2988" spans="1:8" x14ac:dyDescent="0.7">
      <c r="A2988" s="52">
        <v>85</v>
      </c>
      <c r="B2988" s="51">
        <v>100000142301</v>
      </c>
      <c r="C2988" s="49">
        <v>0</v>
      </c>
      <c r="D2988" s="52" t="s">
        <v>842</v>
      </c>
      <c r="E2988" s="52" t="s">
        <v>843</v>
      </c>
      <c r="F2988" s="53">
        <v>25000</v>
      </c>
      <c r="G2988" s="53">
        <v>-24999</v>
      </c>
      <c r="H2988" s="53">
        <v>1</v>
      </c>
    </row>
    <row r="2989" spans="1:8" x14ac:dyDescent="0.7">
      <c r="A2989" s="52">
        <v>86</v>
      </c>
      <c r="B2989" s="51">
        <v>100000142302</v>
      </c>
      <c r="C2989" s="49">
        <v>0</v>
      </c>
      <c r="D2989" s="52" t="s">
        <v>842</v>
      </c>
      <c r="E2989" s="52" t="s">
        <v>844</v>
      </c>
      <c r="F2989" s="53">
        <v>69500</v>
      </c>
      <c r="G2989" s="53">
        <v>-69499</v>
      </c>
      <c r="H2989" s="53">
        <v>1</v>
      </c>
    </row>
    <row r="2990" spans="1:8" x14ac:dyDescent="0.7">
      <c r="A2990" s="52">
        <v>87</v>
      </c>
      <c r="B2990" s="51">
        <v>100000142303</v>
      </c>
      <c r="C2990" s="49">
        <v>0</v>
      </c>
      <c r="D2990" s="52" t="s">
        <v>842</v>
      </c>
      <c r="E2990" s="52" t="s">
        <v>844</v>
      </c>
      <c r="F2990" s="53">
        <v>69500</v>
      </c>
      <c r="G2990" s="53">
        <v>-69499</v>
      </c>
      <c r="H2990" s="53">
        <v>1</v>
      </c>
    </row>
    <row r="2991" spans="1:8" x14ac:dyDescent="0.7">
      <c r="A2991" s="52">
        <v>88</v>
      </c>
      <c r="B2991" s="51">
        <v>100000142304</v>
      </c>
      <c r="C2991" s="49">
        <v>0</v>
      </c>
      <c r="D2991" s="52" t="s">
        <v>842</v>
      </c>
      <c r="E2991" s="52" t="s">
        <v>845</v>
      </c>
      <c r="F2991" s="53">
        <v>60400</v>
      </c>
      <c r="G2991" s="53">
        <v>-60399</v>
      </c>
      <c r="H2991" s="53">
        <v>1</v>
      </c>
    </row>
    <row r="2992" spans="1:8" x14ac:dyDescent="0.7">
      <c r="A2992" s="52">
        <v>89</v>
      </c>
      <c r="B2992" s="51">
        <v>100000142305</v>
      </c>
      <c r="C2992" s="49">
        <v>0</v>
      </c>
      <c r="D2992" s="52" t="s">
        <v>842</v>
      </c>
      <c r="E2992" s="52" t="s">
        <v>845</v>
      </c>
      <c r="F2992" s="53">
        <v>60400</v>
      </c>
      <c r="G2992" s="53">
        <v>-60399</v>
      </c>
      <c r="H2992" s="53">
        <v>1</v>
      </c>
    </row>
    <row r="2993" spans="1:8" x14ac:dyDescent="0.7">
      <c r="A2993" s="52">
        <v>90</v>
      </c>
      <c r="B2993" s="51">
        <v>100000142306</v>
      </c>
      <c r="C2993" s="49">
        <v>0</v>
      </c>
      <c r="D2993" s="52" t="s">
        <v>842</v>
      </c>
      <c r="E2993" s="52" t="s">
        <v>846</v>
      </c>
      <c r="F2993" s="53">
        <v>31500</v>
      </c>
      <c r="G2993" s="53">
        <v>-31499</v>
      </c>
      <c r="H2993" s="53">
        <v>1</v>
      </c>
    </row>
    <row r="2994" spans="1:8" x14ac:dyDescent="0.7">
      <c r="A2994" s="52">
        <v>91</v>
      </c>
      <c r="B2994" s="51">
        <v>100000142307</v>
      </c>
      <c r="C2994" s="49">
        <v>0</v>
      </c>
      <c r="D2994" s="52" t="s">
        <v>842</v>
      </c>
      <c r="E2994" s="52" t="s">
        <v>846</v>
      </c>
      <c r="F2994" s="53">
        <v>31500</v>
      </c>
      <c r="G2994" s="53">
        <v>-31499</v>
      </c>
      <c r="H2994" s="53">
        <v>1</v>
      </c>
    </row>
    <row r="2995" spans="1:8" x14ac:dyDescent="0.7">
      <c r="A2995" s="52">
        <v>92</v>
      </c>
      <c r="B2995" s="51">
        <v>100000142310</v>
      </c>
      <c r="C2995" s="49">
        <v>0</v>
      </c>
      <c r="D2995" s="52" t="s">
        <v>842</v>
      </c>
      <c r="E2995" s="52" t="s">
        <v>847</v>
      </c>
      <c r="F2995" s="53">
        <v>294200</v>
      </c>
      <c r="G2995" s="53">
        <v>-294199</v>
      </c>
      <c r="H2995" s="53">
        <v>1</v>
      </c>
    </row>
    <row r="2996" spans="1:8" x14ac:dyDescent="0.7">
      <c r="A2996" s="52">
        <v>93</v>
      </c>
      <c r="B2996" s="51">
        <v>100000142311</v>
      </c>
      <c r="C2996" s="49">
        <v>0</v>
      </c>
      <c r="D2996" s="52" t="s">
        <v>842</v>
      </c>
      <c r="E2996" s="52" t="s">
        <v>847</v>
      </c>
      <c r="F2996" s="53">
        <v>294200</v>
      </c>
      <c r="G2996" s="53">
        <v>-294199</v>
      </c>
      <c r="H2996" s="53">
        <v>1</v>
      </c>
    </row>
    <row r="2997" spans="1:8" x14ac:dyDescent="0.7">
      <c r="A2997" s="52">
        <v>94</v>
      </c>
      <c r="B2997" s="51">
        <v>100000142312</v>
      </c>
      <c r="C2997" s="49">
        <v>0</v>
      </c>
      <c r="D2997" s="52" t="s">
        <v>842</v>
      </c>
      <c r="E2997" s="52" t="s">
        <v>848</v>
      </c>
      <c r="F2997" s="53">
        <v>197900</v>
      </c>
      <c r="G2997" s="53">
        <v>-197899</v>
      </c>
      <c r="H2997" s="53">
        <v>1</v>
      </c>
    </row>
    <row r="2998" spans="1:8" x14ac:dyDescent="0.7">
      <c r="A2998" s="52">
        <v>95</v>
      </c>
      <c r="B2998" s="51">
        <v>100000142313</v>
      </c>
      <c r="C2998" s="49">
        <v>0</v>
      </c>
      <c r="D2998" s="52" t="s">
        <v>842</v>
      </c>
      <c r="E2998" s="52" t="s">
        <v>848</v>
      </c>
      <c r="F2998" s="53">
        <v>197900</v>
      </c>
      <c r="G2998" s="53">
        <v>-197899</v>
      </c>
      <c r="H2998" s="53">
        <v>1</v>
      </c>
    </row>
    <row r="2999" spans="1:8" x14ac:dyDescent="0.7">
      <c r="A2999" s="52">
        <v>96</v>
      </c>
      <c r="B2999" s="51">
        <v>100000204086</v>
      </c>
      <c r="C2999" s="49">
        <v>0</v>
      </c>
      <c r="D2999" s="52" t="s">
        <v>301</v>
      </c>
      <c r="E2999" s="52" t="s">
        <v>849</v>
      </c>
      <c r="F2999" s="53">
        <v>890454</v>
      </c>
      <c r="G2999" s="53">
        <v>-890453</v>
      </c>
      <c r="H2999" s="53">
        <v>1</v>
      </c>
    </row>
    <row r="3000" spans="1:8" x14ac:dyDescent="0.7">
      <c r="A3000" s="52">
        <v>97</v>
      </c>
      <c r="B3000" s="51">
        <v>100000224582</v>
      </c>
      <c r="C3000" s="49">
        <v>0</v>
      </c>
      <c r="D3000" s="52" t="s">
        <v>355</v>
      </c>
      <c r="E3000" s="52" t="s">
        <v>850</v>
      </c>
      <c r="F3000" s="53">
        <v>13375</v>
      </c>
      <c r="G3000" s="53">
        <v>-13374</v>
      </c>
      <c r="H3000" s="53">
        <v>1</v>
      </c>
    </row>
    <row r="3001" spans="1:8" x14ac:dyDescent="0.7">
      <c r="A3001" s="52"/>
      <c r="B3001" s="51">
        <v>100000224582</v>
      </c>
      <c r="C3001" s="49">
        <v>1</v>
      </c>
      <c r="D3001" s="52" t="s">
        <v>355</v>
      </c>
      <c r="E3001" s="52" t="s">
        <v>850</v>
      </c>
      <c r="F3001" s="53">
        <v>8025</v>
      </c>
      <c r="G3001" s="53">
        <v>-8024</v>
      </c>
      <c r="H3001" s="53">
        <v>1</v>
      </c>
    </row>
    <row r="3002" spans="1:8" x14ac:dyDescent="0.7">
      <c r="A3002" s="52">
        <v>98</v>
      </c>
      <c r="B3002" s="51">
        <v>100000224583</v>
      </c>
      <c r="C3002" s="49">
        <v>0</v>
      </c>
      <c r="D3002" s="52" t="s">
        <v>355</v>
      </c>
      <c r="E3002" s="52" t="s">
        <v>850</v>
      </c>
      <c r="F3002" s="53">
        <v>13375</v>
      </c>
      <c r="G3002" s="53">
        <v>-13374</v>
      </c>
      <c r="H3002" s="53">
        <v>1</v>
      </c>
    </row>
    <row r="3003" spans="1:8" x14ac:dyDescent="0.7">
      <c r="A3003" s="52"/>
      <c r="B3003" s="51">
        <v>100000224583</v>
      </c>
      <c r="C3003" s="49">
        <v>1</v>
      </c>
      <c r="D3003" s="52" t="s">
        <v>355</v>
      </c>
      <c r="E3003" s="52" t="s">
        <v>850</v>
      </c>
      <c r="F3003" s="53">
        <v>8025</v>
      </c>
      <c r="G3003" s="53">
        <v>-8024</v>
      </c>
      <c r="H3003" s="53">
        <v>1</v>
      </c>
    </row>
    <row r="3004" spans="1:8" x14ac:dyDescent="0.7">
      <c r="A3004" s="52">
        <v>99</v>
      </c>
      <c r="B3004" s="51">
        <v>100000224584</v>
      </c>
      <c r="C3004" s="49">
        <v>0</v>
      </c>
      <c r="D3004" s="52" t="s">
        <v>355</v>
      </c>
      <c r="E3004" s="52" t="s">
        <v>850</v>
      </c>
      <c r="F3004" s="53">
        <v>13375</v>
      </c>
      <c r="G3004" s="53">
        <v>-13374</v>
      </c>
      <c r="H3004" s="53">
        <v>1</v>
      </c>
    </row>
    <row r="3005" spans="1:8" x14ac:dyDescent="0.7">
      <c r="A3005" s="52"/>
      <c r="B3005" s="51">
        <v>100000224584</v>
      </c>
      <c r="C3005" s="49">
        <v>1</v>
      </c>
      <c r="D3005" s="52" t="s">
        <v>355</v>
      </c>
      <c r="E3005" s="52" t="s">
        <v>850</v>
      </c>
      <c r="F3005" s="53">
        <v>8025</v>
      </c>
      <c r="G3005" s="53">
        <v>-8024</v>
      </c>
      <c r="H3005" s="53">
        <v>1</v>
      </c>
    </row>
    <row r="3006" spans="1:8" x14ac:dyDescent="0.7">
      <c r="A3006" s="52">
        <v>100</v>
      </c>
      <c r="B3006" s="51">
        <v>100000238269</v>
      </c>
      <c r="C3006" s="49">
        <v>0</v>
      </c>
      <c r="D3006" s="52" t="s">
        <v>851</v>
      </c>
      <c r="E3006" s="52" t="s">
        <v>852</v>
      </c>
      <c r="F3006" s="53">
        <v>19153</v>
      </c>
      <c r="G3006" s="53">
        <v>-19152</v>
      </c>
      <c r="H3006" s="53">
        <v>1</v>
      </c>
    </row>
    <row r="3007" spans="1:8" x14ac:dyDescent="0.7">
      <c r="A3007" s="52">
        <v>101</v>
      </c>
      <c r="B3007" s="51">
        <v>100000238270</v>
      </c>
      <c r="C3007" s="49">
        <v>0</v>
      </c>
      <c r="D3007" s="52" t="s">
        <v>851</v>
      </c>
      <c r="E3007" s="52" t="s">
        <v>852</v>
      </c>
      <c r="F3007" s="53">
        <v>19153</v>
      </c>
      <c r="G3007" s="53">
        <v>-19152</v>
      </c>
      <c r="H3007" s="53">
        <v>1</v>
      </c>
    </row>
    <row r="3008" spans="1:8" x14ac:dyDescent="0.7">
      <c r="A3008" s="52">
        <v>102</v>
      </c>
      <c r="B3008" s="51">
        <v>100000238271</v>
      </c>
      <c r="C3008" s="49">
        <v>0</v>
      </c>
      <c r="D3008" s="52" t="s">
        <v>851</v>
      </c>
      <c r="E3008" s="52" t="s">
        <v>852</v>
      </c>
      <c r="F3008" s="53">
        <v>19153</v>
      </c>
      <c r="G3008" s="53">
        <v>-19152</v>
      </c>
      <c r="H3008" s="53">
        <v>1</v>
      </c>
    </row>
    <row r="3009" spans="1:8" x14ac:dyDescent="0.7">
      <c r="A3009" s="52">
        <v>103</v>
      </c>
      <c r="B3009" s="51">
        <v>100000238272</v>
      </c>
      <c r="C3009" s="49">
        <v>0</v>
      </c>
      <c r="D3009" s="52" t="s">
        <v>851</v>
      </c>
      <c r="E3009" s="52" t="s">
        <v>852</v>
      </c>
      <c r="F3009" s="53">
        <v>19153</v>
      </c>
      <c r="G3009" s="53">
        <v>-19152</v>
      </c>
      <c r="H3009" s="53">
        <v>1</v>
      </c>
    </row>
    <row r="3010" spans="1:8" x14ac:dyDescent="0.7">
      <c r="A3010" s="52">
        <v>104</v>
      </c>
      <c r="B3010" s="51">
        <v>100000238273</v>
      </c>
      <c r="C3010" s="49">
        <v>0</v>
      </c>
      <c r="D3010" s="52" t="s">
        <v>851</v>
      </c>
      <c r="E3010" s="52" t="s">
        <v>852</v>
      </c>
      <c r="F3010" s="53">
        <v>19153</v>
      </c>
      <c r="G3010" s="53">
        <v>-19152</v>
      </c>
      <c r="H3010" s="53">
        <v>1</v>
      </c>
    </row>
    <row r="3011" spans="1:8" x14ac:dyDescent="0.7">
      <c r="A3011" s="52">
        <v>105</v>
      </c>
      <c r="B3011" s="51">
        <v>100000238274</v>
      </c>
      <c r="C3011" s="49">
        <v>0</v>
      </c>
      <c r="D3011" s="52" t="s">
        <v>851</v>
      </c>
      <c r="E3011" s="52" t="s">
        <v>852</v>
      </c>
      <c r="F3011" s="53">
        <v>19153</v>
      </c>
      <c r="G3011" s="53">
        <v>-19152</v>
      </c>
      <c r="H3011" s="53">
        <v>1</v>
      </c>
    </row>
    <row r="3012" spans="1:8" x14ac:dyDescent="0.7">
      <c r="A3012" s="52">
        <v>106</v>
      </c>
      <c r="B3012" s="51">
        <v>100000238275</v>
      </c>
      <c r="C3012" s="49">
        <v>0</v>
      </c>
      <c r="D3012" s="52" t="s">
        <v>851</v>
      </c>
      <c r="E3012" s="52" t="s">
        <v>852</v>
      </c>
      <c r="F3012" s="53">
        <v>19153</v>
      </c>
      <c r="G3012" s="53">
        <v>-19152</v>
      </c>
      <c r="H3012" s="53">
        <v>1</v>
      </c>
    </row>
    <row r="3013" spans="1:8" x14ac:dyDescent="0.7">
      <c r="A3013" s="52">
        <v>107</v>
      </c>
      <c r="B3013" s="51">
        <v>100000238276</v>
      </c>
      <c r="C3013" s="49">
        <v>0</v>
      </c>
      <c r="D3013" s="52" t="s">
        <v>851</v>
      </c>
      <c r="E3013" s="52" t="s">
        <v>852</v>
      </c>
      <c r="F3013" s="53">
        <v>19153</v>
      </c>
      <c r="G3013" s="53">
        <v>-19152</v>
      </c>
      <c r="H3013" s="53">
        <v>1</v>
      </c>
    </row>
    <row r="3014" spans="1:8" x14ac:dyDescent="0.7">
      <c r="A3014" s="52">
        <v>108</v>
      </c>
      <c r="B3014" s="51">
        <v>100000238277</v>
      </c>
      <c r="C3014" s="49">
        <v>0</v>
      </c>
      <c r="D3014" s="52" t="s">
        <v>851</v>
      </c>
      <c r="E3014" s="52" t="s">
        <v>852</v>
      </c>
      <c r="F3014" s="53">
        <v>19153</v>
      </c>
      <c r="G3014" s="53">
        <v>-19152</v>
      </c>
      <c r="H3014" s="53">
        <v>1</v>
      </c>
    </row>
    <row r="3015" spans="1:8" x14ac:dyDescent="0.7">
      <c r="A3015" s="52">
        <v>109</v>
      </c>
      <c r="B3015" s="51">
        <v>100000238278</v>
      </c>
      <c r="C3015" s="49">
        <v>0</v>
      </c>
      <c r="D3015" s="52" t="s">
        <v>851</v>
      </c>
      <c r="E3015" s="52" t="s">
        <v>852</v>
      </c>
      <c r="F3015" s="53">
        <v>19153</v>
      </c>
      <c r="G3015" s="53">
        <v>-19152</v>
      </c>
      <c r="H3015" s="53">
        <v>1</v>
      </c>
    </row>
    <row r="3016" spans="1:8" x14ac:dyDescent="0.7">
      <c r="A3016" s="52">
        <v>110</v>
      </c>
      <c r="B3016" s="51">
        <v>100000238279</v>
      </c>
      <c r="C3016" s="49">
        <v>0</v>
      </c>
      <c r="D3016" s="52" t="s">
        <v>851</v>
      </c>
      <c r="E3016" s="52" t="s">
        <v>852</v>
      </c>
      <c r="F3016" s="53">
        <v>19153</v>
      </c>
      <c r="G3016" s="53">
        <v>-19152</v>
      </c>
      <c r="H3016" s="53">
        <v>1</v>
      </c>
    </row>
    <row r="3017" spans="1:8" x14ac:dyDescent="0.7">
      <c r="A3017" s="52">
        <v>111</v>
      </c>
      <c r="B3017" s="51">
        <v>100000238280</v>
      </c>
      <c r="C3017" s="49">
        <v>0</v>
      </c>
      <c r="D3017" s="52" t="s">
        <v>851</v>
      </c>
      <c r="E3017" s="52" t="s">
        <v>852</v>
      </c>
      <c r="F3017" s="53">
        <v>19153</v>
      </c>
      <c r="G3017" s="53">
        <v>-19152</v>
      </c>
      <c r="H3017" s="53">
        <v>1</v>
      </c>
    </row>
    <row r="3018" spans="1:8" x14ac:dyDescent="0.7">
      <c r="A3018" s="52">
        <v>112</v>
      </c>
      <c r="B3018" s="51">
        <v>100000238281</v>
      </c>
      <c r="C3018" s="49">
        <v>0</v>
      </c>
      <c r="D3018" s="52" t="s">
        <v>851</v>
      </c>
      <c r="E3018" s="52" t="s">
        <v>852</v>
      </c>
      <c r="F3018" s="53">
        <v>19153</v>
      </c>
      <c r="G3018" s="53">
        <v>-19152</v>
      </c>
      <c r="H3018" s="53">
        <v>1</v>
      </c>
    </row>
    <row r="3019" spans="1:8" x14ac:dyDescent="0.7">
      <c r="A3019" s="52">
        <v>113</v>
      </c>
      <c r="B3019" s="51">
        <v>100000238282</v>
      </c>
      <c r="C3019" s="49">
        <v>0</v>
      </c>
      <c r="D3019" s="52" t="s">
        <v>851</v>
      </c>
      <c r="E3019" s="52" t="s">
        <v>852</v>
      </c>
      <c r="F3019" s="53">
        <v>19153</v>
      </c>
      <c r="G3019" s="53">
        <v>-19152</v>
      </c>
      <c r="H3019" s="53">
        <v>1</v>
      </c>
    </row>
    <row r="3020" spans="1:8" x14ac:dyDescent="0.7">
      <c r="A3020" s="52">
        <v>114</v>
      </c>
      <c r="B3020" s="51">
        <v>100000238283</v>
      </c>
      <c r="C3020" s="49">
        <v>0</v>
      </c>
      <c r="D3020" s="52" t="s">
        <v>851</v>
      </c>
      <c r="E3020" s="52" t="s">
        <v>852</v>
      </c>
      <c r="F3020" s="53">
        <v>19153</v>
      </c>
      <c r="G3020" s="53">
        <v>-19152</v>
      </c>
      <c r="H3020" s="53">
        <v>1</v>
      </c>
    </row>
    <row r="3021" spans="1:8" x14ac:dyDescent="0.7">
      <c r="A3021" s="52">
        <v>115</v>
      </c>
      <c r="B3021" s="51">
        <v>100000238284</v>
      </c>
      <c r="C3021" s="49">
        <v>0</v>
      </c>
      <c r="D3021" s="52" t="s">
        <v>851</v>
      </c>
      <c r="E3021" s="52" t="s">
        <v>852</v>
      </c>
      <c r="F3021" s="53">
        <v>19153</v>
      </c>
      <c r="G3021" s="53">
        <v>-19152</v>
      </c>
      <c r="H3021" s="53">
        <v>1</v>
      </c>
    </row>
    <row r="3022" spans="1:8" x14ac:dyDescent="0.7">
      <c r="A3022" s="52">
        <v>116</v>
      </c>
      <c r="B3022" s="51">
        <v>100000238285</v>
      </c>
      <c r="C3022" s="49">
        <v>0</v>
      </c>
      <c r="D3022" s="52" t="s">
        <v>851</v>
      </c>
      <c r="E3022" s="52" t="s">
        <v>852</v>
      </c>
      <c r="F3022" s="53">
        <v>19153</v>
      </c>
      <c r="G3022" s="53">
        <v>-19152</v>
      </c>
      <c r="H3022" s="53">
        <v>1</v>
      </c>
    </row>
    <row r="3023" spans="1:8" x14ac:dyDescent="0.7">
      <c r="A3023" s="52">
        <v>117</v>
      </c>
      <c r="B3023" s="51">
        <v>100000238286</v>
      </c>
      <c r="C3023" s="49">
        <v>0</v>
      </c>
      <c r="D3023" s="52" t="s">
        <v>851</v>
      </c>
      <c r="E3023" s="52" t="s">
        <v>852</v>
      </c>
      <c r="F3023" s="53">
        <v>19153</v>
      </c>
      <c r="G3023" s="53">
        <v>-19152</v>
      </c>
      <c r="H3023" s="53">
        <v>1</v>
      </c>
    </row>
    <row r="3024" spans="1:8" x14ac:dyDescent="0.7">
      <c r="A3024" s="52">
        <v>118</v>
      </c>
      <c r="B3024" s="51">
        <v>100000238287</v>
      </c>
      <c r="C3024" s="49">
        <v>0</v>
      </c>
      <c r="D3024" s="52" t="s">
        <v>851</v>
      </c>
      <c r="E3024" s="52" t="s">
        <v>852</v>
      </c>
      <c r="F3024" s="53">
        <v>19153</v>
      </c>
      <c r="G3024" s="53">
        <v>-19152</v>
      </c>
      <c r="H3024" s="53">
        <v>1</v>
      </c>
    </row>
    <row r="3025" spans="1:8" x14ac:dyDescent="0.7">
      <c r="A3025" s="52">
        <v>119</v>
      </c>
      <c r="B3025" s="51">
        <v>100000238288</v>
      </c>
      <c r="C3025" s="49">
        <v>0</v>
      </c>
      <c r="D3025" s="52" t="s">
        <v>851</v>
      </c>
      <c r="E3025" s="52" t="s">
        <v>852</v>
      </c>
      <c r="F3025" s="53">
        <v>19153</v>
      </c>
      <c r="G3025" s="53">
        <v>-19152</v>
      </c>
      <c r="H3025" s="53">
        <v>1</v>
      </c>
    </row>
    <row r="3026" spans="1:8" x14ac:dyDescent="0.7">
      <c r="A3026" s="52">
        <v>120</v>
      </c>
      <c r="B3026" s="51">
        <v>100000238289</v>
      </c>
      <c r="C3026" s="49">
        <v>0</v>
      </c>
      <c r="D3026" s="52" t="s">
        <v>851</v>
      </c>
      <c r="E3026" s="52" t="s">
        <v>852</v>
      </c>
      <c r="F3026" s="53">
        <v>19153</v>
      </c>
      <c r="G3026" s="53">
        <v>-19152</v>
      </c>
      <c r="H3026" s="53">
        <v>1</v>
      </c>
    </row>
    <row r="3027" spans="1:8" x14ac:dyDescent="0.7">
      <c r="A3027" s="52">
        <v>121</v>
      </c>
      <c r="B3027" s="51">
        <v>100000238290</v>
      </c>
      <c r="C3027" s="49">
        <v>0</v>
      </c>
      <c r="D3027" s="52" t="s">
        <v>851</v>
      </c>
      <c r="E3027" s="52" t="s">
        <v>852</v>
      </c>
      <c r="F3027" s="53">
        <v>19153</v>
      </c>
      <c r="G3027" s="53">
        <v>-19152</v>
      </c>
      <c r="H3027" s="53">
        <v>1</v>
      </c>
    </row>
    <row r="3028" spans="1:8" x14ac:dyDescent="0.7">
      <c r="A3028" s="52">
        <v>122</v>
      </c>
      <c r="B3028" s="51">
        <v>100000238291</v>
      </c>
      <c r="C3028" s="49">
        <v>0</v>
      </c>
      <c r="D3028" s="52" t="s">
        <v>851</v>
      </c>
      <c r="E3028" s="52" t="s">
        <v>852</v>
      </c>
      <c r="F3028" s="53">
        <v>19153</v>
      </c>
      <c r="G3028" s="53">
        <v>-19152</v>
      </c>
      <c r="H3028" s="53">
        <v>1</v>
      </c>
    </row>
    <row r="3029" spans="1:8" x14ac:dyDescent="0.7">
      <c r="A3029" s="52">
        <v>123</v>
      </c>
      <c r="B3029" s="51">
        <v>100000238292</v>
      </c>
      <c r="C3029" s="49">
        <v>0</v>
      </c>
      <c r="D3029" s="52" t="s">
        <v>851</v>
      </c>
      <c r="E3029" s="52" t="s">
        <v>852</v>
      </c>
      <c r="F3029" s="53">
        <v>19153</v>
      </c>
      <c r="G3029" s="53">
        <v>-19152</v>
      </c>
      <c r="H3029" s="53">
        <v>1</v>
      </c>
    </row>
    <row r="3030" spans="1:8" x14ac:dyDescent="0.7">
      <c r="A3030" s="52">
        <v>124</v>
      </c>
      <c r="B3030" s="51">
        <v>100000238293</v>
      </c>
      <c r="C3030" s="49">
        <v>0</v>
      </c>
      <c r="D3030" s="52" t="s">
        <v>851</v>
      </c>
      <c r="E3030" s="52" t="s">
        <v>852</v>
      </c>
      <c r="F3030" s="53">
        <v>19153</v>
      </c>
      <c r="G3030" s="53">
        <v>-19152</v>
      </c>
      <c r="H3030" s="53">
        <v>1</v>
      </c>
    </row>
    <row r="3031" spans="1:8" x14ac:dyDescent="0.7">
      <c r="A3031" s="52">
        <v>125</v>
      </c>
      <c r="B3031" s="51">
        <v>100000238294</v>
      </c>
      <c r="C3031" s="49">
        <v>0</v>
      </c>
      <c r="D3031" s="52" t="s">
        <v>851</v>
      </c>
      <c r="E3031" s="52" t="s">
        <v>852</v>
      </c>
      <c r="F3031" s="53">
        <v>19153</v>
      </c>
      <c r="G3031" s="53">
        <v>-19152</v>
      </c>
      <c r="H3031" s="53">
        <v>1</v>
      </c>
    </row>
    <row r="3032" spans="1:8" x14ac:dyDescent="0.7">
      <c r="A3032" s="52">
        <v>126</v>
      </c>
      <c r="B3032" s="51">
        <v>100000238295</v>
      </c>
      <c r="C3032" s="49">
        <v>0</v>
      </c>
      <c r="D3032" s="52" t="s">
        <v>851</v>
      </c>
      <c r="E3032" s="52" t="s">
        <v>852</v>
      </c>
      <c r="F3032" s="53">
        <v>19153</v>
      </c>
      <c r="G3032" s="53">
        <v>-19152</v>
      </c>
      <c r="H3032" s="53">
        <v>1</v>
      </c>
    </row>
    <row r="3033" spans="1:8" x14ac:dyDescent="0.7">
      <c r="A3033" s="52">
        <v>127</v>
      </c>
      <c r="B3033" s="51">
        <v>100000238296</v>
      </c>
      <c r="C3033" s="49">
        <v>0</v>
      </c>
      <c r="D3033" s="52" t="s">
        <v>851</v>
      </c>
      <c r="E3033" s="52" t="s">
        <v>852</v>
      </c>
      <c r="F3033" s="53">
        <v>19153</v>
      </c>
      <c r="G3033" s="53">
        <v>-19152</v>
      </c>
      <c r="H3033" s="53">
        <v>1</v>
      </c>
    </row>
    <row r="3034" spans="1:8" x14ac:dyDescent="0.7">
      <c r="A3034" s="52">
        <v>128</v>
      </c>
      <c r="B3034" s="51">
        <v>100000238297</v>
      </c>
      <c r="C3034" s="49">
        <v>0</v>
      </c>
      <c r="D3034" s="52" t="s">
        <v>851</v>
      </c>
      <c r="E3034" s="52" t="s">
        <v>852</v>
      </c>
      <c r="F3034" s="53">
        <v>19153</v>
      </c>
      <c r="G3034" s="53">
        <v>-19152</v>
      </c>
      <c r="H3034" s="53">
        <v>1</v>
      </c>
    </row>
    <row r="3035" spans="1:8" x14ac:dyDescent="0.7">
      <c r="A3035" s="52">
        <v>129</v>
      </c>
      <c r="B3035" s="51">
        <v>100000238298</v>
      </c>
      <c r="C3035" s="49">
        <v>0</v>
      </c>
      <c r="D3035" s="52" t="s">
        <v>851</v>
      </c>
      <c r="E3035" s="52" t="s">
        <v>852</v>
      </c>
      <c r="F3035" s="53">
        <v>19153</v>
      </c>
      <c r="G3035" s="53">
        <v>-19152</v>
      </c>
      <c r="H3035" s="53">
        <v>1</v>
      </c>
    </row>
    <row r="3036" spans="1:8" x14ac:dyDescent="0.7">
      <c r="A3036" s="56" t="s">
        <v>32</v>
      </c>
      <c r="B3036" s="81" t="str">
        <f>+A2902</f>
        <v>หมวดสินทรัพย์ 12061600 คุรภัณฑ์อื่นๆ (ที่หมดอายุการใช้งาน)</v>
      </c>
      <c r="C3036" s="82"/>
      <c r="D3036" s="82"/>
      <c r="E3036" s="83"/>
      <c r="F3036" s="53">
        <f>SUM(F2904:F3035)</f>
        <v>6826021.9500000002</v>
      </c>
      <c r="G3036" s="53">
        <f>SUM(G2904:G3035)</f>
        <v>-6825889.9500000002</v>
      </c>
      <c r="H3036" s="53">
        <f>SUM(H2904:H3035)</f>
        <v>132</v>
      </c>
    </row>
    <row r="3037" spans="1:8" x14ac:dyDescent="0.7">
      <c r="A3037" s="52"/>
      <c r="B3037" s="84" t="s">
        <v>34</v>
      </c>
      <c r="C3037" s="85"/>
      <c r="D3037" s="85"/>
      <c r="E3037" s="86"/>
      <c r="F3037" s="53">
        <f>+F2900+F3036</f>
        <v>509551020.08999997</v>
      </c>
      <c r="G3037" s="53">
        <f>+G2900+G3036</f>
        <v>-154523919.44000006</v>
      </c>
      <c r="H3037" s="53">
        <f>+H2900+H3036</f>
        <v>355027100.64999968</v>
      </c>
    </row>
    <row r="3039" spans="1:8" x14ac:dyDescent="0.7">
      <c r="A3039" s="41" t="s">
        <v>853</v>
      </c>
      <c r="B3039" s="43"/>
      <c r="C3039" s="44"/>
      <c r="F3039" s="45"/>
      <c r="G3039" s="45"/>
      <c r="H3039" s="45"/>
    </row>
    <row r="3040" spans="1:8" x14ac:dyDescent="0.7">
      <c r="A3040" s="49" t="s">
        <v>1</v>
      </c>
      <c r="B3040" s="48" t="s">
        <v>54</v>
      </c>
      <c r="C3040" s="49" t="s">
        <v>55</v>
      </c>
      <c r="D3040" s="49" t="s">
        <v>56</v>
      </c>
      <c r="E3040" s="49" t="s">
        <v>57</v>
      </c>
      <c r="F3040" s="50" t="s">
        <v>58</v>
      </c>
      <c r="G3040" s="50" t="s">
        <v>59</v>
      </c>
      <c r="H3040" s="50" t="s">
        <v>60</v>
      </c>
    </row>
    <row r="3041" spans="1:8" x14ac:dyDescent="0.7">
      <c r="A3041" s="52">
        <v>1</v>
      </c>
      <c r="B3041" s="51">
        <v>100000452968</v>
      </c>
      <c r="C3041" s="49">
        <v>0</v>
      </c>
      <c r="D3041" s="52" t="s">
        <v>854</v>
      </c>
      <c r="E3041" s="52" t="s">
        <v>855</v>
      </c>
      <c r="F3041" s="53">
        <v>989429</v>
      </c>
      <c r="G3041" s="53">
        <v>-923145.69</v>
      </c>
      <c r="H3041" s="53">
        <v>66283.31</v>
      </c>
    </row>
    <row r="3042" spans="1:8" x14ac:dyDescent="0.7">
      <c r="A3042" s="52">
        <v>2</v>
      </c>
      <c r="B3042" s="51">
        <v>100000452969</v>
      </c>
      <c r="C3042" s="49">
        <v>0</v>
      </c>
      <c r="D3042" s="52" t="s">
        <v>854</v>
      </c>
      <c r="E3042" s="52" t="s">
        <v>856</v>
      </c>
      <c r="F3042" s="53">
        <v>998310</v>
      </c>
      <c r="G3042" s="53">
        <v>-931431.74</v>
      </c>
      <c r="H3042" s="53">
        <v>66878.259999999995</v>
      </c>
    </row>
    <row r="3043" spans="1:8" x14ac:dyDescent="0.7">
      <c r="A3043" s="56" t="s">
        <v>32</v>
      </c>
      <c r="B3043" s="81" t="str">
        <f>+A3039</f>
        <v>12090100 สินทรัพย์-software</v>
      </c>
      <c r="C3043" s="82"/>
      <c r="D3043" s="82"/>
      <c r="E3043" s="83"/>
      <c r="F3043" s="53">
        <f>SUM(F3041:F3042)</f>
        <v>1987739</v>
      </c>
      <c r="G3043" s="53">
        <f>SUM(G3041:G3042)</f>
        <v>-1854577.43</v>
      </c>
      <c r="H3043" s="53">
        <f>SUM(H3041:H3042)</f>
        <v>133161.57</v>
      </c>
    </row>
    <row r="3044" spans="1:8" x14ac:dyDescent="0.7">
      <c r="A3044" s="52"/>
      <c r="B3044" s="84" t="s">
        <v>34</v>
      </c>
      <c r="C3044" s="85"/>
      <c r="D3044" s="85"/>
      <c r="E3044" s="86"/>
      <c r="F3044" s="53">
        <f>+F3043</f>
        <v>1987739</v>
      </c>
      <c r="G3044" s="53">
        <f>+G3043</f>
        <v>-1854577.43</v>
      </c>
      <c r="H3044" s="53">
        <f>+H3043</f>
        <v>133161.57</v>
      </c>
    </row>
    <row r="3046" spans="1:8" x14ac:dyDescent="0.7">
      <c r="F3046" s="55">
        <v>5005103374.0600004</v>
      </c>
      <c r="G3046" s="55">
        <v>-655719992.02000046</v>
      </c>
      <c r="H3046" s="55">
        <v>4349383382.04</v>
      </c>
    </row>
  </sheetData>
  <autoFilter ref="A3:H3044" xr:uid="{A4DA944E-8AB6-463D-B2D9-228B9D5F9E0E}"/>
  <mergeCells count="41">
    <mergeCell ref="B225:E225"/>
    <mergeCell ref="A1:H1"/>
    <mergeCell ref="B6:E6"/>
    <mergeCell ref="B12:E12"/>
    <mergeCell ref="B13:E13"/>
    <mergeCell ref="B21:E21"/>
    <mergeCell ref="B26:E26"/>
    <mergeCell ref="B27:E27"/>
    <mergeCell ref="B35:E35"/>
    <mergeCell ref="B36:E36"/>
    <mergeCell ref="B42:E42"/>
    <mergeCell ref="B43:E43"/>
    <mergeCell ref="B1284:E1284"/>
    <mergeCell ref="B275:E275"/>
    <mergeCell ref="B276:E276"/>
    <mergeCell ref="B616:E616"/>
    <mergeCell ref="B903:E903"/>
    <mergeCell ref="B904:E904"/>
    <mergeCell ref="B927:E927"/>
    <mergeCell ref="B1068:E1068"/>
    <mergeCell ref="B1069:E1069"/>
    <mergeCell ref="B1108:E1108"/>
    <mergeCell ref="B1269:E1269"/>
    <mergeCell ref="B1270:E1270"/>
    <mergeCell ref="B2365:E2365"/>
    <mergeCell ref="B1285:E1285"/>
    <mergeCell ref="B1291:E1291"/>
    <mergeCell ref="B1292:E1292"/>
    <mergeCell ref="B1297:E1297"/>
    <mergeCell ref="B1302:E1302"/>
    <mergeCell ref="B1303:E1303"/>
    <mergeCell ref="B1606:E1606"/>
    <mergeCell ref="B2326:E2326"/>
    <mergeCell ref="B2327:E2327"/>
    <mergeCell ref="B2351:E2351"/>
    <mergeCell ref="B2364:E2364"/>
    <mergeCell ref="B2900:E2900"/>
    <mergeCell ref="B3036:E3036"/>
    <mergeCell ref="B3037:E3037"/>
    <mergeCell ref="B3043:E3043"/>
    <mergeCell ref="B3044:E3044"/>
  </mergeCells>
  <conditionalFormatting sqref="B29:B36">
    <cfRule type="duplicateValues" dxfId="427" priority="52"/>
  </conditionalFormatting>
  <conditionalFormatting sqref="B29:B36">
    <cfRule type="duplicateValues" dxfId="426" priority="51"/>
  </conditionalFormatting>
  <conditionalFormatting sqref="B38:B43">
    <cfRule type="duplicateValues" dxfId="425" priority="50"/>
  </conditionalFormatting>
  <conditionalFormatting sqref="B38:B43">
    <cfRule type="duplicateValues" dxfId="424" priority="49"/>
  </conditionalFormatting>
  <conditionalFormatting sqref="B45:B225">
    <cfRule type="duplicateValues" dxfId="423" priority="53"/>
  </conditionalFormatting>
  <conditionalFormatting sqref="B3045:B1048576 B3038 B2901 B2366 B2352 B2328 B1607 B1109 B928 B1286 B1293 B1304 B1:B226 B277 B617">
    <cfRule type="duplicateValues" dxfId="422" priority="48"/>
  </conditionalFormatting>
  <conditionalFormatting sqref="B278:B616">
    <cfRule type="duplicateValues" dxfId="421" priority="54"/>
  </conditionalFormatting>
  <conditionalFormatting sqref="B906:B927">
    <cfRule type="duplicateValues" dxfId="420" priority="55"/>
  </conditionalFormatting>
  <conditionalFormatting sqref="B1071:B1108">
    <cfRule type="duplicateValues" dxfId="419" priority="56"/>
  </conditionalFormatting>
  <conditionalFormatting sqref="F1:F233 F1286 F1293 F1304 F1607 F2352 F2366 F2901 F3038 F3045:F1048576 F239:F1270 F1271:H1271 F1666:F1672 F1790:F1792 F1850:F1866 F1875:F1894 F1962:F2005 F2328 F1459 G3046:H3046">
    <cfRule type="cellIs" dxfId="418" priority="46" operator="lessThan">
      <formula>10000</formula>
    </cfRule>
    <cfRule type="cellIs" dxfId="417" priority="47" operator="lessThan">
      <formula>10000</formula>
    </cfRule>
  </conditionalFormatting>
  <conditionalFormatting sqref="F1058:F1065">
    <cfRule type="cellIs" dxfId="416" priority="43" operator="lessThan">
      <formula>10000</formula>
    </cfRule>
    <cfRule type="cellIs" dxfId="415" priority="44" operator="lessThan">
      <formula>10000</formula>
    </cfRule>
  </conditionalFormatting>
  <conditionalFormatting sqref="B1058:B1065">
    <cfRule type="duplicateValues" dxfId="414" priority="45"/>
  </conditionalFormatting>
  <conditionalFormatting sqref="F1240:F1245">
    <cfRule type="cellIs" dxfId="413" priority="40" operator="lessThan">
      <formula>10000</formula>
    </cfRule>
    <cfRule type="cellIs" dxfId="412" priority="41" operator="lessThan">
      <formula>10000</formula>
    </cfRule>
  </conditionalFormatting>
  <conditionalFormatting sqref="B1240:B1245">
    <cfRule type="duplicateValues" dxfId="411" priority="42"/>
  </conditionalFormatting>
  <conditionalFormatting sqref="F1263">
    <cfRule type="cellIs" dxfId="410" priority="37" operator="lessThan">
      <formula>10000</formula>
    </cfRule>
    <cfRule type="cellIs" dxfId="409" priority="38" operator="lessThan">
      <formula>10000</formula>
    </cfRule>
  </conditionalFormatting>
  <conditionalFormatting sqref="B1263">
    <cfRule type="duplicateValues" dxfId="408" priority="39"/>
  </conditionalFormatting>
  <conditionalFormatting sqref="F1267">
    <cfRule type="cellIs" dxfId="407" priority="34" operator="lessThan">
      <formula>10000</formula>
    </cfRule>
    <cfRule type="cellIs" dxfId="406" priority="35" operator="lessThan">
      <formula>10000</formula>
    </cfRule>
  </conditionalFormatting>
  <conditionalFormatting sqref="B1267">
    <cfRule type="duplicateValues" dxfId="405" priority="36"/>
  </conditionalFormatting>
  <conditionalFormatting sqref="B1110:B1171 B1182:B1239 B1246:B1255 B1264:B1266 B1268:B1270">
    <cfRule type="duplicateValues" dxfId="404" priority="57"/>
  </conditionalFormatting>
  <conditionalFormatting sqref="B1272:B1285">
    <cfRule type="duplicateValues" dxfId="403" priority="33"/>
  </conditionalFormatting>
  <conditionalFormatting sqref="B1272:B1285">
    <cfRule type="duplicateValues" dxfId="402" priority="32"/>
  </conditionalFormatting>
  <conditionalFormatting sqref="B1287:B1292">
    <cfRule type="duplicateValues" dxfId="401" priority="31"/>
  </conditionalFormatting>
  <conditionalFormatting sqref="B1287:B1292">
    <cfRule type="duplicateValues" dxfId="400" priority="30"/>
  </conditionalFormatting>
  <conditionalFormatting sqref="B1294:B1298">
    <cfRule type="duplicateValues" dxfId="399" priority="29"/>
  </conditionalFormatting>
  <conditionalFormatting sqref="B1299:B1303">
    <cfRule type="duplicateValues" dxfId="398" priority="28"/>
  </conditionalFormatting>
  <conditionalFormatting sqref="B1294:B1303">
    <cfRule type="duplicateValues" dxfId="397" priority="27"/>
  </conditionalFormatting>
  <conditionalFormatting sqref="B1305:B1458 B1460:B1606">
    <cfRule type="duplicateValues" dxfId="396" priority="58"/>
  </conditionalFormatting>
  <conditionalFormatting sqref="B3045:B1048576 B3038 B2901 B2366 B2352 B1460:B1665 B1673:B1789 B1793:B1849 B1867:B1874 B1895:B1961 B2006:B2328 B1:B233 B239:B1458">
    <cfRule type="duplicateValues" dxfId="395" priority="26"/>
  </conditionalFormatting>
  <conditionalFormatting sqref="F1:F233 F2352 F2366 F2901 F3038 F3045:F1048576 F239:F2328 G3046:H3046">
    <cfRule type="cellIs" dxfId="394" priority="25" operator="lessThan">
      <formula>10000</formula>
    </cfRule>
  </conditionalFormatting>
  <conditionalFormatting sqref="H1:H233 H2352 H2366 H2901 H3038 H3045 H239:H2328 H3047:H1048576">
    <cfRule type="cellIs" dxfId="393" priority="24" operator="equal">
      <formula>1</formula>
    </cfRule>
  </conditionalFormatting>
  <conditionalFormatting sqref="H1:H233 H2352 H2366 H2901 H3038 H3045 H239:H2328 H3047:H1048576">
    <cfRule type="cellIs" dxfId="392" priority="22" operator="equal">
      <formula>1</formula>
    </cfRule>
    <cfRule type="cellIs" dxfId="391" priority="23" operator="equal">
      <formula>956283955.24</formula>
    </cfRule>
  </conditionalFormatting>
  <conditionalFormatting sqref="B1608:B1665 B1673:B1789 B1793:B1849 B1867:B1874 B1895:B1961 B2006:B2327">
    <cfRule type="duplicateValues" dxfId="390" priority="59"/>
  </conditionalFormatting>
  <conditionalFormatting sqref="B2329">
    <cfRule type="duplicateValues" dxfId="389" priority="21"/>
  </conditionalFormatting>
  <conditionalFormatting sqref="B2329">
    <cfRule type="duplicateValues" dxfId="388" priority="20"/>
  </conditionalFormatting>
  <conditionalFormatting sqref="B2351">
    <cfRule type="duplicateValues" dxfId="387" priority="19"/>
  </conditionalFormatting>
  <conditionalFormatting sqref="B2351">
    <cfRule type="duplicateValues" dxfId="386" priority="18"/>
  </conditionalFormatting>
  <conditionalFormatting sqref="B2330:B2350">
    <cfRule type="duplicateValues" dxfId="385" priority="60"/>
  </conditionalFormatting>
  <conditionalFormatting sqref="B2353:B2356 B2363:B2365">
    <cfRule type="duplicateValues" dxfId="384" priority="61"/>
  </conditionalFormatting>
  <conditionalFormatting sqref="B2367:B2900">
    <cfRule type="duplicateValues" dxfId="383" priority="62"/>
  </conditionalFormatting>
  <conditionalFormatting sqref="B2902:B2903 B2966:B2976 B2978:B3037">
    <cfRule type="duplicateValues" dxfId="382" priority="63"/>
  </conditionalFormatting>
  <conditionalFormatting sqref="B3039:B3044">
    <cfRule type="duplicateValues" dxfId="381" priority="17"/>
  </conditionalFormatting>
  <conditionalFormatting sqref="B3039:B3044">
    <cfRule type="duplicateValues" dxfId="380" priority="16"/>
  </conditionalFormatting>
  <conditionalFormatting sqref="B234:B238">
    <cfRule type="duplicateValues" dxfId="379" priority="15"/>
  </conditionalFormatting>
  <conditionalFormatting sqref="F234:F238">
    <cfRule type="cellIs" dxfId="378" priority="13" operator="lessThan">
      <formula>10000</formula>
    </cfRule>
    <cfRule type="cellIs" dxfId="377" priority="14" operator="lessThan">
      <formula>10000</formula>
    </cfRule>
  </conditionalFormatting>
  <conditionalFormatting sqref="B234:B238">
    <cfRule type="duplicateValues" dxfId="376" priority="12"/>
  </conditionalFormatting>
  <conditionalFormatting sqref="F234:F238">
    <cfRule type="cellIs" dxfId="375" priority="11" operator="lessThan">
      <formula>10000</formula>
    </cfRule>
  </conditionalFormatting>
  <conditionalFormatting sqref="H234:H238">
    <cfRule type="cellIs" dxfId="374" priority="10" operator="equal">
      <formula>1</formula>
    </cfRule>
  </conditionalFormatting>
  <conditionalFormatting sqref="H234:H238">
    <cfRule type="cellIs" dxfId="373" priority="8" operator="equal">
      <formula>1</formula>
    </cfRule>
    <cfRule type="cellIs" dxfId="372" priority="9" operator="equal">
      <formula>956283955.24</formula>
    </cfRule>
  </conditionalFormatting>
  <conditionalFormatting sqref="B227:B233 B239:B276">
    <cfRule type="duplicateValues" dxfId="371" priority="64"/>
  </conditionalFormatting>
  <conditionalFormatting sqref="B618:B905">
    <cfRule type="duplicateValues" dxfId="370" priority="65"/>
  </conditionalFormatting>
  <conditionalFormatting sqref="G3036:H3036 F1:F2976 F2978:F1048576 G3046:H3046">
    <cfRule type="cellIs" dxfId="369" priority="5" operator="lessThan">
      <formula>5000</formula>
    </cfRule>
    <cfRule type="cellIs" dxfId="368" priority="7" operator="lessThan">
      <formula>5000</formula>
    </cfRule>
  </conditionalFormatting>
  <conditionalFormatting sqref="B929:B1057 B1066:B1070">
    <cfRule type="duplicateValues" dxfId="367" priority="66"/>
  </conditionalFormatting>
  <conditionalFormatting sqref="B1172:B1181">
    <cfRule type="duplicateValues" dxfId="366" priority="67"/>
  </conditionalFormatting>
  <conditionalFormatting sqref="B1256:B1262">
    <cfRule type="duplicateValues" dxfId="365" priority="68"/>
  </conditionalFormatting>
  <conditionalFormatting sqref="B1271">
    <cfRule type="duplicateValues" dxfId="364" priority="69"/>
  </conditionalFormatting>
  <conditionalFormatting sqref="B1459 B1962:B2005 B1875:B1894 B1850:B1866 B1790:B1792 B1666:B1672">
    <cfRule type="duplicateValues" dxfId="363" priority="70"/>
  </conditionalFormatting>
  <conditionalFormatting sqref="B1459">
    <cfRule type="duplicateValues" dxfId="362" priority="71"/>
  </conditionalFormatting>
  <conditionalFormatting sqref="H1:H2976 H2978:H3035 H3037:H3045 H3047:H1048576">
    <cfRule type="cellIs" dxfId="361" priority="6" operator="equal">
      <formula>1</formula>
    </cfRule>
  </conditionalFormatting>
  <conditionalFormatting sqref="B2357:B2362">
    <cfRule type="duplicateValues" dxfId="360" priority="72"/>
  </conditionalFormatting>
  <conditionalFormatting sqref="B2977">
    <cfRule type="duplicateValues" dxfId="359" priority="4"/>
  </conditionalFormatting>
  <conditionalFormatting sqref="F2977">
    <cfRule type="cellIs" dxfId="358" priority="1" operator="lessThan">
      <formula>5000</formula>
    </cfRule>
    <cfRule type="cellIs" dxfId="357" priority="3" operator="lessThan">
      <formula>5000</formula>
    </cfRule>
  </conditionalFormatting>
  <conditionalFormatting sqref="H2977">
    <cfRule type="cellIs" dxfId="356" priority="2" operator="equal">
      <formula>1</formula>
    </cfRule>
  </conditionalFormatting>
  <conditionalFormatting sqref="B2904:B2965">
    <cfRule type="duplicateValues" dxfId="355" priority="7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F42A-436C-4599-96EF-909B40DA7BEB}">
  <sheetPr>
    <tabColor rgb="FF92D050"/>
  </sheetPr>
  <dimension ref="A1:J31"/>
  <sheetViews>
    <sheetView zoomScaleNormal="100" workbookViewId="0">
      <pane xSplit="2" ySplit="3" topLeftCell="C4" activePane="bottomRight" state="frozen"/>
      <selection activeCell="F10" sqref="F10"/>
      <selection pane="topRight" activeCell="F10" sqref="F10"/>
      <selection pane="bottomLeft" activeCell="F10" sqref="F10"/>
      <selection pane="bottomRight" activeCell="E29" sqref="E29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10.5546875" style="14" customWidth="1"/>
    <col min="5" max="5" width="13.21875" style="14" customWidth="1"/>
    <col min="6" max="6" width="20.109375" style="8" customWidth="1"/>
    <col min="7" max="7" width="19.5546875" style="8" customWidth="1"/>
    <col min="8" max="8" width="22" style="8" hidden="1" customWidth="1"/>
    <col min="9" max="9" width="24.554687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38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49.2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0</v>
      </c>
      <c r="D4" s="71">
        <v>0</v>
      </c>
      <c r="E4" s="71">
        <v>0</v>
      </c>
      <c r="F4" s="11">
        <v>0</v>
      </c>
      <c r="G4" s="2">
        <v>0</v>
      </c>
      <c r="H4" s="7"/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0</v>
      </c>
      <c r="D5" s="71">
        <v>0</v>
      </c>
      <c r="E5" s="71">
        <v>0</v>
      </c>
      <c r="F5" s="11">
        <v>0</v>
      </c>
      <c r="G5" s="11">
        <v>0</v>
      </c>
      <c r="H5" s="10"/>
      <c r="I5" s="8">
        <f t="shared" ref="I5:I27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0</v>
      </c>
      <c r="D6" s="71">
        <v>0</v>
      </c>
      <c r="E6" s="71">
        <v>0</v>
      </c>
      <c r="F6" s="11">
        <v>0</v>
      </c>
      <c r="G6" s="11">
        <v>0</v>
      </c>
      <c r="H6" s="10"/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0</v>
      </c>
      <c r="D7" s="71">
        <v>0</v>
      </c>
      <c r="E7" s="71">
        <v>0</v>
      </c>
      <c r="F7" s="11">
        <v>0</v>
      </c>
      <c r="G7" s="11">
        <v>0</v>
      </c>
      <c r="H7" s="10"/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0</v>
      </c>
      <c r="D8" s="71">
        <v>0</v>
      </c>
      <c r="E8" s="71">
        <v>0</v>
      </c>
      <c r="F8" s="2">
        <v>0</v>
      </c>
      <c r="G8" s="2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0</v>
      </c>
      <c r="D9" s="71">
        <v>0</v>
      </c>
      <c r="E9" s="71">
        <v>0</v>
      </c>
      <c r="F9" s="11">
        <v>0</v>
      </c>
      <c r="G9" s="11">
        <v>0</v>
      </c>
      <c r="H9" s="10"/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11</v>
      </c>
      <c r="D10" s="71">
        <v>9</v>
      </c>
      <c r="E10" s="71">
        <v>2</v>
      </c>
      <c r="F10" s="11">
        <v>6401500</v>
      </c>
      <c r="G10" s="11">
        <v>67884.14</v>
      </c>
      <c r="H10" s="10">
        <v>6401500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0</v>
      </c>
      <c r="D11" s="71">
        <v>0</v>
      </c>
      <c r="E11" s="71">
        <v>0</v>
      </c>
      <c r="F11" s="11">
        <v>0</v>
      </c>
      <c r="G11" s="11">
        <v>0</v>
      </c>
      <c r="H11" s="10"/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8</v>
      </c>
      <c r="D12" s="71">
        <v>0</v>
      </c>
      <c r="E12" s="71">
        <v>8</v>
      </c>
      <c r="F12" s="11">
        <v>199999.04</v>
      </c>
      <c r="G12" s="11">
        <v>8</v>
      </c>
      <c r="H12" s="10">
        <v>199999.04</v>
      </c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0</v>
      </c>
      <c r="D13" s="71">
        <v>0</v>
      </c>
      <c r="E13" s="71">
        <v>0</v>
      </c>
      <c r="F13" s="2">
        <v>0</v>
      </c>
      <c r="G13" s="2">
        <v>0</v>
      </c>
      <c r="H13" s="10"/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0</v>
      </c>
      <c r="D16" s="71">
        <v>0</v>
      </c>
      <c r="E16" s="71">
        <v>0</v>
      </c>
      <c r="F16" s="2">
        <v>0</v>
      </c>
      <c r="G16" s="2">
        <v>0</v>
      </c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150</v>
      </c>
      <c r="D17" s="71">
        <v>150</v>
      </c>
      <c r="E17" s="71">
        <v>0</v>
      </c>
      <c r="F17" s="2">
        <v>9990000</v>
      </c>
      <c r="G17" s="2">
        <v>9538343.0200000275</v>
      </c>
      <c r="H17" s="10">
        <v>9990000</v>
      </c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1</v>
      </c>
      <c r="D18" s="71">
        <v>0</v>
      </c>
      <c r="E18" s="71">
        <v>1</v>
      </c>
      <c r="F18" s="11">
        <v>34882.199999999997</v>
      </c>
      <c r="G18" s="2">
        <v>1</v>
      </c>
      <c r="H18" s="10">
        <v>34882.199999999997</v>
      </c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0</v>
      </c>
      <c r="D20" s="71">
        <v>0</v>
      </c>
      <c r="E20" s="71">
        <v>0</v>
      </c>
      <c r="F20" s="2">
        <v>0</v>
      </c>
      <c r="G20" s="2">
        <v>0</v>
      </c>
      <c r="H20" s="10"/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0</v>
      </c>
      <c r="D23" s="71">
        <v>0</v>
      </c>
      <c r="E23" s="71">
        <v>0</v>
      </c>
      <c r="F23" s="11">
        <v>0</v>
      </c>
      <c r="G23" s="2">
        <v>0</v>
      </c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1</v>
      </c>
      <c r="D24" s="71">
        <v>1</v>
      </c>
      <c r="E24" s="71">
        <v>0</v>
      </c>
      <c r="F24" s="11">
        <v>7044720</v>
      </c>
      <c r="G24" s="11">
        <v>3708642.1</v>
      </c>
      <c r="H24" s="10">
        <v>7044720</v>
      </c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1</v>
      </c>
      <c r="D25" s="71">
        <v>0</v>
      </c>
      <c r="E25" s="71">
        <v>1</v>
      </c>
      <c r="F25" s="2">
        <v>99938</v>
      </c>
      <c r="G25" s="2">
        <v>1</v>
      </c>
      <c r="H25" s="10">
        <v>99938</v>
      </c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23771039.239999998</v>
      </c>
      <c r="G27" s="12">
        <f>SUM(G4:G26)</f>
        <v>13314879.260000028</v>
      </c>
      <c r="H27" s="10">
        <v>23771039.239999998</v>
      </c>
      <c r="I27" s="8">
        <f t="shared" si="1"/>
        <v>0</v>
      </c>
      <c r="J27" s="13"/>
    </row>
    <row r="30" spans="1:10" x14ac:dyDescent="0.7">
      <c r="C30" s="15"/>
      <c r="F30" s="17"/>
      <c r="G30" s="17"/>
    </row>
    <row r="31" spans="1:10" s="8" customFormat="1" x14ac:dyDescent="0.7">
      <c r="A31" s="9"/>
      <c r="B31" s="9"/>
      <c r="C31" s="14"/>
      <c r="D31" s="14"/>
      <c r="E31" s="14"/>
      <c r="F31" s="17"/>
      <c r="G31" s="17"/>
      <c r="J31" s="9"/>
    </row>
  </sheetData>
  <mergeCells count="3">
    <mergeCell ref="A1:G1"/>
    <mergeCell ref="A2:G2"/>
    <mergeCell ref="A27:E27"/>
  </mergeCells>
  <conditionalFormatting sqref="G4">
    <cfRule type="cellIs" dxfId="354" priority="4" operator="equal">
      <formula>1</formula>
    </cfRule>
  </conditionalFormatting>
  <conditionalFormatting sqref="G4">
    <cfRule type="cellIs" dxfId="353" priority="2" operator="equal">
      <formula>1</formula>
    </cfRule>
    <cfRule type="cellIs" dxfId="352" priority="3" operator="equal">
      <formula>956283955.24</formula>
    </cfRule>
  </conditionalFormatting>
  <conditionalFormatting sqref="G4">
    <cfRule type="cellIs" dxfId="351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4A55B-38F0-4B88-BFBA-3C92E9998CD7}">
  <sheetPr>
    <tabColor rgb="FF92D050"/>
  </sheetPr>
  <dimension ref="A1:H212"/>
  <sheetViews>
    <sheetView zoomScale="85" zoomScaleNormal="85" workbookViewId="0">
      <selection activeCell="F10" sqref="F10"/>
    </sheetView>
  </sheetViews>
  <sheetFormatPr defaultColWidth="9.109375" defaultRowHeight="24.6" x14ac:dyDescent="0.7"/>
  <cols>
    <col min="1" max="1" width="7.33203125" style="41" customWidth="1"/>
    <col min="2" max="2" width="18.109375" style="41" customWidth="1"/>
    <col min="3" max="3" width="9.109375" style="41"/>
    <col min="4" max="4" width="11" style="41" bestFit="1" customWidth="1"/>
    <col min="5" max="5" width="52.6640625" style="41" bestFit="1" customWidth="1"/>
    <col min="6" max="6" width="23.44140625" style="55" bestFit="1" customWidth="1"/>
    <col min="7" max="7" width="24.44140625" style="55" bestFit="1" customWidth="1"/>
    <col min="8" max="8" width="18.44140625" style="55" customWidth="1"/>
    <col min="9" max="16384" width="9.109375" style="41"/>
  </cols>
  <sheetData>
    <row r="1" spans="1:8" x14ac:dyDescent="0.7">
      <c r="A1" s="88" t="s">
        <v>857</v>
      </c>
      <c r="B1" s="88"/>
      <c r="C1" s="88"/>
      <c r="D1" s="88"/>
      <c r="E1" s="88"/>
      <c r="F1" s="88"/>
      <c r="G1" s="88"/>
      <c r="H1" s="88"/>
    </row>
    <row r="2" spans="1:8" x14ac:dyDescent="0.7">
      <c r="A2" s="42"/>
      <c r="B2" s="43"/>
      <c r="C2" s="44"/>
      <c r="F2" s="45"/>
      <c r="G2" s="45"/>
      <c r="H2" s="46" t="s">
        <v>68</v>
      </c>
    </row>
    <row r="3" spans="1:8" x14ac:dyDescent="0.7">
      <c r="A3" s="41" t="s">
        <v>140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52">
        <v>1</v>
      </c>
      <c r="B5" s="51">
        <v>100000241356</v>
      </c>
      <c r="C5" s="49">
        <v>0</v>
      </c>
      <c r="D5" s="52" t="s">
        <v>148</v>
      </c>
      <c r="E5" s="52" t="s">
        <v>159</v>
      </c>
      <c r="F5" s="53">
        <v>45500</v>
      </c>
      <c r="G5" s="53">
        <v>-37957.54</v>
      </c>
      <c r="H5" s="53">
        <v>7542.46</v>
      </c>
    </row>
    <row r="6" spans="1:8" x14ac:dyDescent="0.7">
      <c r="A6" s="52">
        <v>2</v>
      </c>
      <c r="B6" s="51">
        <v>100000241357</v>
      </c>
      <c r="C6" s="49">
        <v>0</v>
      </c>
      <c r="D6" s="52" t="s">
        <v>148</v>
      </c>
      <c r="E6" s="52" t="s">
        <v>159</v>
      </c>
      <c r="F6" s="53">
        <v>45500</v>
      </c>
      <c r="G6" s="53">
        <v>-37957.54</v>
      </c>
      <c r="H6" s="53">
        <v>7542.46</v>
      </c>
    </row>
    <row r="7" spans="1:8" x14ac:dyDescent="0.7">
      <c r="A7" s="52">
        <v>3</v>
      </c>
      <c r="B7" s="51">
        <v>100000241358</v>
      </c>
      <c r="C7" s="49">
        <v>0</v>
      </c>
      <c r="D7" s="52" t="s">
        <v>148</v>
      </c>
      <c r="E7" s="52" t="s">
        <v>159</v>
      </c>
      <c r="F7" s="53">
        <v>45500</v>
      </c>
      <c r="G7" s="53">
        <v>-37957.54</v>
      </c>
      <c r="H7" s="53">
        <v>7542.46</v>
      </c>
    </row>
    <row r="8" spans="1:8" x14ac:dyDescent="0.7">
      <c r="A8" s="52">
        <v>4</v>
      </c>
      <c r="B8" s="51">
        <v>100000241359</v>
      </c>
      <c r="C8" s="49">
        <v>0</v>
      </c>
      <c r="D8" s="52" t="s">
        <v>148</v>
      </c>
      <c r="E8" s="52" t="s">
        <v>159</v>
      </c>
      <c r="F8" s="53">
        <v>45500</v>
      </c>
      <c r="G8" s="53">
        <v>-37957.54</v>
      </c>
      <c r="H8" s="53">
        <v>7542.46</v>
      </c>
    </row>
    <row r="9" spans="1:8" x14ac:dyDescent="0.7">
      <c r="A9" s="52">
        <v>5</v>
      </c>
      <c r="B9" s="51">
        <v>100000241360</v>
      </c>
      <c r="C9" s="49">
        <v>0</v>
      </c>
      <c r="D9" s="52" t="s">
        <v>148</v>
      </c>
      <c r="E9" s="52" t="s">
        <v>159</v>
      </c>
      <c r="F9" s="53">
        <v>45500</v>
      </c>
      <c r="G9" s="53">
        <v>-37957.54</v>
      </c>
      <c r="H9" s="53">
        <v>7542.46</v>
      </c>
    </row>
    <row r="10" spans="1:8" x14ac:dyDescent="0.7">
      <c r="A10" s="52">
        <v>6</v>
      </c>
      <c r="B10" s="51">
        <v>100000241361</v>
      </c>
      <c r="C10" s="49">
        <v>0</v>
      </c>
      <c r="D10" s="52" t="s">
        <v>148</v>
      </c>
      <c r="E10" s="52" t="s">
        <v>159</v>
      </c>
      <c r="F10" s="53">
        <v>45500</v>
      </c>
      <c r="G10" s="53">
        <v>-37957.54</v>
      </c>
      <c r="H10" s="53">
        <v>7542.46</v>
      </c>
    </row>
    <row r="11" spans="1:8" x14ac:dyDescent="0.7">
      <c r="A11" s="52">
        <v>7</v>
      </c>
      <c r="B11" s="51">
        <v>100000241362</v>
      </c>
      <c r="C11" s="49">
        <v>0</v>
      </c>
      <c r="D11" s="52" t="s">
        <v>148</v>
      </c>
      <c r="E11" s="52" t="s">
        <v>159</v>
      </c>
      <c r="F11" s="53">
        <v>45500</v>
      </c>
      <c r="G11" s="53">
        <v>-37957.54</v>
      </c>
      <c r="H11" s="53">
        <v>7542.46</v>
      </c>
    </row>
    <row r="12" spans="1:8" x14ac:dyDescent="0.7">
      <c r="A12" s="52">
        <v>8</v>
      </c>
      <c r="B12" s="51">
        <v>100000241363</v>
      </c>
      <c r="C12" s="49">
        <v>0</v>
      </c>
      <c r="D12" s="52" t="s">
        <v>148</v>
      </c>
      <c r="E12" s="52" t="s">
        <v>159</v>
      </c>
      <c r="F12" s="53">
        <v>45500</v>
      </c>
      <c r="G12" s="53">
        <v>-37957.54</v>
      </c>
      <c r="H12" s="53">
        <v>7542.46</v>
      </c>
    </row>
    <row r="13" spans="1:8" x14ac:dyDescent="0.7">
      <c r="A13" s="52">
        <v>9</v>
      </c>
      <c r="B13" s="51">
        <v>100000241364</v>
      </c>
      <c r="C13" s="49">
        <v>0</v>
      </c>
      <c r="D13" s="52" t="s">
        <v>148</v>
      </c>
      <c r="E13" s="52" t="s">
        <v>159</v>
      </c>
      <c r="F13" s="53">
        <v>45500</v>
      </c>
      <c r="G13" s="53">
        <v>-37957.54</v>
      </c>
      <c r="H13" s="53">
        <v>7542.46</v>
      </c>
    </row>
    <row r="14" spans="1:8" x14ac:dyDescent="0.7">
      <c r="A14" s="56" t="s">
        <v>32</v>
      </c>
      <c r="B14" s="81" t="str">
        <f>+A3</f>
        <v>หมวดสินทรัพย์ 12060200 คุรภัณฑ์ยานพาหนะ</v>
      </c>
      <c r="C14" s="82"/>
      <c r="D14" s="82"/>
      <c r="E14" s="83"/>
      <c r="F14" s="53">
        <f>SUM(F5:F13)</f>
        <v>409500</v>
      </c>
      <c r="G14" s="53">
        <f>SUM(G5:G13)</f>
        <v>-341617.86</v>
      </c>
      <c r="H14" s="53">
        <f>SUM(H5:H13)</f>
        <v>67882.14</v>
      </c>
    </row>
    <row r="16" spans="1:8" x14ac:dyDescent="0.7">
      <c r="A16" s="41" t="s">
        <v>229</v>
      </c>
      <c r="B16" s="43"/>
      <c r="C16" s="44"/>
      <c r="F16" s="45"/>
      <c r="G16" s="45"/>
      <c r="H16" s="45"/>
    </row>
    <row r="17" spans="1:8" x14ac:dyDescent="0.7">
      <c r="A17" s="52" t="s">
        <v>1</v>
      </c>
      <c r="B17" s="51" t="s">
        <v>54</v>
      </c>
      <c r="C17" s="49" t="s">
        <v>55</v>
      </c>
      <c r="D17" s="52" t="s">
        <v>56</v>
      </c>
      <c r="E17" s="52" t="s">
        <v>57</v>
      </c>
      <c r="F17" s="53" t="s">
        <v>58</v>
      </c>
      <c r="G17" s="53" t="s">
        <v>59</v>
      </c>
      <c r="H17" s="53" t="s">
        <v>60</v>
      </c>
    </row>
    <row r="18" spans="1:8" x14ac:dyDescent="0.7">
      <c r="A18" s="52">
        <v>1</v>
      </c>
      <c r="B18" s="51">
        <v>100000402669</v>
      </c>
      <c r="C18" s="49">
        <v>0</v>
      </c>
      <c r="D18" s="52" t="s">
        <v>181</v>
      </c>
      <c r="E18" s="52" t="s">
        <v>858</v>
      </c>
      <c r="F18" s="53">
        <v>2996000</v>
      </c>
      <c r="G18" s="53">
        <v>-2995999</v>
      </c>
      <c r="H18" s="53">
        <v>1</v>
      </c>
    </row>
    <row r="19" spans="1:8" x14ac:dyDescent="0.7">
      <c r="A19" s="52">
        <v>2</v>
      </c>
      <c r="B19" s="51">
        <v>100000402670</v>
      </c>
      <c r="C19" s="49">
        <v>0</v>
      </c>
      <c r="D19" s="52" t="s">
        <v>181</v>
      </c>
      <c r="E19" s="52" t="s">
        <v>859</v>
      </c>
      <c r="F19" s="53">
        <v>2996000</v>
      </c>
      <c r="G19" s="53">
        <v>-2995999</v>
      </c>
      <c r="H19" s="53">
        <v>1</v>
      </c>
    </row>
    <row r="20" spans="1:8" x14ac:dyDescent="0.7">
      <c r="A20" s="56" t="s">
        <v>32</v>
      </c>
      <c r="B20" s="81" t="str">
        <f>+A16</f>
        <v>หมวดสินทรัพย์ 12060200 คุรภัณฑ์ยานพาหนะ (ที่หมดอายุการใช้งาน)</v>
      </c>
      <c r="C20" s="82"/>
      <c r="D20" s="82"/>
      <c r="E20" s="83"/>
      <c r="F20" s="53">
        <f>SUM(F18:F19)</f>
        <v>5992000</v>
      </c>
      <c r="G20" s="53">
        <f>SUM(G18:G19)</f>
        <v>-5991998</v>
      </c>
      <c r="H20" s="53">
        <f>SUM(H18:H19)</f>
        <v>2</v>
      </c>
    </row>
    <row r="21" spans="1:8" x14ac:dyDescent="0.7">
      <c r="A21" s="52"/>
      <c r="B21" s="84" t="s">
        <v>34</v>
      </c>
      <c r="C21" s="85"/>
      <c r="D21" s="85"/>
      <c r="E21" s="86"/>
      <c r="F21" s="53">
        <f>+F14+F20</f>
        <v>6401500</v>
      </c>
      <c r="G21" s="53">
        <f>+G14+G20</f>
        <v>-6333615.8600000003</v>
      </c>
      <c r="H21" s="53">
        <f>+H14+H20</f>
        <v>67884.14</v>
      </c>
    </row>
    <row r="23" spans="1:8" x14ac:dyDescent="0.7">
      <c r="A23" s="41" t="s">
        <v>361</v>
      </c>
    </row>
    <row r="24" spans="1:8" x14ac:dyDescent="0.7">
      <c r="A24" s="41" t="s">
        <v>378</v>
      </c>
      <c r="B24" s="43"/>
      <c r="C24" s="44"/>
      <c r="F24" s="45"/>
      <c r="G24" s="45"/>
      <c r="H24" s="45"/>
    </row>
    <row r="25" spans="1:8" x14ac:dyDescent="0.7">
      <c r="A25" s="49" t="s">
        <v>1</v>
      </c>
      <c r="B25" s="48" t="s">
        <v>54</v>
      </c>
      <c r="C25" s="49" t="s">
        <v>55</v>
      </c>
      <c r="D25" s="49" t="s">
        <v>56</v>
      </c>
      <c r="E25" s="49" t="s">
        <v>57</v>
      </c>
      <c r="F25" s="50" t="s">
        <v>58</v>
      </c>
      <c r="G25" s="50" t="s">
        <v>59</v>
      </c>
      <c r="H25" s="50" t="s">
        <v>60</v>
      </c>
    </row>
    <row r="26" spans="1:8" x14ac:dyDescent="0.7">
      <c r="A26" s="52">
        <v>1</v>
      </c>
      <c r="B26" s="51">
        <v>100000607641</v>
      </c>
      <c r="C26" s="49">
        <v>0</v>
      </c>
      <c r="D26" s="52" t="s">
        <v>106</v>
      </c>
      <c r="E26" s="52" t="s">
        <v>860</v>
      </c>
      <c r="F26" s="53">
        <v>24999.88</v>
      </c>
      <c r="G26" s="53">
        <v>-24998.880000000001</v>
      </c>
      <c r="H26" s="53">
        <v>1</v>
      </c>
    </row>
    <row r="27" spans="1:8" x14ac:dyDescent="0.7">
      <c r="A27" s="52">
        <v>2</v>
      </c>
      <c r="B27" s="51">
        <v>100000608472</v>
      </c>
      <c r="C27" s="49">
        <v>0</v>
      </c>
      <c r="D27" s="52" t="s">
        <v>106</v>
      </c>
      <c r="E27" s="52" t="s">
        <v>860</v>
      </c>
      <c r="F27" s="53">
        <v>24999.88</v>
      </c>
      <c r="G27" s="53">
        <v>-24998.880000000001</v>
      </c>
      <c r="H27" s="53">
        <v>1</v>
      </c>
    </row>
    <row r="28" spans="1:8" x14ac:dyDescent="0.7">
      <c r="A28" s="52">
        <v>3</v>
      </c>
      <c r="B28" s="51">
        <v>100000608473</v>
      </c>
      <c r="C28" s="49">
        <v>0</v>
      </c>
      <c r="D28" s="52" t="s">
        <v>106</v>
      </c>
      <c r="E28" s="52" t="s">
        <v>860</v>
      </c>
      <c r="F28" s="53">
        <v>24999.88</v>
      </c>
      <c r="G28" s="53">
        <v>-24998.880000000001</v>
      </c>
      <c r="H28" s="53">
        <v>1</v>
      </c>
    </row>
    <row r="29" spans="1:8" x14ac:dyDescent="0.7">
      <c r="A29" s="52">
        <v>4</v>
      </c>
      <c r="B29" s="51">
        <v>100000608474</v>
      </c>
      <c r="C29" s="49">
        <v>0</v>
      </c>
      <c r="D29" s="52" t="s">
        <v>106</v>
      </c>
      <c r="E29" s="52" t="s">
        <v>860</v>
      </c>
      <c r="F29" s="53">
        <v>24999.88</v>
      </c>
      <c r="G29" s="53">
        <v>-24998.880000000001</v>
      </c>
      <c r="H29" s="53">
        <v>1</v>
      </c>
    </row>
    <row r="30" spans="1:8" x14ac:dyDescent="0.7">
      <c r="A30" s="52">
        <v>5</v>
      </c>
      <c r="B30" s="51">
        <v>100000608475</v>
      </c>
      <c r="C30" s="49">
        <v>0</v>
      </c>
      <c r="D30" s="52" t="s">
        <v>106</v>
      </c>
      <c r="E30" s="52" t="s">
        <v>860</v>
      </c>
      <c r="F30" s="53">
        <v>24999.88</v>
      </c>
      <c r="G30" s="53">
        <v>-24998.880000000001</v>
      </c>
      <c r="H30" s="53">
        <v>1</v>
      </c>
    </row>
    <row r="31" spans="1:8" x14ac:dyDescent="0.7">
      <c r="A31" s="52">
        <v>6</v>
      </c>
      <c r="B31" s="51">
        <v>100000608476</v>
      </c>
      <c r="C31" s="49">
        <v>0</v>
      </c>
      <c r="D31" s="52" t="s">
        <v>106</v>
      </c>
      <c r="E31" s="52" t="s">
        <v>860</v>
      </c>
      <c r="F31" s="53">
        <v>24999.88</v>
      </c>
      <c r="G31" s="53">
        <v>-24998.880000000001</v>
      </c>
      <c r="H31" s="53">
        <v>1</v>
      </c>
    </row>
    <row r="32" spans="1:8" x14ac:dyDescent="0.7">
      <c r="A32" s="52">
        <v>7</v>
      </c>
      <c r="B32" s="51">
        <v>100000608477</v>
      </c>
      <c r="C32" s="49">
        <v>0</v>
      </c>
      <c r="D32" s="52" t="s">
        <v>106</v>
      </c>
      <c r="E32" s="52" t="s">
        <v>860</v>
      </c>
      <c r="F32" s="53">
        <v>24999.88</v>
      </c>
      <c r="G32" s="53">
        <v>-24998.880000000001</v>
      </c>
      <c r="H32" s="53">
        <v>1</v>
      </c>
    </row>
    <row r="33" spans="1:8" x14ac:dyDescent="0.7">
      <c r="A33" s="52">
        <v>8</v>
      </c>
      <c r="B33" s="51">
        <v>100000608478</v>
      </c>
      <c r="C33" s="49">
        <v>0</v>
      </c>
      <c r="D33" s="52" t="s">
        <v>106</v>
      </c>
      <c r="E33" s="52" t="s">
        <v>860</v>
      </c>
      <c r="F33" s="53">
        <v>24999.88</v>
      </c>
      <c r="G33" s="53">
        <v>-24998.880000000001</v>
      </c>
      <c r="H33" s="53">
        <v>1</v>
      </c>
    </row>
    <row r="34" spans="1:8" x14ac:dyDescent="0.7">
      <c r="A34" s="56" t="s">
        <v>32</v>
      </c>
      <c r="B34" s="81" t="str">
        <f>+A24</f>
        <v>หมวดสินทรัพย์ 12060400 คุรภัณฑ์โฆษณา (ที่หมดอายุการใช้งาน)</v>
      </c>
      <c r="C34" s="82"/>
      <c r="D34" s="82"/>
      <c r="E34" s="83"/>
      <c r="F34" s="53">
        <f>SUM(F26:F33)</f>
        <v>199999.04</v>
      </c>
      <c r="G34" s="53">
        <f>SUM(G26:G33)</f>
        <v>-199991.04000000001</v>
      </c>
      <c r="H34" s="53">
        <f>SUM(H26:H33)</f>
        <v>8</v>
      </c>
    </row>
    <row r="35" spans="1:8" x14ac:dyDescent="0.7">
      <c r="A35" s="52"/>
      <c r="B35" s="84" t="s">
        <v>34</v>
      </c>
      <c r="C35" s="85"/>
      <c r="D35" s="85"/>
      <c r="E35" s="86"/>
      <c r="F35" s="53">
        <f>F34</f>
        <v>199999.04</v>
      </c>
      <c r="G35" s="53">
        <f>G34</f>
        <v>-199991.04000000001</v>
      </c>
      <c r="H35" s="53">
        <f>H34</f>
        <v>8</v>
      </c>
    </row>
    <row r="37" spans="1:8" x14ac:dyDescent="0.7">
      <c r="A37" s="41" t="s">
        <v>429</v>
      </c>
      <c r="B37" s="43"/>
      <c r="C37" s="44"/>
      <c r="F37" s="45"/>
      <c r="G37" s="45"/>
      <c r="H37" s="45"/>
    </row>
    <row r="38" spans="1:8" x14ac:dyDescent="0.7">
      <c r="A38" s="49" t="s">
        <v>1</v>
      </c>
      <c r="B38" s="48" t="s">
        <v>54</v>
      </c>
      <c r="C38" s="49" t="s">
        <v>55</v>
      </c>
      <c r="D38" s="49" t="s">
        <v>56</v>
      </c>
      <c r="E38" s="49" t="s">
        <v>57</v>
      </c>
      <c r="F38" s="50" t="s">
        <v>58</v>
      </c>
      <c r="G38" s="50" t="s">
        <v>59</v>
      </c>
      <c r="H38" s="50" t="s">
        <v>60</v>
      </c>
    </row>
    <row r="39" spans="1:8" x14ac:dyDescent="0.7">
      <c r="A39" s="60">
        <v>1</v>
      </c>
      <c r="B39" s="59">
        <v>100000667547</v>
      </c>
      <c r="C39" s="49">
        <v>0</v>
      </c>
      <c r="D39" s="49" t="s">
        <v>224</v>
      </c>
      <c r="E39" s="47" t="s">
        <v>861</v>
      </c>
      <c r="F39" s="50">
        <v>66600</v>
      </c>
      <c r="G39" s="50">
        <v>-3003.01</v>
      </c>
      <c r="H39" s="50">
        <v>63596.99</v>
      </c>
    </row>
    <row r="40" spans="1:8" x14ac:dyDescent="0.7">
      <c r="A40" s="60">
        <v>2</v>
      </c>
      <c r="B40" s="59">
        <v>100000716606</v>
      </c>
      <c r="C40" s="49">
        <v>0</v>
      </c>
      <c r="D40" s="49" t="s">
        <v>862</v>
      </c>
      <c r="E40" s="47" t="s">
        <v>863</v>
      </c>
      <c r="F40" s="50">
        <v>66600</v>
      </c>
      <c r="G40" s="50">
        <v>-3011.1</v>
      </c>
      <c r="H40" s="50">
        <v>63588.9</v>
      </c>
    </row>
    <row r="41" spans="1:8" x14ac:dyDescent="0.7">
      <c r="A41" s="60">
        <v>3</v>
      </c>
      <c r="B41" s="59">
        <v>100000716607</v>
      </c>
      <c r="C41" s="49">
        <v>0</v>
      </c>
      <c r="D41" s="49" t="s">
        <v>862</v>
      </c>
      <c r="E41" s="47" t="s">
        <v>863</v>
      </c>
      <c r="F41" s="50">
        <v>66600</v>
      </c>
      <c r="G41" s="50">
        <v>-3011.1</v>
      </c>
      <c r="H41" s="50">
        <v>63588.9</v>
      </c>
    </row>
    <row r="42" spans="1:8" x14ac:dyDescent="0.7">
      <c r="A42" s="60">
        <v>4</v>
      </c>
      <c r="B42" s="59">
        <v>100000716608</v>
      </c>
      <c r="C42" s="49">
        <v>0</v>
      </c>
      <c r="D42" s="49" t="s">
        <v>862</v>
      </c>
      <c r="E42" s="47" t="s">
        <v>863</v>
      </c>
      <c r="F42" s="50">
        <v>66600</v>
      </c>
      <c r="G42" s="50">
        <v>-3011.1</v>
      </c>
      <c r="H42" s="50">
        <v>63588.9</v>
      </c>
    </row>
    <row r="43" spans="1:8" x14ac:dyDescent="0.7">
      <c r="A43" s="60">
        <v>5</v>
      </c>
      <c r="B43" s="59">
        <v>100000716609</v>
      </c>
      <c r="C43" s="49">
        <v>0</v>
      </c>
      <c r="D43" s="49" t="s">
        <v>862</v>
      </c>
      <c r="E43" s="47" t="s">
        <v>863</v>
      </c>
      <c r="F43" s="50">
        <v>66600</v>
      </c>
      <c r="G43" s="50">
        <v>-3011.1</v>
      </c>
      <c r="H43" s="50">
        <v>63588.9</v>
      </c>
    </row>
    <row r="44" spans="1:8" x14ac:dyDescent="0.7">
      <c r="A44" s="60">
        <v>6</v>
      </c>
      <c r="B44" s="59">
        <v>100000716610</v>
      </c>
      <c r="C44" s="49">
        <v>0</v>
      </c>
      <c r="D44" s="49" t="s">
        <v>862</v>
      </c>
      <c r="E44" s="47" t="s">
        <v>863</v>
      </c>
      <c r="F44" s="50">
        <v>66600</v>
      </c>
      <c r="G44" s="50">
        <v>-3011.1</v>
      </c>
      <c r="H44" s="50">
        <v>63588.9</v>
      </c>
    </row>
    <row r="45" spans="1:8" x14ac:dyDescent="0.7">
      <c r="A45" s="60">
        <v>7</v>
      </c>
      <c r="B45" s="59">
        <v>100000716611</v>
      </c>
      <c r="C45" s="49">
        <v>0</v>
      </c>
      <c r="D45" s="49" t="s">
        <v>862</v>
      </c>
      <c r="E45" s="47" t="s">
        <v>863</v>
      </c>
      <c r="F45" s="50">
        <v>66600</v>
      </c>
      <c r="G45" s="50">
        <v>-3011.1</v>
      </c>
      <c r="H45" s="50">
        <v>63588.9</v>
      </c>
    </row>
    <row r="46" spans="1:8" x14ac:dyDescent="0.7">
      <c r="A46" s="60">
        <v>8</v>
      </c>
      <c r="B46" s="59">
        <v>100000716612</v>
      </c>
      <c r="C46" s="49">
        <v>0</v>
      </c>
      <c r="D46" s="49" t="s">
        <v>862</v>
      </c>
      <c r="E46" s="47" t="s">
        <v>863</v>
      </c>
      <c r="F46" s="50">
        <v>66600</v>
      </c>
      <c r="G46" s="50">
        <v>-3011.1</v>
      </c>
      <c r="H46" s="50">
        <v>63588.9</v>
      </c>
    </row>
    <row r="47" spans="1:8" x14ac:dyDescent="0.7">
      <c r="A47" s="60">
        <v>9</v>
      </c>
      <c r="B47" s="59">
        <v>100000716613</v>
      </c>
      <c r="C47" s="49">
        <v>0</v>
      </c>
      <c r="D47" s="49" t="s">
        <v>862</v>
      </c>
      <c r="E47" s="47" t="s">
        <v>863</v>
      </c>
      <c r="F47" s="50">
        <v>66600</v>
      </c>
      <c r="G47" s="50">
        <v>-3011.1</v>
      </c>
      <c r="H47" s="50">
        <v>63588.9</v>
      </c>
    </row>
    <row r="48" spans="1:8" x14ac:dyDescent="0.7">
      <c r="A48" s="60">
        <v>10</v>
      </c>
      <c r="B48" s="59">
        <v>100000716614</v>
      </c>
      <c r="C48" s="49">
        <v>0</v>
      </c>
      <c r="D48" s="49" t="s">
        <v>862</v>
      </c>
      <c r="E48" s="47" t="s">
        <v>863</v>
      </c>
      <c r="F48" s="50">
        <v>66600</v>
      </c>
      <c r="G48" s="50">
        <v>-3011.1</v>
      </c>
      <c r="H48" s="50">
        <v>63588.9</v>
      </c>
    </row>
    <row r="49" spans="1:8" x14ac:dyDescent="0.7">
      <c r="A49" s="60">
        <v>11</v>
      </c>
      <c r="B49" s="59">
        <v>100000716615</v>
      </c>
      <c r="C49" s="49">
        <v>0</v>
      </c>
      <c r="D49" s="49" t="s">
        <v>862</v>
      </c>
      <c r="E49" s="47" t="s">
        <v>863</v>
      </c>
      <c r="F49" s="50">
        <v>66600</v>
      </c>
      <c r="G49" s="50">
        <v>-3011.1</v>
      </c>
      <c r="H49" s="50">
        <v>63588.9</v>
      </c>
    </row>
    <row r="50" spans="1:8" x14ac:dyDescent="0.7">
      <c r="A50" s="60">
        <v>12</v>
      </c>
      <c r="B50" s="59">
        <v>100000716616</v>
      </c>
      <c r="C50" s="49">
        <v>0</v>
      </c>
      <c r="D50" s="49" t="s">
        <v>862</v>
      </c>
      <c r="E50" s="47" t="s">
        <v>863</v>
      </c>
      <c r="F50" s="50">
        <v>66600</v>
      </c>
      <c r="G50" s="50">
        <v>-3011.1</v>
      </c>
      <c r="H50" s="50">
        <v>63588.9</v>
      </c>
    </row>
    <row r="51" spans="1:8" x14ac:dyDescent="0.7">
      <c r="A51" s="60">
        <v>13</v>
      </c>
      <c r="B51" s="59">
        <v>100000716617</v>
      </c>
      <c r="C51" s="49">
        <v>0</v>
      </c>
      <c r="D51" s="49" t="s">
        <v>862</v>
      </c>
      <c r="E51" s="47" t="s">
        <v>863</v>
      </c>
      <c r="F51" s="50">
        <v>66600</v>
      </c>
      <c r="G51" s="50">
        <v>-3011.1</v>
      </c>
      <c r="H51" s="50">
        <v>63588.9</v>
      </c>
    </row>
    <row r="52" spans="1:8" x14ac:dyDescent="0.7">
      <c r="A52" s="60">
        <v>14</v>
      </c>
      <c r="B52" s="59">
        <v>100000716618</v>
      </c>
      <c r="C52" s="49">
        <v>0</v>
      </c>
      <c r="D52" s="49" t="s">
        <v>862</v>
      </c>
      <c r="E52" s="47" t="s">
        <v>863</v>
      </c>
      <c r="F52" s="50">
        <v>66600</v>
      </c>
      <c r="G52" s="50">
        <v>-3011.1</v>
      </c>
      <c r="H52" s="50">
        <v>63588.9</v>
      </c>
    </row>
    <row r="53" spans="1:8" x14ac:dyDescent="0.7">
      <c r="A53" s="60">
        <v>15</v>
      </c>
      <c r="B53" s="59">
        <v>100000716619</v>
      </c>
      <c r="C53" s="49">
        <v>0</v>
      </c>
      <c r="D53" s="49" t="s">
        <v>862</v>
      </c>
      <c r="E53" s="47" t="s">
        <v>863</v>
      </c>
      <c r="F53" s="50">
        <v>66600</v>
      </c>
      <c r="G53" s="50">
        <v>-3011.1</v>
      </c>
      <c r="H53" s="50">
        <v>63588.9</v>
      </c>
    </row>
    <row r="54" spans="1:8" x14ac:dyDescent="0.7">
      <c r="A54" s="60">
        <v>16</v>
      </c>
      <c r="B54" s="59">
        <v>100000716620</v>
      </c>
      <c r="C54" s="49">
        <v>0</v>
      </c>
      <c r="D54" s="49" t="s">
        <v>862</v>
      </c>
      <c r="E54" s="47" t="s">
        <v>863</v>
      </c>
      <c r="F54" s="50">
        <v>66600</v>
      </c>
      <c r="G54" s="50">
        <v>-3011.1</v>
      </c>
      <c r="H54" s="50">
        <v>63588.9</v>
      </c>
    </row>
    <row r="55" spans="1:8" x14ac:dyDescent="0.7">
      <c r="A55" s="60">
        <v>17</v>
      </c>
      <c r="B55" s="59">
        <v>100000716621</v>
      </c>
      <c r="C55" s="49">
        <v>0</v>
      </c>
      <c r="D55" s="49" t="s">
        <v>862</v>
      </c>
      <c r="E55" s="47" t="s">
        <v>863</v>
      </c>
      <c r="F55" s="50">
        <v>66600</v>
      </c>
      <c r="G55" s="50">
        <v>-3011.1</v>
      </c>
      <c r="H55" s="50">
        <v>63588.9</v>
      </c>
    </row>
    <row r="56" spans="1:8" x14ac:dyDescent="0.7">
      <c r="A56" s="60">
        <v>18</v>
      </c>
      <c r="B56" s="59">
        <v>100000716622</v>
      </c>
      <c r="C56" s="49">
        <v>0</v>
      </c>
      <c r="D56" s="49" t="s">
        <v>862</v>
      </c>
      <c r="E56" s="47" t="s">
        <v>863</v>
      </c>
      <c r="F56" s="50">
        <v>66600</v>
      </c>
      <c r="G56" s="50">
        <v>-3011.1</v>
      </c>
      <c r="H56" s="50">
        <v>63588.9</v>
      </c>
    </row>
    <row r="57" spans="1:8" x14ac:dyDescent="0.7">
      <c r="A57" s="60">
        <v>19</v>
      </c>
      <c r="B57" s="59">
        <v>100000716623</v>
      </c>
      <c r="C57" s="49">
        <v>0</v>
      </c>
      <c r="D57" s="49" t="s">
        <v>862</v>
      </c>
      <c r="E57" s="47" t="s">
        <v>863</v>
      </c>
      <c r="F57" s="50">
        <v>66600</v>
      </c>
      <c r="G57" s="50">
        <v>-3011.1</v>
      </c>
      <c r="H57" s="50">
        <v>63588.9</v>
      </c>
    </row>
    <row r="58" spans="1:8" x14ac:dyDescent="0.7">
      <c r="A58" s="60">
        <v>20</v>
      </c>
      <c r="B58" s="59">
        <v>100000716624</v>
      </c>
      <c r="C58" s="49">
        <v>0</v>
      </c>
      <c r="D58" s="49" t="s">
        <v>862</v>
      </c>
      <c r="E58" s="47" t="s">
        <v>863</v>
      </c>
      <c r="F58" s="50">
        <v>66600</v>
      </c>
      <c r="G58" s="50">
        <v>-3011.1</v>
      </c>
      <c r="H58" s="50">
        <v>63588.9</v>
      </c>
    </row>
    <row r="59" spans="1:8" x14ac:dyDescent="0.7">
      <c r="A59" s="60">
        <v>21</v>
      </c>
      <c r="B59" s="59">
        <v>100000716625</v>
      </c>
      <c r="C59" s="49">
        <v>0</v>
      </c>
      <c r="D59" s="49" t="s">
        <v>862</v>
      </c>
      <c r="E59" s="47" t="s">
        <v>863</v>
      </c>
      <c r="F59" s="50">
        <v>66600</v>
      </c>
      <c r="G59" s="50">
        <v>-3011.1</v>
      </c>
      <c r="H59" s="50">
        <v>63588.9</v>
      </c>
    </row>
    <row r="60" spans="1:8" x14ac:dyDescent="0.7">
      <c r="A60" s="60">
        <v>22</v>
      </c>
      <c r="B60" s="59">
        <v>100000716626</v>
      </c>
      <c r="C60" s="49">
        <v>0</v>
      </c>
      <c r="D60" s="49" t="s">
        <v>862</v>
      </c>
      <c r="E60" s="47" t="s">
        <v>863</v>
      </c>
      <c r="F60" s="50">
        <v>66600</v>
      </c>
      <c r="G60" s="50">
        <v>-3011.1</v>
      </c>
      <c r="H60" s="50">
        <v>63588.9</v>
      </c>
    </row>
    <row r="61" spans="1:8" x14ac:dyDescent="0.7">
      <c r="A61" s="60">
        <v>23</v>
      </c>
      <c r="B61" s="59">
        <v>100000716627</v>
      </c>
      <c r="C61" s="49">
        <v>0</v>
      </c>
      <c r="D61" s="49" t="s">
        <v>862</v>
      </c>
      <c r="E61" s="47" t="s">
        <v>863</v>
      </c>
      <c r="F61" s="50">
        <v>66600</v>
      </c>
      <c r="G61" s="50">
        <v>-3011.1</v>
      </c>
      <c r="H61" s="50">
        <v>63588.9</v>
      </c>
    </row>
    <row r="62" spans="1:8" x14ac:dyDescent="0.7">
      <c r="A62" s="60">
        <v>24</v>
      </c>
      <c r="B62" s="59">
        <v>100000716628</v>
      </c>
      <c r="C62" s="49">
        <v>0</v>
      </c>
      <c r="D62" s="49" t="s">
        <v>862</v>
      </c>
      <c r="E62" s="47" t="s">
        <v>863</v>
      </c>
      <c r="F62" s="50">
        <v>66600</v>
      </c>
      <c r="G62" s="50">
        <v>-3011.1</v>
      </c>
      <c r="H62" s="50">
        <v>63588.9</v>
      </c>
    </row>
    <row r="63" spans="1:8" x14ac:dyDescent="0.7">
      <c r="A63" s="60">
        <v>25</v>
      </c>
      <c r="B63" s="59">
        <v>100000716629</v>
      </c>
      <c r="C63" s="49">
        <v>0</v>
      </c>
      <c r="D63" s="49" t="s">
        <v>862</v>
      </c>
      <c r="E63" s="47" t="s">
        <v>863</v>
      </c>
      <c r="F63" s="50">
        <v>66600</v>
      </c>
      <c r="G63" s="50">
        <v>-3011.1</v>
      </c>
      <c r="H63" s="50">
        <v>63588.9</v>
      </c>
    </row>
    <row r="64" spans="1:8" x14ac:dyDescent="0.7">
      <c r="A64" s="60">
        <v>26</v>
      </c>
      <c r="B64" s="59">
        <v>100000716630</v>
      </c>
      <c r="C64" s="49">
        <v>0</v>
      </c>
      <c r="D64" s="49" t="s">
        <v>862</v>
      </c>
      <c r="E64" s="47" t="s">
        <v>863</v>
      </c>
      <c r="F64" s="50">
        <v>66600</v>
      </c>
      <c r="G64" s="50">
        <v>-3011.1</v>
      </c>
      <c r="H64" s="50">
        <v>63588.9</v>
      </c>
    </row>
    <row r="65" spans="1:8" x14ac:dyDescent="0.7">
      <c r="A65" s="60">
        <v>27</v>
      </c>
      <c r="B65" s="59">
        <v>100000716631</v>
      </c>
      <c r="C65" s="49">
        <v>0</v>
      </c>
      <c r="D65" s="49" t="s">
        <v>862</v>
      </c>
      <c r="E65" s="47" t="s">
        <v>863</v>
      </c>
      <c r="F65" s="50">
        <v>66600</v>
      </c>
      <c r="G65" s="50">
        <v>-3011.1</v>
      </c>
      <c r="H65" s="50">
        <v>63588.9</v>
      </c>
    </row>
    <row r="66" spans="1:8" x14ac:dyDescent="0.7">
      <c r="A66" s="60">
        <v>28</v>
      </c>
      <c r="B66" s="59">
        <v>100000716632</v>
      </c>
      <c r="C66" s="49">
        <v>0</v>
      </c>
      <c r="D66" s="49" t="s">
        <v>862</v>
      </c>
      <c r="E66" s="47" t="s">
        <v>863</v>
      </c>
      <c r="F66" s="50">
        <v>66600</v>
      </c>
      <c r="G66" s="50">
        <v>-3011.1</v>
      </c>
      <c r="H66" s="50">
        <v>63588.9</v>
      </c>
    </row>
    <row r="67" spans="1:8" x14ac:dyDescent="0.7">
      <c r="A67" s="60">
        <v>29</v>
      </c>
      <c r="B67" s="59">
        <v>100000716633</v>
      </c>
      <c r="C67" s="49">
        <v>0</v>
      </c>
      <c r="D67" s="49" t="s">
        <v>862</v>
      </c>
      <c r="E67" s="47" t="s">
        <v>863</v>
      </c>
      <c r="F67" s="50">
        <v>66600</v>
      </c>
      <c r="G67" s="50">
        <v>-3011.1</v>
      </c>
      <c r="H67" s="50">
        <v>63588.9</v>
      </c>
    </row>
    <row r="68" spans="1:8" x14ac:dyDescent="0.7">
      <c r="A68" s="60">
        <v>30</v>
      </c>
      <c r="B68" s="59">
        <v>100000716634</v>
      </c>
      <c r="C68" s="49">
        <v>0</v>
      </c>
      <c r="D68" s="49" t="s">
        <v>862</v>
      </c>
      <c r="E68" s="47" t="s">
        <v>863</v>
      </c>
      <c r="F68" s="50">
        <v>66600</v>
      </c>
      <c r="G68" s="50">
        <v>-3011.1</v>
      </c>
      <c r="H68" s="50">
        <v>63588.9</v>
      </c>
    </row>
    <row r="69" spans="1:8" x14ac:dyDescent="0.7">
      <c r="A69" s="60">
        <v>31</v>
      </c>
      <c r="B69" s="59">
        <v>100000716635</v>
      </c>
      <c r="C69" s="49">
        <v>0</v>
      </c>
      <c r="D69" s="49" t="s">
        <v>862</v>
      </c>
      <c r="E69" s="47" t="s">
        <v>863</v>
      </c>
      <c r="F69" s="50">
        <v>66600</v>
      </c>
      <c r="G69" s="50">
        <v>-3011.1</v>
      </c>
      <c r="H69" s="50">
        <v>63588.9</v>
      </c>
    </row>
    <row r="70" spans="1:8" x14ac:dyDescent="0.7">
      <c r="A70" s="60">
        <v>32</v>
      </c>
      <c r="B70" s="59">
        <v>100000716636</v>
      </c>
      <c r="C70" s="49">
        <v>0</v>
      </c>
      <c r="D70" s="49" t="s">
        <v>862</v>
      </c>
      <c r="E70" s="47" t="s">
        <v>863</v>
      </c>
      <c r="F70" s="50">
        <v>66600</v>
      </c>
      <c r="G70" s="50">
        <v>-3011.1</v>
      </c>
      <c r="H70" s="50">
        <v>63588.9</v>
      </c>
    </row>
    <row r="71" spans="1:8" x14ac:dyDescent="0.7">
      <c r="A71" s="60">
        <v>33</v>
      </c>
      <c r="B71" s="59">
        <v>100000716637</v>
      </c>
      <c r="C71" s="49">
        <v>0</v>
      </c>
      <c r="D71" s="49" t="s">
        <v>862</v>
      </c>
      <c r="E71" s="47" t="s">
        <v>863</v>
      </c>
      <c r="F71" s="50">
        <v>66600</v>
      </c>
      <c r="G71" s="50">
        <v>-3011.1</v>
      </c>
      <c r="H71" s="50">
        <v>63588.9</v>
      </c>
    </row>
    <row r="72" spans="1:8" x14ac:dyDescent="0.7">
      <c r="A72" s="60">
        <v>34</v>
      </c>
      <c r="B72" s="59">
        <v>100000716638</v>
      </c>
      <c r="C72" s="49">
        <v>0</v>
      </c>
      <c r="D72" s="49" t="s">
        <v>862</v>
      </c>
      <c r="E72" s="47" t="s">
        <v>863</v>
      </c>
      <c r="F72" s="50">
        <v>66600</v>
      </c>
      <c r="G72" s="50">
        <v>-3011.1</v>
      </c>
      <c r="H72" s="50">
        <v>63588.9</v>
      </c>
    </row>
    <row r="73" spans="1:8" x14ac:dyDescent="0.7">
      <c r="A73" s="60">
        <v>35</v>
      </c>
      <c r="B73" s="59">
        <v>100000716639</v>
      </c>
      <c r="C73" s="49">
        <v>0</v>
      </c>
      <c r="D73" s="49" t="s">
        <v>862</v>
      </c>
      <c r="E73" s="47" t="s">
        <v>863</v>
      </c>
      <c r="F73" s="50">
        <v>66600</v>
      </c>
      <c r="G73" s="50">
        <v>-3011.1</v>
      </c>
      <c r="H73" s="50">
        <v>63588.9</v>
      </c>
    </row>
    <row r="74" spans="1:8" x14ac:dyDescent="0.7">
      <c r="A74" s="60">
        <v>36</v>
      </c>
      <c r="B74" s="59">
        <v>100000716640</v>
      </c>
      <c r="C74" s="49">
        <v>0</v>
      </c>
      <c r="D74" s="49" t="s">
        <v>862</v>
      </c>
      <c r="E74" s="47" t="s">
        <v>863</v>
      </c>
      <c r="F74" s="50">
        <v>66600</v>
      </c>
      <c r="G74" s="50">
        <v>-3011.1</v>
      </c>
      <c r="H74" s="50">
        <v>63588.9</v>
      </c>
    </row>
    <row r="75" spans="1:8" x14ac:dyDescent="0.7">
      <c r="A75" s="60">
        <v>37</v>
      </c>
      <c r="B75" s="59">
        <v>100000716641</v>
      </c>
      <c r="C75" s="49">
        <v>0</v>
      </c>
      <c r="D75" s="49" t="s">
        <v>862</v>
      </c>
      <c r="E75" s="47" t="s">
        <v>863</v>
      </c>
      <c r="F75" s="50">
        <v>66600</v>
      </c>
      <c r="G75" s="50">
        <v>-3011.1</v>
      </c>
      <c r="H75" s="50">
        <v>63588.9</v>
      </c>
    </row>
    <row r="76" spans="1:8" x14ac:dyDescent="0.7">
      <c r="A76" s="60">
        <v>38</v>
      </c>
      <c r="B76" s="59">
        <v>100000716642</v>
      </c>
      <c r="C76" s="49">
        <v>0</v>
      </c>
      <c r="D76" s="49" t="s">
        <v>862</v>
      </c>
      <c r="E76" s="47" t="s">
        <v>863</v>
      </c>
      <c r="F76" s="50">
        <v>66600</v>
      </c>
      <c r="G76" s="50">
        <v>-3011.1</v>
      </c>
      <c r="H76" s="50">
        <v>63588.9</v>
      </c>
    </row>
    <row r="77" spans="1:8" x14ac:dyDescent="0.7">
      <c r="A77" s="60">
        <v>39</v>
      </c>
      <c r="B77" s="59">
        <v>100000716643</v>
      </c>
      <c r="C77" s="49">
        <v>0</v>
      </c>
      <c r="D77" s="49" t="s">
        <v>862</v>
      </c>
      <c r="E77" s="47" t="s">
        <v>863</v>
      </c>
      <c r="F77" s="50">
        <v>66600</v>
      </c>
      <c r="G77" s="50">
        <v>-3011.1</v>
      </c>
      <c r="H77" s="50">
        <v>63588.9</v>
      </c>
    </row>
    <row r="78" spans="1:8" x14ac:dyDescent="0.7">
      <c r="A78" s="60">
        <v>40</v>
      </c>
      <c r="B78" s="59">
        <v>100000716644</v>
      </c>
      <c r="C78" s="49">
        <v>0</v>
      </c>
      <c r="D78" s="49" t="s">
        <v>862</v>
      </c>
      <c r="E78" s="47" t="s">
        <v>863</v>
      </c>
      <c r="F78" s="50">
        <v>66600</v>
      </c>
      <c r="G78" s="50">
        <v>-3011.1</v>
      </c>
      <c r="H78" s="50">
        <v>63588.9</v>
      </c>
    </row>
    <row r="79" spans="1:8" x14ac:dyDescent="0.7">
      <c r="A79" s="60">
        <v>41</v>
      </c>
      <c r="B79" s="59">
        <v>100000716645</v>
      </c>
      <c r="C79" s="49">
        <v>0</v>
      </c>
      <c r="D79" s="49" t="s">
        <v>862</v>
      </c>
      <c r="E79" s="47" t="s">
        <v>863</v>
      </c>
      <c r="F79" s="50">
        <v>66600</v>
      </c>
      <c r="G79" s="50">
        <v>-3011.1</v>
      </c>
      <c r="H79" s="50">
        <v>63588.9</v>
      </c>
    </row>
    <row r="80" spans="1:8" x14ac:dyDescent="0.7">
      <c r="A80" s="60">
        <v>42</v>
      </c>
      <c r="B80" s="59">
        <v>100000716646</v>
      </c>
      <c r="C80" s="49">
        <v>0</v>
      </c>
      <c r="D80" s="49" t="s">
        <v>862</v>
      </c>
      <c r="E80" s="47" t="s">
        <v>863</v>
      </c>
      <c r="F80" s="50">
        <v>66600</v>
      </c>
      <c r="G80" s="50">
        <v>-3011.1</v>
      </c>
      <c r="H80" s="50">
        <v>63588.9</v>
      </c>
    </row>
    <row r="81" spans="1:8" x14ac:dyDescent="0.7">
      <c r="A81" s="60">
        <v>43</v>
      </c>
      <c r="B81" s="59">
        <v>100000716647</v>
      </c>
      <c r="C81" s="49">
        <v>0</v>
      </c>
      <c r="D81" s="49" t="s">
        <v>862</v>
      </c>
      <c r="E81" s="47" t="s">
        <v>863</v>
      </c>
      <c r="F81" s="50">
        <v>66600</v>
      </c>
      <c r="G81" s="50">
        <v>-3011.1</v>
      </c>
      <c r="H81" s="50">
        <v>63588.9</v>
      </c>
    </row>
    <row r="82" spans="1:8" x14ac:dyDescent="0.7">
      <c r="A82" s="60">
        <v>44</v>
      </c>
      <c r="B82" s="59">
        <v>100000716648</v>
      </c>
      <c r="C82" s="49">
        <v>0</v>
      </c>
      <c r="D82" s="49" t="s">
        <v>862</v>
      </c>
      <c r="E82" s="47" t="s">
        <v>863</v>
      </c>
      <c r="F82" s="50">
        <v>66600</v>
      </c>
      <c r="G82" s="50">
        <v>-3011.1</v>
      </c>
      <c r="H82" s="50">
        <v>63588.9</v>
      </c>
    </row>
    <row r="83" spans="1:8" x14ac:dyDescent="0.7">
      <c r="A83" s="60">
        <v>45</v>
      </c>
      <c r="B83" s="59">
        <v>100000716649</v>
      </c>
      <c r="C83" s="49">
        <v>0</v>
      </c>
      <c r="D83" s="49" t="s">
        <v>862</v>
      </c>
      <c r="E83" s="47" t="s">
        <v>863</v>
      </c>
      <c r="F83" s="50">
        <v>66600</v>
      </c>
      <c r="G83" s="50">
        <v>-3011.1</v>
      </c>
      <c r="H83" s="50">
        <v>63588.9</v>
      </c>
    </row>
    <row r="84" spans="1:8" x14ac:dyDescent="0.7">
      <c r="A84" s="60">
        <v>46</v>
      </c>
      <c r="B84" s="59">
        <v>100000716650</v>
      </c>
      <c r="C84" s="49">
        <v>0</v>
      </c>
      <c r="D84" s="49" t="s">
        <v>862</v>
      </c>
      <c r="E84" s="47" t="s">
        <v>863</v>
      </c>
      <c r="F84" s="50">
        <v>66600</v>
      </c>
      <c r="G84" s="50">
        <v>-3011.1</v>
      </c>
      <c r="H84" s="50">
        <v>63588.9</v>
      </c>
    </row>
    <row r="85" spans="1:8" x14ac:dyDescent="0.7">
      <c r="A85" s="60">
        <v>47</v>
      </c>
      <c r="B85" s="59">
        <v>100000716651</v>
      </c>
      <c r="C85" s="49">
        <v>0</v>
      </c>
      <c r="D85" s="49" t="s">
        <v>862</v>
      </c>
      <c r="E85" s="47" t="s">
        <v>863</v>
      </c>
      <c r="F85" s="50">
        <v>66600</v>
      </c>
      <c r="G85" s="50">
        <v>-3011.1</v>
      </c>
      <c r="H85" s="50">
        <v>63588.9</v>
      </c>
    </row>
    <row r="86" spans="1:8" x14ac:dyDescent="0.7">
      <c r="A86" s="60">
        <v>48</v>
      </c>
      <c r="B86" s="59">
        <v>100000716652</v>
      </c>
      <c r="C86" s="49">
        <v>0</v>
      </c>
      <c r="D86" s="49" t="s">
        <v>862</v>
      </c>
      <c r="E86" s="47" t="s">
        <v>863</v>
      </c>
      <c r="F86" s="50">
        <v>66600</v>
      </c>
      <c r="G86" s="50">
        <v>-3011.1</v>
      </c>
      <c r="H86" s="50">
        <v>63588.9</v>
      </c>
    </row>
    <row r="87" spans="1:8" x14ac:dyDescent="0.7">
      <c r="A87" s="60">
        <v>49</v>
      </c>
      <c r="B87" s="59">
        <v>100000716653</v>
      </c>
      <c r="C87" s="49">
        <v>0</v>
      </c>
      <c r="D87" s="49" t="s">
        <v>862</v>
      </c>
      <c r="E87" s="47" t="s">
        <v>863</v>
      </c>
      <c r="F87" s="50">
        <v>66600</v>
      </c>
      <c r="G87" s="50">
        <v>-3011.1</v>
      </c>
      <c r="H87" s="50">
        <v>63588.9</v>
      </c>
    </row>
    <row r="88" spans="1:8" x14ac:dyDescent="0.7">
      <c r="A88" s="60">
        <v>50</v>
      </c>
      <c r="B88" s="59">
        <v>100000716654</v>
      </c>
      <c r="C88" s="49">
        <v>0</v>
      </c>
      <c r="D88" s="49" t="s">
        <v>862</v>
      </c>
      <c r="E88" s="47" t="s">
        <v>863</v>
      </c>
      <c r="F88" s="50">
        <v>66600</v>
      </c>
      <c r="G88" s="50">
        <v>-3011.1</v>
      </c>
      <c r="H88" s="50">
        <v>63588.9</v>
      </c>
    </row>
    <row r="89" spans="1:8" x14ac:dyDescent="0.7">
      <c r="A89" s="60">
        <v>51</v>
      </c>
      <c r="B89" s="59">
        <v>100000716655</v>
      </c>
      <c r="C89" s="49">
        <v>0</v>
      </c>
      <c r="D89" s="49" t="s">
        <v>862</v>
      </c>
      <c r="E89" s="47" t="s">
        <v>863</v>
      </c>
      <c r="F89" s="50">
        <v>66600</v>
      </c>
      <c r="G89" s="50">
        <v>-3011.1</v>
      </c>
      <c r="H89" s="50">
        <v>63588.9</v>
      </c>
    </row>
    <row r="90" spans="1:8" x14ac:dyDescent="0.7">
      <c r="A90" s="60">
        <v>52</v>
      </c>
      <c r="B90" s="59">
        <v>100000716656</v>
      </c>
      <c r="C90" s="49">
        <v>0</v>
      </c>
      <c r="D90" s="49" t="s">
        <v>862</v>
      </c>
      <c r="E90" s="47" t="s">
        <v>863</v>
      </c>
      <c r="F90" s="50">
        <v>66600</v>
      </c>
      <c r="G90" s="50">
        <v>-3011.1</v>
      </c>
      <c r="H90" s="50">
        <v>63588.9</v>
      </c>
    </row>
    <row r="91" spans="1:8" x14ac:dyDescent="0.7">
      <c r="A91" s="60">
        <v>53</v>
      </c>
      <c r="B91" s="59">
        <v>100000716657</v>
      </c>
      <c r="C91" s="49">
        <v>0</v>
      </c>
      <c r="D91" s="49" t="s">
        <v>862</v>
      </c>
      <c r="E91" s="47" t="s">
        <v>863</v>
      </c>
      <c r="F91" s="50">
        <v>66600</v>
      </c>
      <c r="G91" s="50">
        <v>-3011.1</v>
      </c>
      <c r="H91" s="50">
        <v>63588.9</v>
      </c>
    </row>
    <row r="92" spans="1:8" x14ac:dyDescent="0.7">
      <c r="A92" s="60">
        <v>54</v>
      </c>
      <c r="B92" s="59">
        <v>100000716658</v>
      </c>
      <c r="C92" s="49">
        <v>0</v>
      </c>
      <c r="D92" s="49" t="s">
        <v>862</v>
      </c>
      <c r="E92" s="47" t="s">
        <v>863</v>
      </c>
      <c r="F92" s="50">
        <v>66600</v>
      </c>
      <c r="G92" s="50">
        <v>-3011.1</v>
      </c>
      <c r="H92" s="50">
        <v>63588.9</v>
      </c>
    </row>
    <row r="93" spans="1:8" x14ac:dyDescent="0.7">
      <c r="A93" s="60">
        <v>55</v>
      </c>
      <c r="B93" s="59">
        <v>100000716659</v>
      </c>
      <c r="C93" s="49">
        <v>0</v>
      </c>
      <c r="D93" s="49" t="s">
        <v>862</v>
      </c>
      <c r="E93" s="47" t="s">
        <v>863</v>
      </c>
      <c r="F93" s="50">
        <v>66600</v>
      </c>
      <c r="G93" s="50">
        <v>-3011.1</v>
      </c>
      <c r="H93" s="50">
        <v>63588.9</v>
      </c>
    </row>
    <row r="94" spans="1:8" x14ac:dyDescent="0.7">
      <c r="A94" s="60">
        <v>56</v>
      </c>
      <c r="B94" s="59">
        <v>100000716660</v>
      </c>
      <c r="C94" s="49">
        <v>0</v>
      </c>
      <c r="D94" s="49" t="s">
        <v>862</v>
      </c>
      <c r="E94" s="47" t="s">
        <v>863</v>
      </c>
      <c r="F94" s="50">
        <v>66600</v>
      </c>
      <c r="G94" s="50">
        <v>-3011.1</v>
      </c>
      <c r="H94" s="50">
        <v>63588.9</v>
      </c>
    </row>
    <row r="95" spans="1:8" x14ac:dyDescent="0.7">
      <c r="A95" s="60">
        <v>57</v>
      </c>
      <c r="B95" s="59">
        <v>100000716661</v>
      </c>
      <c r="C95" s="49">
        <v>0</v>
      </c>
      <c r="D95" s="49" t="s">
        <v>862</v>
      </c>
      <c r="E95" s="47" t="s">
        <v>863</v>
      </c>
      <c r="F95" s="50">
        <v>66600</v>
      </c>
      <c r="G95" s="50">
        <v>-3011.1</v>
      </c>
      <c r="H95" s="50">
        <v>63588.9</v>
      </c>
    </row>
    <row r="96" spans="1:8" x14ac:dyDescent="0.7">
      <c r="A96" s="60">
        <v>58</v>
      </c>
      <c r="B96" s="59">
        <v>100000716662</v>
      </c>
      <c r="C96" s="49">
        <v>0</v>
      </c>
      <c r="D96" s="49" t="s">
        <v>862</v>
      </c>
      <c r="E96" s="47" t="s">
        <v>863</v>
      </c>
      <c r="F96" s="50">
        <v>66600</v>
      </c>
      <c r="G96" s="50">
        <v>-3011.1</v>
      </c>
      <c r="H96" s="50">
        <v>63588.9</v>
      </c>
    </row>
    <row r="97" spans="1:8" x14ac:dyDescent="0.7">
      <c r="A97" s="60">
        <v>59</v>
      </c>
      <c r="B97" s="51">
        <v>100000716663</v>
      </c>
      <c r="C97" s="49">
        <v>0</v>
      </c>
      <c r="D97" s="52" t="s">
        <v>862</v>
      </c>
      <c r="E97" s="52" t="s">
        <v>863</v>
      </c>
      <c r="F97" s="53">
        <v>66600</v>
      </c>
      <c r="G97" s="53">
        <v>-3011.1</v>
      </c>
      <c r="H97" s="53">
        <v>63588.9</v>
      </c>
    </row>
    <row r="98" spans="1:8" x14ac:dyDescent="0.7">
      <c r="A98" s="60">
        <v>60</v>
      </c>
      <c r="B98" s="51">
        <v>100000716664</v>
      </c>
      <c r="C98" s="49">
        <v>0</v>
      </c>
      <c r="D98" s="52" t="s">
        <v>862</v>
      </c>
      <c r="E98" s="52" t="s">
        <v>863</v>
      </c>
      <c r="F98" s="53">
        <v>66600</v>
      </c>
      <c r="G98" s="53">
        <v>-3011.1</v>
      </c>
      <c r="H98" s="53">
        <v>63588.9</v>
      </c>
    </row>
    <row r="99" spans="1:8" x14ac:dyDescent="0.7">
      <c r="A99" s="60">
        <v>61</v>
      </c>
      <c r="B99" s="51">
        <v>100000716665</v>
      </c>
      <c r="C99" s="49">
        <v>0</v>
      </c>
      <c r="D99" s="52" t="s">
        <v>862</v>
      </c>
      <c r="E99" s="52" t="s">
        <v>863</v>
      </c>
      <c r="F99" s="53">
        <v>66600</v>
      </c>
      <c r="G99" s="53">
        <v>-3011.1</v>
      </c>
      <c r="H99" s="53">
        <v>63588.9</v>
      </c>
    </row>
    <row r="100" spans="1:8" x14ac:dyDescent="0.7">
      <c r="A100" s="60">
        <v>62</v>
      </c>
      <c r="B100" s="51">
        <v>100000716666</v>
      </c>
      <c r="C100" s="49">
        <v>0</v>
      </c>
      <c r="D100" s="52" t="s">
        <v>862</v>
      </c>
      <c r="E100" s="52" t="s">
        <v>863</v>
      </c>
      <c r="F100" s="53">
        <v>66600</v>
      </c>
      <c r="G100" s="53">
        <v>-3011.1</v>
      </c>
      <c r="H100" s="53">
        <v>63588.9</v>
      </c>
    </row>
    <row r="101" spans="1:8" x14ac:dyDescent="0.7">
      <c r="A101" s="60">
        <v>63</v>
      </c>
      <c r="B101" s="51">
        <v>100000716667</v>
      </c>
      <c r="C101" s="49">
        <v>0</v>
      </c>
      <c r="D101" s="52" t="s">
        <v>862</v>
      </c>
      <c r="E101" s="52" t="s">
        <v>863</v>
      </c>
      <c r="F101" s="53">
        <v>66600</v>
      </c>
      <c r="G101" s="53">
        <v>-3011.1</v>
      </c>
      <c r="H101" s="53">
        <v>63588.9</v>
      </c>
    </row>
    <row r="102" spans="1:8" x14ac:dyDescent="0.7">
      <c r="A102" s="60">
        <v>64</v>
      </c>
      <c r="B102" s="51">
        <v>100000716668</v>
      </c>
      <c r="C102" s="49">
        <v>0</v>
      </c>
      <c r="D102" s="52" t="s">
        <v>862</v>
      </c>
      <c r="E102" s="52" t="s">
        <v>863</v>
      </c>
      <c r="F102" s="53">
        <v>66600</v>
      </c>
      <c r="G102" s="53">
        <v>-3011.1</v>
      </c>
      <c r="H102" s="53">
        <v>63588.9</v>
      </c>
    </row>
    <row r="103" spans="1:8" x14ac:dyDescent="0.7">
      <c r="A103" s="60">
        <v>65</v>
      </c>
      <c r="B103" s="51">
        <v>100000716669</v>
      </c>
      <c r="C103" s="49">
        <v>0</v>
      </c>
      <c r="D103" s="52" t="s">
        <v>862</v>
      </c>
      <c r="E103" s="52" t="s">
        <v>863</v>
      </c>
      <c r="F103" s="53">
        <v>66600</v>
      </c>
      <c r="G103" s="53">
        <v>-3011.1</v>
      </c>
      <c r="H103" s="53">
        <v>63588.9</v>
      </c>
    </row>
    <row r="104" spans="1:8" x14ac:dyDescent="0.7">
      <c r="A104" s="60">
        <v>66</v>
      </c>
      <c r="B104" s="51">
        <v>100000716670</v>
      </c>
      <c r="C104" s="49">
        <v>0</v>
      </c>
      <c r="D104" s="52" t="s">
        <v>862</v>
      </c>
      <c r="E104" s="52" t="s">
        <v>863</v>
      </c>
      <c r="F104" s="53">
        <v>66600</v>
      </c>
      <c r="G104" s="53">
        <v>-3011.1</v>
      </c>
      <c r="H104" s="53">
        <v>63588.9</v>
      </c>
    </row>
    <row r="105" spans="1:8" x14ac:dyDescent="0.7">
      <c r="A105" s="60">
        <v>67</v>
      </c>
      <c r="B105" s="51">
        <v>100000716671</v>
      </c>
      <c r="C105" s="49">
        <v>0</v>
      </c>
      <c r="D105" s="52" t="s">
        <v>862</v>
      </c>
      <c r="E105" s="52" t="s">
        <v>863</v>
      </c>
      <c r="F105" s="53">
        <v>66600</v>
      </c>
      <c r="G105" s="53">
        <v>-3011.1</v>
      </c>
      <c r="H105" s="53">
        <v>63588.9</v>
      </c>
    </row>
    <row r="106" spans="1:8" x14ac:dyDescent="0.7">
      <c r="A106" s="60">
        <v>68</v>
      </c>
      <c r="B106" s="51">
        <v>100000716672</v>
      </c>
      <c r="C106" s="49">
        <v>0</v>
      </c>
      <c r="D106" s="52" t="s">
        <v>862</v>
      </c>
      <c r="E106" s="52" t="s">
        <v>863</v>
      </c>
      <c r="F106" s="53">
        <v>66600</v>
      </c>
      <c r="G106" s="53">
        <v>-3011.1</v>
      </c>
      <c r="H106" s="53">
        <v>63588.9</v>
      </c>
    </row>
    <row r="107" spans="1:8" x14ac:dyDescent="0.7">
      <c r="A107" s="60">
        <v>69</v>
      </c>
      <c r="B107" s="51">
        <v>100000716673</v>
      </c>
      <c r="C107" s="49">
        <v>0</v>
      </c>
      <c r="D107" s="52" t="s">
        <v>862</v>
      </c>
      <c r="E107" s="52" t="s">
        <v>863</v>
      </c>
      <c r="F107" s="53">
        <v>66600</v>
      </c>
      <c r="G107" s="53">
        <v>-3011.1</v>
      </c>
      <c r="H107" s="53">
        <v>63588.9</v>
      </c>
    </row>
    <row r="108" spans="1:8" x14ac:dyDescent="0.7">
      <c r="A108" s="60">
        <v>70</v>
      </c>
      <c r="B108" s="51">
        <v>100000716674</v>
      </c>
      <c r="C108" s="49">
        <v>0</v>
      </c>
      <c r="D108" s="52" t="s">
        <v>862</v>
      </c>
      <c r="E108" s="52" t="s">
        <v>863</v>
      </c>
      <c r="F108" s="53">
        <v>66600</v>
      </c>
      <c r="G108" s="53">
        <v>-3011.1</v>
      </c>
      <c r="H108" s="53">
        <v>63588.9</v>
      </c>
    </row>
    <row r="109" spans="1:8" x14ac:dyDescent="0.7">
      <c r="A109" s="60">
        <v>71</v>
      </c>
      <c r="B109" s="51">
        <v>100000716675</v>
      </c>
      <c r="C109" s="49">
        <v>0</v>
      </c>
      <c r="D109" s="52" t="s">
        <v>862</v>
      </c>
      <c r="E109" s="52" t="s">
        <v>863</v>
      </c>
      <c r="F109" s="53">
        <v>66600</v>
      </c>
      <c r="G109" s="53">
        <v>-3011.1</v>
      </c>
      <c r="H109" s="53">
        <v>63588.9</v>
      </c>
    </row>
    <row r="110" spans="1:8" x14ac:dyDescent="0.7">
      <c r="A110" s="60">
        <v>72</v>
      </c>
      <c r="B110" s="51">
        <v>100000716676</v>
      </c>
      <c r="C110" s="49">
        <v>0</v>
      </c>
      <c r="D110" s="52" t="s">
        <v>862</v>
      </c>
      <c r="E110" s="52" t="s">
        <v>863</v>
      </c>
      <c r="F110" s="53">
        <v>66600</v>
      </c>
      <c r="G110" s="53">
        <v>-3011.1</v>
      </c>
      <c r="H110" s="53">
        <v>63588.9</v>
      </c>
    </row>
    <row r="111" spans="1:8" x14ac:dyDescent="0.7">
      <c r="A111" s="60">
        <v>73</v>
      </c>
      <c r="B111" s="51">
        <v>100000716677</v>
      </c>
      <c r="C111" s="49">
        <v>0</v>
      </c>
      <c r="D111" s="52" t="s">
        <v>862</v>
      </c>
      <c r="E111" s="52" t="s">
        <v>863</v>
      </c>
      <c r="F111" s="53">
        <v>66600</v>
      </c>
      <c r="G111" s="53">
        <v>-3011.1</v>
      </c>
      <c r="H111" s="53">
        <v>63588.9</v>
      </c>
    </row>
    <row r="112" spans="1:8" x14ac:dyDescent="0.7">
      <c r="A112" s="60">
        <v>74</v>
      </c>
      <c r="B112" s="51">
        <v>100000716678</v>
      </c>
      <c r="C112" s="49">
        <v>0</v>
      </c>
      <c r="D112" s="52" t="s">
        <v>862</v>
      </c>
      <c r="E112" s="52" t="s">
        <v>863</v>
      </c>
      <c r="F112" s="53">
        <v>66600</v>
      </c>
      <c r="G112" s="53">
        <v>-3011.1</v>
      </c>
      <c r="H112" s="53">
        <v>63588.9</v>
      </c>
    </row>
    <row r="113" spans="1:8" x14ac:dyDescent="0.7">
      <c r="A113" s="60">
        <v>75</v>
      </c>
      <c r="B113" s="51">
        <v>100000716679</v>
      </c>
      <c r="C113" s="49">
        <v>0</v>
      </c>
      <c r="D113" s="52" t="s">
        <v>862</v>
      </c>
      <c r="E113" s="52" t="s">
        <v>863</v>
      </c>
      <c r="F113" s="53">
        <v>66600</v>
      </c>
      <c r="G113" s="53">
        <v>-3011.1</v>
      </c>
      <c r="H113" s="53">
        <v>63588.9</v>
      </c>
    </row>
    <row r="114" spans="1:8" x14ac:dyDescent="0.7">
      <c r="A114" s="60">
        <v>76</v>
      </c>
      <c r="B114" s="51">
        <v>100000716680</v>
      </c>
      <c r="C114" s="49">
        <v>0</v>
      </c>
      <c r="D114" s="52" t="s">
        <v>862</v>
      </c>
      <c r="E114" s="52" t="s">
        <v>863</v>
      </c>
      <c r="F114" s="53">
        <v>66600</v>
      </c>
      <c r="G114" s="53">
        <v>-3011.1</v>
      </c>
      <c r="H114" s="53">
        <v>63588.9</v>
      </c>
    </row>
    <row r="115" spans="1:8" x14ac:dyDescent="0.7">
      <c r="A115" s="60">
        <v>77</v>
      </c>
      <c r="B115" s="51">
        <v>100000716681</v>
      </c>
      <c r="C115" s="49">
        <v>0</v>
      </c>
      <c r="D115" s="52" t="s">
        <v>862</v>
      </c>
      <c r="E115" s="52" t="s">
        <v>863</v>
      </c>
      <c r="F115" s="53">
        <v>66600</v>
      </c>
      <c r="G115" s="53">
        <v>-3011.1</v>
      </c>
      <c r="H115" s="53">
        <v>63588.9</v>
      </c>
    </row>
    <row r="116" spans="1:8" x14ac:dyDescent="0.7">
      <c r="A116" s="60">
        <v>78</v>
      </c>
      <c r="B116" s="51">
        <v>100000716682</v>
      </c>
      <c r="C116" s="49">
        <v>0</v>
      </c>
      <c r="D116" s="52" t="s">
        <v>862</v>
      </c>
      <c r="E116" s="52" t="s">
        <v>863</v>
      </c>
      <c r="F116" s="53">
        <v>66600</v>
      </c>
      <c r="G116" s="53">
        <v>-3011.1</v>
      </c>
      <c r="H116" s="53">
        <v>63588.9</v>
      </c>
    </row>
    <row r="117" spans="1:8" x14ac:dyDescent="0.7">
      <c r="A117" s="60">
        <v>79</v>
      </c>
      <c r="B117" s="51">
        <v>100000716683</v>
      </c>
      <c r="C117" s="49">
        <v>0</v>
      </c>
      <c r="D117" s="52" t="s">
        <v>862</v>
      </c>
      <c r="E117" s="52" t="s">
        <v>863</v>
      </c>
      <c r="F117" s="53">
        <v>66600</v>
      </c>
      <c r="G117" s="53">
        <v>-3011.1</v>
      </c>
      <c r="H117" s="53">
        <v>63588.9</v>
      </c>
    </row>
    <row r="118" spans="1:8" x14ac:dyDescent="0.7">
      <c r="A118" s="60">
        <v>80</v>
      </c>
      <c r="B118" s="51">
        <v>100000716684</v>
      </c>
      <c r="C118" s="49">
        <v>0</v>
      </c>
      <c r="D118" s="52" t="s">
        <v>862</v>
      </c>
      <c r="E118" s="52" t="s">
        <v>863</v>
      </c>
      <c r="F118" s="53">
        <v>66600</v>
      </c>
      <c r="G118" s="53">
        <v>-3011.1</v>
      </c>
      <c r="H118" s="53">
        <v>63588.9</v>
      </c>
    </row>
    <row r="119" spans="1:8" x14ac:dyDescent="0.7">
      <c r="A119" s="60">
        <v>81</v>
      </c>
      <c r="B119" s="51">
        <v>100000716685</v>
      </c>
      <c r="C119" s="49">
        <v>0</v>
      </c>
      <c r="D119" s="52" t="s">
        <v>862</v>
      </c>
      <c r="E119" s="52" t="s">
        <v>863</v>
      </c>
      <c r="F119" s="53">
        <v>66600</v>
      </c>
      <c r="G119" s="53">
        <v>-3011.1</v>
      </c>
      <c r="H119" s="53">
        <v>63588.9</v>
      </c>
    </row>
    <row r="120" spans="1:8" x14ac:dyDescent="0.7">
      <c r="A120" s="60">
        <v>82</v>
      </c>
      <c r="B120" s="51">
        <v>100000716686</v>
      </c>
      <c r="C120" s="49">
        <v>0</v>
      </c>
      <c r="D120" s="52" t="s">
        <v>862</v>
      </c>
      <c r="E120" s="52" t="s">
        <v>863</v>
      </c>
      <c r="F120" s="53">
        <v>66600</v>
      </c>
      <c r="G120" s="53">
        <v>-3011.1</v>
      </c>
      <c r="H120" s="53">
        <v>63588.9</v>
      </c>
    </row>
    <row r="121" spans="1:8" x14ac:dyDescent="0.7">
      <c r="A121" s="60">
        <v>83</v>
      </c>
      <c r="B121" s="51">
        <v>100000716687</v>
      </c>
      <c r="C121" s="49">
        <v>0</v>
      </c>
      <c r="D121" s="52" t="s">
        <v>862</v>
      </c>
      <c r="E121" s="52" t="s">
        <v>863</v>
      </c>
      <c r="F121" s="53">
        <v>66600</v>
      </c>
      <c r="G121" s="53">
        <v>-3011.1</v>
      </c>
      <c r="H121" s="53">
        <v>63588.9</v>
      </c>
    </row>
    <row r="122" spans="1:8" x14ac:dyDescent="0.7">
      <c r="A122" s="60">
        <v>84</v>
      </c>
      <c r="B122" s="51">
        <v>100000716688</v>
      </c>
      <c r="C122" s="49">
        <v>0</v>
      </c>
      <c r="D122" s="52" t="s">
        <v>862</v>
      </c>
      <c r="E122" s="52" t="s">
        <v>863</v>
      </c>
      <c r="F122" s="53">
        <v>66600</v>
      </c>
      <c r="G122" s="53">
        <v>-3011.1</v>
      </c>
      <c r="H122" s="53">
        <v>63588.9</v>
      </c>
    </row>
    <row r="123" spans="1:8" x14ac:dyDescent="0.7">
      <c r="A123" s="60">
        <v>85</v>
      </c>
      <c r="B123" s="51">
        <v>100000716689</v>
      </c>
      <c r="C123" s="49">
        <v>0</v>
      </c>
      <c r="D123" s="52" t="s">
        <v>862</v>
      </c>
      <c r="E123" s="52" t="s">
        <v>863</v>
      </c>
      <c r="F123" s="53">
        <v>66600</v>
      </c>
      <c r="G123" s="53">
        <v>-3011.1</v>
      </c>
      <c r="H123" s="53">
        <v>63588.9</v>
      </c>
    </row>
    <row r="124" spans="1:8" x14ac:dyDescent="0.7">
      <c r="A124" s="60">
        <v>86</v>
      </c>
      <c r="B124" s="51">
        <v>100000716690</v>
      </c>
      <c r="C124" s="49">
        <v>0</v>
      </c>
      <c r="D124" s="52" t="s">
        <v>862</v>
      </c>
      <c r="E124" s="52" t="s">
        <v>863</v>
      </c>
      <c r="F124" s="53">
        <v>66600</v>
      </c>
      <c r="G124" s="53">
        <v>-3011.1</v>
      </c>
      <c r="H124" s="53">
        <v>63588.9</v>
      </c>
    </row>
    <row r="125" spans="1:8" x14ac:dyDescent="0.7">
      <c r="A125" s="60">
        <v>87</v>
      </c>
      <c r="B125" s="51">
        <v>100000716691</v>
      </c>
      <c r="C125" s="49">
        <v>0</v>
      </c>
      <c r="D125" s="52" t="s">
        <v>862</v>
      </c>
      <c r="E125" s="52" t="s">
        <v>863</v>
      </c>
      <c r="F125" s="53">
        <v>66600</v>
      </c>
      <c r="G125" s="53">
        <v>-3011.1</v>
      </c>
      <c r="H125" s="53">
        <v>63588.9</v>
      </c>
    </row>
    <row r="126" spans="1:8" x14ac:dyDescent="0.7">
      <c r="A126" s="60">
        <v>88</v>
      </c>
      <c r="B126" s="51">
        <v>100000716692</v>
      </c>
      <c r="C126" s="49">
        <v>0</v>
      </c>
      <c r="D126" s="52" t="s">
        <v>862</v>
      </c>
      <c r="E126" s="52" t="s">
        <v>863</v>
      </c>
      <c r="F126" s="53">
        <v>66600</v>
      </c>
      <c r="G126" s="53">
        <v>-3011.1</v>
      </c>
      <c r="H126" s="53">
        <v>63588.9</v>
      </c>
    </row>
    <row r="127" spans="1:8" x14ac:dyDescent="0.7">
      <c r="A127" s="60">
        <v>89</v>
      </c>
      <c r="B127" s="51">
        <v>100000716693</v>
      </c>
      <c r="C127" s="49">
        <v>0</v>
      </c>
      <c r="D127" s="52" t="s">
        <v>862</v>
      </c>
      <c r="E127" s="52" t="s">
        <v>863</v>
      </c>
      <c r="F127" s="53">
        <v>66600</v>
      </c>
      <c r="G127" s="53">
        <v>-3011.1</v>
      </c>
      <c r="H127" s="53">
        <v>63588.9</v>
      </c>
    </row>
    <row r="128" spans="1:8" x14ac:dyDescent="0.7">
      <c r="A128" s="60">
        <v>90</v>
      </c>
      <c r="B128" s="51">
        <v>100000716694</v>
      </c>
      <c r="C128" s="49">
        <v>0</v>
      </c>
      <c r="D128" s="52" t="s">
        <v>862</v>
      </c>
      <c r="E128" s="52" t="s">
        <v>863</v>
      </c>
      <c r="F128" s="53">
        <v>66600</v>
      </c>
      <c r="G128" s="53">
        <v>-3011.1</v>
      </c>
      <c r="H128" s="53">
        <v>63588.9</v>
      </c>
    </row>
    <row r="129" spans="1:8" x14ac:dyDescent="0.7">
      <c r="A129" s="60">
        <v>91</v>
      </c>
      <c r="B129" s="51">
        <v>100000716695</v>
      </c>
      <c r="C129" s="49">
        <v>0</v>
      </c>
      <c r="D129" s="52" t="s">
        <v>862</v>
      </c>
      <c r="E129" s="52" t="s">
        <v>863</v>
      </c>
      <c r="F129" s="53">
        <v>66600</v>
      </c>
      <c r="G129" s="53">
        <v>-3011.1</v>
      </c>
      <c r="H129" s="53">
        <v>63588.9</v>
      </c>
    </row>
    <row r="130" spans="1:8" x14ac:dyDescent="0.7">
      <c r="A130" s="60">
        <v>92</v>
      </c>
      <c r="B130" s="51">
        <v>100000716696</v>
      </c>
      <c r="C130" s="49">
        <v>0</v>
      </c>
      <c r="D130" s="52" t="s">
        <v>862</v>
      </c>
      <c r="E130" s="52" t="s">
        <v>863</v>
      </c>
      <c r="F130" s="53">
        <v>66600</v>
      </c>
      <c r="G130" s="53">
        <v>-3011.1</v>
      </c>
      <c r="H130" s="53">
        <v>63588.9</v>
      </c>
    </row>
    <row r="131" spans="1:8" x14ac:dyDescent="0.7">
      <c r="A131" s="60">
        <v>93</v>
      </c>
      <c r="B131" s="51">
        <v>100000716697</v>
      </c>
      <c r="C131" s="49">
        <v>0</v>
      </c>
      <c r="D131" s="52" t="s">
        <v>862</v>
      </c>
      <c r="E131" s="52" t="s">
        <v>863</v>
      </c>
      <c r="F131" s="53">
        <v>66600</v>
      </c>
      <c r="G131" s="53">
        <v>-3011.1</v>
      </c>
      <c r="H131" s="53">
        <v>63588.9</v>
      </c>
    </row>
    <row r="132" spans="1:8" x14ac:dyDescent="0.7">
      <c r="A132" s="60">
        <v>94</v>
      </c>
      <c r="B132" s="51">
        <v>100000716698</v>
      </c>
      <c r="C132" s="49">
        <v>0</v>
      </c>
      <c r="D132" s="52" t="s">
        <v>862</v>
      </c>
      <c r="E132" s="52" t="s">
        <v>863</v>
      </c>
      <c r="F132" s="53">
        <v>66600</v>
      </c>
      <c r="G132" s="53">
        <v>-3011.1</v>
      </c>
      <c r="H132" s="53">
        <v>63588.9</v>
      </c>
    </row>
    <row r="133" spans="1:8" x14ac:dyDescent="0.7">
      <c r="A133" s="60">
        <v>95</v>
      </c>
      <c r="B133" s="51">
        <v>100000716699</v>
      </c>
      <c r="C133" s="49">
        <v>0</v>
      </c>
      <c r="D133" s="52" t="s">
        <v>862</v>
      </c>
      <c r="E133" s="52" t="s">
        <v>863</v>
      </c>
      <c r="F133" s="53">
        <v>66600</v>
      </c>
      <c r="G133" s="53">
        <v>-3011.1</v>
      </c>
      <c r="H133" s="53">
        <v>63588.9</v>
      </c>
    </row>
    <row r="134" spans="1:8" x14ac:dyDescent="0.7">
      <c r="A134" s="60">
        <v>96</v>
      </c>
      <c r="B134" s="51">
        <v>100000716700</v>
      </c>
      <c r="C134" s="49">
        <v>0</v>
      </c>
      <c r="D134" s="52" t="s">
        <v>862</v>
      </c>
      <c r="E134" s="52" t="s">
        <v>863</v>
      </c>
      <c r="F134" s="53">
        <v>66600</v>
      </c>
      <c r="G134" s="53">
        <v>-3011.1</v>
      </c>
      <c r="H134" s="53">
        <v>63588.9</v>
      </c>
    </row>
    <row r="135" spans="1:8" x14ac:dyDescent="0.7">
      <c r="A135" s="60">
        <v>97</v>
      </c>
      <c r="B135" s="51">
        <v>100000716701</v>
      </c>
      <c r="C135" s="49">
        <v>0</v>
      </c>
      <c r="D135" s="52" t="s">
        <v>862</v>
      </c>
      <c r="E135" s="52" t="s">
        <v>863</v>
      </c>
      <c r="F135" s="53">
        <v>66600</v>
      </c>
      <c r="G135" s="53">
        <v>-3011.1</v>
      </c>
      <c r="H135" s="53">
        <v>63588.9</v>
      </c>
    </row>
    <row r="136" spans="1:8" x14ac:dyDescent="0.7">
      <c r="A136" s="60">
        <v>98</v>
      </c>
      <c r="B136" s="51">
        <v>100000716702</v>
      </c>
      <c r="C136" s="49">
        <v>0</v>
      </c>
      <c r="D136" s="52" t="s">
        <v>862</v>
      </c>
      <c r="E136" s="52" t="s">
        <v>863</v>
      </c>
      <c r="F136" s="53">
        <v>66600</v>
      </c>
      <c r="G136" s="53">
        <v>-3011.1</v>
      </c>
      <c r="H136" s="53">
        <v>63588.9</v>
      </c>
    </row>
    <row r="137" spans="1:8" x14ac:dyDescent="0.7">
      <c r="A137" s="60">
        <v>99</v>
      </c>
      <c r="B137" s="51">
        <v>100000716703</v>
      </c>
      <c r="C137" s="49">
        <v>0</v>
      </c>
      <c r="D137" s="52" t="s">
        <v>862</v>
      </c>
      <c r="E137" s="52" t="s">
        <v>863</v>
      </c>
      <c r="F137" s="53">
        <v>66600</v>
      </c>
      <c r="G137" s="53">
        <v>-3011.1</v>
      </c>
      <c r="H137" s="53">
        <v>63588.9</v>
      </c>
    </row>
    <row r="138" spans="1:8" x14ac:dyDescent="0.7">
      <c r="A138" s="60">
        <v>100</v>
      </c>
      <c r="B138" s="51">
        <v>100000716704</v>
      </c>
      <c r="C138" s="49">
        <v>0</v>
      </c>
      <c r="D138" s="52" t="s">
        <v>862</v>
      </c>
      <c r="E138" s="52" t="s">
        <v>863</v>
      </c>
      <c r="F138" s="53">
        <v>66600</v>
      </c>
      <c r="G138" s="53">
        <v>-3011.1</v>
      </c>
      <c r="H138" s="53">
        <v>63588.9</v>
      </c>
    </row>
    <row r="139" spans="1:8" x14ac:dyDescent="0.7">
      <c r="A139" s="60">
        <v>101</v>
      </c>
      <c r="B139" s="51">
        <v>100000716705</v>
      </c>
      <c r="C139" s="49">
        <v>0</v>
      </c>
      <c r="D139" s="52" t="s">
        <v>862</v>
      </c>
      <c r="E139" s="52" t="s">
        <v>863</v>
      </c>
      <c r="F139" s="53">
        <v>66600</v>
      </c>
      <c r="G139" s="53">
        <v>-3011.1</v>
      </c>
      <c r="H139" s="53">
        <v>63588.9</v>
      </c>
    </row>
    <row r="140" spans="1:8" x14ac:dyDescent="0.7">
      <c r="A140" s="60">
        <v>102</v>
      </c>
      <c r="B140" s="51">
        <v>100000716706</v>
      </c>
      <c r="C140" s="49">
        <v>0</v>
      </c>
      <c r="D140" s="52" t="s">
        <v>862</v>
      </c>
      <c r="E140" s="52" t="s">
        <v>863</v>
      </c>
      <c r="F140" s="53">
        <v>66600</v>
      </c>
      <c r="G140" s="53">
        <v>-3011.1</v>
      </c>
      <c r="H140" s="53">
        <v>63588.9</v>
      </c>
    </row>
    <row r="141" spans="1:8" x14ac:dyDescent="0.7">
      <c r="A141" s="60">
        <v>103</v>
      </c>
      <c r="B141" s="51">
        <v>100000716707</v>
      </c>
      <c r="C141" s="49">
        <v>0</v>
      </c>
      <c r="D141" s="52" t="s">
        <v>862</v>
      </c>
      <c r="E141" s="52" t="s">
        <v>863</v>
      </c>
      <c r="F141" s="53">
        <v>66600</v>
      </c>
      <c r="G141" s="53">
        <v>-3011.1</v>
      </c>
      <c r="H141" s="53">
        <v>63588.9</v>
      </c>
    </row>
    <row r="142" spans="1:8" x14ac:dyDescent="0.7">
      <c r="A142" s="60">
        <v>104</v>
      </c>
      <c r="B142" s="51">
        <v>100000716708</v>
      </c>
      <c r="C142" s="49">
        <v>0</v>
      </c>
      <c r="D142" s="52" t="s">
        <v>862</v>
      </c>
      <c r="E142" s="52" t="s">
        <v>863</v>
      </c>
      <c r="F142" s="53">
        <v>66600</v>
      </c>
      <c r="G142" s="53">
        <v>-3011.1</v>
      </c>
      <c r="H142" s="53">
        <v>63588.9</v>
      </c>
    </row>
    <row r="143" spans="1:8" x14ac:dyDescent="0.7">
      <c r="A143" s="60">
        <v>105</v>
      </c>
      <c r="B143" s="51">
        <v>100000716709</v>
      </c>
      <c r="C143" s="49">
        <v>0</v>
      </c>
      <c r="D143" s="52" t="s">
        <v>862</v>
      </c>
      <c r="E143" s="52" t="s">
        <v>863</v>
      </c>
      <c r="F143" s="53">
        <v>66600</v>
      </c>
      <c r="G143" s="53">
        <v>-3011.1</v>
      </c>
      <c r="H143" s="53">
        <v>63588.9</v>
      </c>
    </row>
    <row r="144" spans="1:8" x14ac:dyDescent="0.7">
      <c r="A144" s="60">
        <v>106</v>
      </c>
      <c r="B144" s="51">
        <v>100000716710</v>
      </c>
      <c r="C144" s="49">
        <v>0</v>
      </c>
      <c r="D144" s="52" t="s">
        <v>862</v>
      </c>
      <c r="E144" s="52" t="s">
        <v>863</v>
      </c>
      <c r="F144" s="53">
        <v>66600</v>
      </c>
      <c r="G144" s="53">
        <v>-3011.1</v>
      </c>
      <c r="H144" s="53">
        <v>63588.9</v>
      </c>
    </row>
    <row r="145" spans="1:8" x14ac:dyDescent="0.7">
      <c r="A145" s="60">
        <v>107</v>
      </c>
      <c r="B145" s="51">
        <v>100000716711</v>
      </c>
      <c r="C145" s="49">
        <v>0</v>
      </c>
      <c r="D145" s="52" t="s">
        <v>862</v>
      </c>
      <c r="E145" s="52" t="s">
        <v>863</v>
      </c>
      <c r="F145" s="53">
        <v>66600</v>
      </c>
      <c r="G145" s="53">
        <v>-3011.1</v>
      </c>
      <c r="H145" s="53">
        <v>63588.9</v>
      </c>
    </row>
    <row r="146" spans="1:8" x14ac:dyDescent="0.7">
      <c r="A146" s="60">
        <v>108</v>
      </c>
      <c r="B146" s="51">
        <v>100000716712</v>
      </c>
      <c r="C146" s="49">
        <v>0</v>
      </c>
      <c r="D146" s="52" t="s">
        <v>862</v>
      </c>
      <c r="E146" s="52" t="s">
        <v>863</v>
      </c>
      <c r="F146" s="53">
        <v>66600</v>
      </c>
      <c r="G146" s="53">
        <v>-3011.1</v>
      </c>
      <c r="H146" s="53">
        <v>63588.9</v>
      </c>
    </row>
    <row r="147" spans="1:8" x14ac:dyDescent="0.7">
      <c r="A147" s="60">
        <v>109</v>
      </c>
      <c r="B147" s="51">
        <v>100000716713</v>
      </c>
      <c r="C147" s="49">
        <v>0</v>
      </c>
      <c r="D147" s="52" t="s">
        <v>862</v>
      </c>
      <c r="E147" s="52" t="s">
        <v>863</v>
      </c>
      <c r="F147" s="53">
        <v>66600</v>
      </c>
      <c r="G147" s="53">
        <v>-3011.1</v>
      </c>
      <c r="H147" s="53">
        <v>63588.9</v>
      </c>
    </row>
    <row r="148" spans="1:8" x14ac:dyDescent="0.7">
      <c r="A148" s="60">
        <v>110</v>
      </c>
      <c r="B148" s="51">
        <v>100000716714</v>
      </c>
      <c r="C148" s="49">
        <v>0</v>
      </c>
      <c r="D148" s="52" t="s">
        <v>862</v>
      </c>
      <c r="E148" s="52" t="s">
        <v>863</v>
      </c>
      <c r="F148" s="53">
        <v>66600</v>
      </c>
      <c r="G148" s="53">
        <v>-3011.1</v>
      </c>
      <c r="H148" s="53">
        <v>63588.9</v>
      </c>
    </row>
    <row r="149" spans="1:8" x14ac:dyDescent="0.7">
      <c r="A149" s="60">
        <v>111</v>
      </c>
      <c r="B149" s="51">
        <v>100000716715</v>
      </c>
      <c r="C149" s="49">
        <v>0</v>
      </c>
      <c r="D149" s="52" t="s">
        <v>862</v>
      </c>
      <c r="E149" s="52" t="s">
        <v>863</v>
      </c>
      <c r="F149" s="53">
        <v>66600</v>
      </c>
      <c r="G149" s="53">
        <v>-3011.1</v>
      </c>
      <c r="H149" s="53">
        <v>63588.9</v>
      </c>
    </row>
    <row r="150" spans="1:8" x14ac:dyDescent="0.7">
      <c r="A150" s="60">
        <v>112</v>
      </c>
      <c r="B150" s="51">
        <v>100000716716</v>
      </c>
      <c r="C150" s="49">
        <v>0</v>
      </c>
      <c r="D150" s="52" t="s">
        <v>862</v>
      </c>
      <c r="E150" s="52" t="s">
        <v>863</v>
      </c>
      <c r="F150" s="53">
        <v>66600</v>
      </c>
      <c r="G150" s="53">
        <v>-3011.1</v>
      </c>
      <c r="H150" s="53">
        <v>63588.9</v>
      </c>
    </row>
    <row r="151" spans="1:8" x14ac:dyDescent="0.7">
      <c r="A151" s="60">
        <v>113</v>
      </c>
      <c r="B151" s="51">
        <v>100000716717</v>
      </c>
      <c r="C151" s="49">
        <v>0</v>
      </c>
      <c r="D151" s="52" t="s">
        <v>862</v>
      </c>
      <c r="E151" s="52" t="s">
        <v>863</v>
      </c>
      <c r="F151" s="53">
        <v>66600</v>
      </c>
      <c r="G151" s="53">
        <v>-3011.1</v>
      </c>
      <c r="H151" s="53">
        <v>63588.9</v>
      </c>
    </row>
    <row r="152" spans="1:8" x14ac:dyDescent="0.7">
      <c r="A152" s="60">
        <v>114</v>
      </c>
      <c r="B152" s="51">
        <v>100000716718</v>
      </c>
      <c r="C152" s="49">
        <v>0</v>
      </c>
      <c r="D152" s="52" t="s">
        <v>862</v>
      </c>
      <c r="E152" s="52" t="s">
        <v>863</v>
      </c>
      <c r="F152" s="53">
        <v>66600</v>
      </c>
      <c r="G152" s="53">
        <v>-3011.1</v>
      </c>
      <c r="H152" s="53">
        <v>63588.9</v>
      </c>
    </row>
    <row r="153" spans="1:8" x14ac:dyDescent="0.7">
      <c r="A153" s="60">
        <v>115</v>
      </c>
      <c r="B153" s="51">
        <v>100000716719</v>
      </c>
      <c r="C153" s="49">
        <v>0</v>
      </c>
      <c r="D153" s="52" t="s">
        <v>862</v>
      </c>
      <c r="E153" s="52" t="s">
        <v>863</v>
      </c>
      <c r="F153" s="53">
        <v>66600</v>
      </c>
      <c r="G153" s="53">
        <v>-3011.1</v>
      </c>
      <c r="H153" s="53">
        <v>63588.9</v>
      </c>
    </row>
    <row r="154" spans="1:8" x14ac:dyDescent="0.7">
      <c r="A154" s="60">
        <v>116</v>
      </c>
      <c r="B154" s="51">
        <v>100000716720</v>
      </c>
      <c r="C154" s="49">
        <v>0</v>
      </c>
      <c r="D154" s="52" t="s">
        <v>862</v>
      </c>
      <c r="E154" s="52" t="s">
        <v>863</v>
      </c>
      <c r="F154" s="53">
        <v>66600</v>
      </c>
      <c r="G154" s="53">
        <v>-3011.1</v>
      </c>
      <c r="H154" s="53">
        <v>63588.9</v>
      </c>
    </row>
    <row r="155" spans="1:8" x14ac:dyDescent="0.7">
      <c r="A155" s="60">
        <v>117</v>
      </c>
      <c r="B155" s="51">
        <v>100000716721</v>
      </c>
      <c r="C155" s="49">
        <v>0</v>
      </c>
      <c r="D155" s="52" t="s">
        <v>862</v>
      </c>
      <c r="E155" s="52" t="s">
        <v>863</v>
      </c>
      <c r="F155" s="53">
        <v>66600</v>
      </c>
      <c r="G155" s="53">
        <v>-3011.1</v>
      </c>
      <c r="H155" s="53">
        <v>63588.9</v>
      </c>
    </row>
    <row r="156" spans="1:8" x14ac:dyDescent="0.7">
      <c r="A156" s="60">
        <v>118</v>
      </c>
      <c r="B156" s="51">
        <v>100000716722</v>
      </c>
      <c r="C156" s="49">
        <v>0</v>
      </c>
      <c r="D156" s="52" t="s">
        <v>862</v>
      </c>
      <c r="E156" s="52" t="s">
        <v>863</v>
      </c>
      <c r="F156" s="53">
        <v>66600</v>
      </c>
      <c r="G156" s="53">
        <v>-3011.1</v>
      </c>
      <c r="H156" s="53">
        <v>63588.9</v>
      </c>
    </row>
    <row r="157" spans="1:8" x14ac:dyDescent="0.7">
      <c r="A157" s="60">
        <v>119</v>
      </c>
      <c r="B157" s="51">
        <v>100000716723</v>
      </c>
      <c r="C157" s="49">
        <v>0</v>
      </c>
      <c r="D157" s="52" t="s">
        <v>862</v>
      </c>
      <c r="E157" s="52" t="s">
        <v>863</v>
      </c>
      <c r="F157" s="53">
        <v>66600</v>
      </c>
      <c r="G157" s="53">
        <v>-3011.1</v>
      </c>
      <c r="H157" s="53">
        <v>63588.9</v>
      </c>
    </row>
    <row r="158" spans="1:8" x14ac:dyDescent="0.7">
      <c r="A158" s="60">
        <v>120</v>
      </c>
      <c r="B158" s="51">
        <v>100000716724</v>
      </c>
      <c r="C158" s="49">
        <v>0</v>
      </c>
      <c r="D158" s="52" t="s">
        <v>862</v>
      </c>
      <c r="E158" s="52" t="s">
        <v>863</v>
      </c>
      <c r="F158" s="53">
        <v>66600</v>
      </c>
      <c r="G158" s="53">
        <v>-3011.1</v>
      </c>
      <c r="H158" s="53">
        <v>63588.9</v>
      </c>
    </row>
    <row r="159" spans="1:8" x14ac:dyDescent="0.7">
      <c r="A159" s="60">
        <v>121</v>
      </c>
      <c r="B159" s="51">
        <v>100000716725</v>
      </c>
      <c r="C159" s="49">
        <v>0</v>
      </c>
      <c r="D159" s="52" t="s">
        <v>862</v>
      </c>
      <c r="E159" s="52" t="s">
        <v>863</v>
      </c>
      <c r="F159" s="53">
        <v>66600</v>
      </c>
      <c r="G159" s="53">
        <v>-3011.1</v>
      </c>
      <c r="H159" s="53">
        <v>63588.9</v>
      </c>
    </row>
    <row r="160" spans="1:8" x14ac:dyDescent="0.7">
      <c r="A160" s="60">
        <v>122</v>
      </c>
      <c r="B160" s="51">
        <v>100000716726</v>
      </c>
      <c r="C160" s="49">
        <v>0</v>
      </c>
      <c r="D160" s="52" t="s">
        <v>862</v>
      </c>
      <c r="E160" s="52" t="s">
        <v>863</v>
      </c>
      <c r="F160" s="53">
        <v>66600</v>
      </c>
      <c r="G160" s="53">
        <v>-3011.1</v>
      </c>
      <c r="H160" s="53">
        <v>63588.9</v>
      </c>
    </row>
    <row r="161" spans="1:8" x14ac:dyDescent="0.7">
      <c r="A161" s="60">
        <v>123</v>
      </c>
      <c r="B161" s="51">
        <v>100000716727</v>
      </c>
      <c r="C161" s="49">
        <v>0</v>
      </c>
      <c r="D161" s="52" t="s">
        <v>862</v>
      </c>
      <c r="E161" s="52" t="s">
        <v>863</v>
      </c>
      <c r="F161" s="53">
        <v>66600</v>
      </c>
      <c r="G161" s="53">
        <v>-3011.1</v>
      </c>
      <c r="H161" s="53">
        <v>63588.9</v>
      </c>
    </row>
    <row r="162" spans="1:8" x14ac:dyDescent="0.7">
      <c r="A162" s="60">
        <v>124</v>
      </c>
      <c r="B162" s="51">
        <v>100000716728</v>
      </c>
      <c r="C162" s="49">
        <v>0</v>
      </c>
      <c r="D162" s="52" t="s">
        <v>862</v>
      </c>
      <c r="E162" s="52" t="s">
        <v>863</v>
      </c>
      <c r="F162" s="53">
        <v>66600</v>
      </c>
      <c r="G162" s="53">
        <v>-3011.1</v>
      </c>
      <c r="H162" s="53">
        <v>63588.9</v>
      </c>
    </row>
    <row r="163" spans="1:8" x14ac:dyDescent="0.7">
      <c r="A163" s="60">
        <v>125</v>
      </c>
      <c r="B163" s="51">
        <v>100000716729</v>
      </c>
      <c r="C163" s="49">
        <v>0</v>
      </c>
      <c r="D163" s="52" t="s">
        <v>862</v>
      </c>
      <c r="E163" s="52" t="s">
        <v>863</v>
      </c>
      <c r="F163" s="53">
        <v>66600</v>
      </c>
      <c r="G163" s="53">
        <v>-3011.1</v>
      </c>
      <c r="H163" s="53">
        <v>63588.9</v>
      </c>
    </row>
    <row r="164" spans="1:8" x14ac:dyDescent="0.7">
      <c r="A164" s="60">
        <v>126</v>
      </c>
      <c r="B164" s="51">
        <v>100000716730</v>
      </c>
      <c r="C164" s="49">
        <v>0</v>
      </c>
      <c r="D164" s="52" t="s">
        <v>862</v>
      </c>
      <c r="E164" s="52" t="s">
        <v>863</v>
      </c>
      <c r="F164" s="53">
        <v>66600</v>
      </c>
      <c r="G164" s="53">
        <v>-3011.1</v>
      </c>
      <c r="H164" s="53">
        <v>63588.9</v>
      </c>
    </row>
    <row r="165" spans="1:8" x14ac:dyDescent="0.7">
      <c r="A165" s="60">
        <v>127</v>
      </c>
      <c r="B165" s="51">
        <v>100000716731</v>
      </c>
      <c r="C165" s="49">
        <v>0</v>
      </c>
      <c r="D165" s="52" t="s">
        <v>862</v>
      </c>
      <c r="E165" s="52" t="s">
        <v>863</v>
      </c>
      <c r="F165" s="53">
        <v>66600</v>
      </c>
      <c r="G165" s="53">
        <v>-3011.1</v>
      </c>
      <c r="H165" s="53">
        <v>63588.9</v>
      </c>
    </row>
    <row r="166" spans="1:8" x14ac:dyDescent="0.7">
      <c r="A166" s="60">
        <v>128</v>
      </c>
      <c r="B166" s="51">
        <v>100000716732</v>
      </c>
      <c r="C166" s="49">
        <v>0</v>
      </c>
      <c r="D166" s="52" t="s">
        <v>862</v>
      </c>
      <c r="E166" s="52" t="s">
        <v>863</v>
      </c>
      <c r="F166" s="53">
        <v>66600</v>
      </c>
      <c r="G166" s="53">
        <v>-3011.1</v>
      </c>
      <c r="H166" s="53">
        <v>63588.9</v>
      </c>
    </row>
    <row r="167" spans="1:8" x14ac:dyDescent="0.7">
      <c r="A167" s="60">
        <v>129</v>
      </c>
      <c r="B167" s="51">
        <v>100000716733</v>
      </c>
      <c r="C167" s="49">
        <v>0</v>
      </c>
      <c r="D167" s="52" t="s">
        <v>862</v>
      </c>
      <c r="E167" s="52" t="s">
        <v>863</v>
      </c>
      <c r="F167" s="53">
        <v>66600</v>
      </c>
      <c r="G167" s="53">
        <v>-3011.1</v>
      </c>
      <c r="H167" s="53">
        <v>63588.9</v>
      </c>
    </row>
    <row r="168" spans="1:8" x14ac:dyDescent="0.7">
      <c r="A168" s="60">
        <v>130</v>
      </c>
      <c r="B168" s="51">
        <v>100000716734</v>
      </c>
      <c r="C168" s="49">
        <v>0</v>
      </c>
      <c r="D168" s="52" t="s">
        <v>862</v>
      </c>
      <c r="E168" s="52" t="s">
        <v>863</v>
      </c>
      <c r="F168" s="53">
        <v>66600</v>
      </c>
      <c r="G168" s="53">
        <v>-3011.1</v>
      </c>
      <c r="H168" s="53">
        <v>63588.9</v>
      </c>
    </row>
    <row r="169" spans="1:8" x14ac:dyDescent="0.7">
      <c r="A169" s="60">
        <v>131</v>
      </c>
      <c r="B169" s="51">
        <v>100000716735</v>
      </c>
      <c r="C169" s="49">
        <v>0</v>
      </c>
      <c r="D169" s="52" t="s">
        <v>862</v>
      </c>
      <c r="E169" s="52" t="s">
        <v>863</v>
      </c>
      <c r="F169" s="53">
        <v>66600</v>
      </c>
      <c r="G169" s="53">
        <v>-3011.1</v>
      </c>
      <c r="H169" s="53">
        <v>63588.9</v>
      </c>
    </row>
    <row r="170" spans="1:8" x14ac:dyDescent="0.7">
      <c r="A170" s="60">
        <v>132</v>
      </c>
      <c r="B170" s="51">
        <v>100000716736</v>
      </c>
      <c r="C170" s="49">
        <v>0</v>
      </c>
      <c r="D170" s="52" t="s">
        <v>862</v>
      </c>
      <c r="E170" s="52" t="s">
        <v>863</v>
      </c>
      <c r="F170" s="53">
        <v>66600</v>
      </c>
      <c r="G170" s="53">
        <v>-3011.1</v>
      </c>
      <c r="H170" s="53">
        <v>63588.9</v>
      </c>
    </row>
    <row r="171" spans="1:8" x14ac:dyDescent="0.7">
      <c r="A171" s="60">
        <v>133</v>
      </c>
      <c r="B171" s="51">
        <v>100000716737</v>
      </c>
      <c r="C171" s="49">
        <v>0</v>
      </c>
      <c r="D171" s="52" t="s">
        <v>862</v>
      </c>
      <c r="E171" s="52" t="s">
        <v>863</v>
      </c>
      <c r="F171" s="53">
        <v>66600</v>
      </c>
      <c r="G171" s="53">
        <v>-3011.1</v>
      </c>
      <c r="H171" s="53">
        <v>63588.9</v>
      </c>
    </row>
    <row r="172" spans="1:8" x14ac:dyDescent="0.7">
      <c r="A172" s="60">
        <v>134</v>
      </c>
      <c r="B172" s="51">
        <v>100000716738</v>
      </c>
      <c r="C172" s="49">
        <v>0</v>
      </c>
      <c r="D172" s="52" t="s">
        <v>862</v>
      </c>
      <c r="E172" s="52" t="s">
        <v>863</v>
      </c>
      <c r="F172" s="53">
        <v>66600</v>
      </c>
      <c r="G172" s="53">
        <v>-3011.1</v>
      </c>
      <c r="H172" s="53">
        <v>63588.9</v>
      </c>
    </row>
    <row r="173" spans="1:8" x14ac:dyDescent="0.7">
      <c r="A173" s="60">
        <v>135</v>
      </c>
      <c r="B173" s="51">
        <v>100000716739</v>
      </c>
      <c r="C173" s="49">
        <v>0</v>
      </c>
      <c r="D173" s="52" t="s">
        <v>862</v>
      </c>
      <c r="E173" s="52" t="s">
        <v>863</v>
      </c>
      <c r="F173" s="53">
        <v>66600</v>
      </c>
      <c r="G173" s="53">
        <v>-3011.1</v>
      </c>
      <c r="H173" s="53">
        <v>63588.9</v>
      </c>
    </row>
    <row r="174" spans="1:8" x14ac:dyDescent="0.7">
      <c r="A174" s="60">
        <v>136</v>
      </c>
      <c r="B174" s="51">
        <v>100000716740</v>
      </c>
      <c r="C174" s="49">
        <v>0</v>
      </c>
      <c r="D174" s="52" t="s">
        <v>862</v>
      </c>
      <c r="E174" s="52" t="s">
        <v>863</v>
      </c>
      <c r="F174" s="53">
        <v>66600</v>
      </c>
      <c r="G174" s="53">
        <v>-3011.1</v>
      </c>
      <c r="H174" s="53">
        <v>63588.9</v>
      </c>
    </row>
    <row r="175" spans="1:8" x14ac:dyDescent="0.7">
      <c r="A175" s="60">
        <v>137</v>
      </c>
      <c r="B175" s="51">
        <v>100000716741</v>
      </c>
      <c r="C175" s="49">
        <v>0</v>
      </c>
      <c r="D175" s="52" t="s">
        <v>862</v>
      </c>
      <c r="E175" s="52" t="s">
        <v>863</v>
      </c>
      <c r="F175" s="53">
        <v>66600</v>
      </c>
      <c r="G175" s="53">
        <v>-3011.1</v>
      </c>
      <c r="H175" s="53">
        <v>63588.9</v>
      </c>
    </row>
    <row r="176" spans="1:8" x14ac:dyDescent="0.7">
      <c r="A176" s="60">
        <v>138</v>
      </c>
      <c r="B176" s="51">
        <v>100000716742</v>
      </c>
      <c r="C176" s="49">
        <v>0</v>
      </c>
      <c r="D176" s="52" t="s">
        <v>862</v>
      </c>
      <c r="E176" s="52" t="s">
        <v>863</v>
      </c>
      <c r="F176" s="53">
        <v>66600</v>
      </c>
      <c r="G176" s="53">
        <v>-3011.1</v>
      </c>
      <c r="H176" s="53">
        <v>63588.9</v>
      </c>
    </row>
    <row r="177" spans="1:8" x14ac:dyDescent="0.7">
      <c r="A177" s="60">
        <v>139</v>
      </c>
      <c r="B177" s="51">
        <v>100000716743</v>
      </c>
      <c r="C177" s="49">
        <v>0</v>
      </c>
      <c r="D177" s="52" t="s">
        <v>862</v>
      </c>
      <c r="E177" s="52" t="s">
        <v>863</v>
      </c>
      <c r="F177" s="53">
        <v>66600</v>
      </c>
      <c r="G177" s="53">
        <v>-3011.11</v>
      </c>
      <c r="H177" s="53">
        <v>63588.89</v>
      </c>
    </row>
    <row r="178" spans="1:8" x14ac:dyDescent="0.7">
      <c r="A178" s="60">
        <v>140</v>
      </c>
      <c r="B178" s="51">
        <v>100000716744</v>
      </c>
      <c r="C178" s="49">
        <v>0</v>
      </c>
      <c r="D178" s="52" t="s">
        <v>862</v>
      </c>
      <c r="E178" s="52" t="s">
        <v>863</v>
      </c>
      <c r="F178" s="53">
        <v>66600</v>
      </c>
      <c r="G178" s="53">
        <v>-3011.1</v>
      </c>
      <c r="H178" s="53">
        <v>63588.9</v>
      </c>
    </row>
    <row r="179" spans="1:8" x14ac:dyDescent="0.7">
      <c r="A179" s="60">
        <v>141</v>
      </c>
      <c r="B179" s="51">
        <v>100000716745</v>
      </c>
      <c r="C179" s="49">
        <v>0</v>
      </c>
      <c r="D179" s="52" t="s">
        <v>862</v>
      </c>
      <c r="E179" s="52" t="s">
        <v>863</v>
      </c>
      <c r="F179" s="53">
        <v>66600</v>
      </c>
      <c r="G179" s="53">
        <v>-3011.11</v>
      </c>
      <c r="H179" s="53">
        <v>63588.89</v>
      </c>
    </row>
    <row r="180" spans="1:8" x14ac:dyDescent="0.7">
      <c r="A180" s="60">
        <v>142</v>
      </c>
      <c r="B180" s="51">
        <v>100000716746</v>
      </c>
      <c r="C180" s="49">
        <v>0</v>
      </c>
      <c r="D180" s="52" t="s">
        <v>862</v>
      </c>
      <c r="E180" s="52" t="s">
        <v>863</v>
      </c>
      <c r="F180" s="53">
        <v>66600</v>
      </c>
      <c r="G180" s="53">
        <v>-3011.11</v>
      </c>
      <c r="H180" s="53">
        <v>63588.89</v>
      </c>
    </row>
    <row r="181" spans="1:8" x14ac:dyDescent="0.7">
      <c r="A181" s="60">
        <v>143</v>
      </c>
      <c r="B181" s="51">
        <v>100000716747</v>
      </c>
      <c r="C181" s="49">
        <v>0</v>
      </c>
      <c r="D181" s="52" t="s">
        <v>862</v>
      </c>
      <c r="E181" s="52" t="s">
        <v>863</v>
      </c>
      <c r="F181" s="53">
        <v>66600</v>
      </c>
      <c r="G181" s="53">
        <v>-3011.1</v>
      </c>
      <c r="H181" s="53">
        <v>63588.9</v>
      </c>
    </row>
    <row r="182" spans="1:8" x14ac:dyDescent="0.7">
      <c r="A182" s="60">
        <v>144</v>
      </c>
      <c r="B182" s="51">
        <v>100000716748</v>
      </c>
      <c r="C182" s="49">
        <v>0</v>
      </c>
      <c r="D182" s="52" t="s">
        <v>862</v>
      </c>
      <c r="E182" s="52" t="s">
        <v>863</v>
      </c>
      <c r="F182" s="53">
        <v>66600</v>
      </c>
      <c r="G182" s="53">
        <v>-3011.11</v>
      </c>
      <c r="H182" s="53">
        <v>63588.89</v>
      </c>
    </row>
    <row r="183" spans="1:8" x14ac:dyDescent="0.7">
      <c r="A183" s="60">
        <v>145</v>
      </c>
      <c r="B183" s="51">
        <v>100000716749</v>
      </c>
      <c r="C183" s="49">
        <v>0</v>
      </c>
      <c r="D183" s="52" t="s">
        <v>862</v>
      </c>
      <c r="E183" s="52" t="s">
        <v>863</v>
      </c>
      <c r="F183" s="53">
        <v>66600</v>
      </c>
      <c r="G183" s="53">
        <v>-3011.1</v>
      </c>
      <c r="H183" s="53">
        <v>63588.9</v>
      </c>
    </row>
    <row r="184" spans="1:8" x14ac:dyDescent="0.7">
      <c r="A184" s="60">
        <v>146</v>
      </c>
      <c r="B184" s="51">
        <v>100000716750</v>
      </c>
      <c r="C184" s="49">
        <v>0</v>
      </c>
      <c r="D184" s="52" t="s">
        <v>862</v>
      </c>
      <c r="E184" s="52" t="s">
        <v>863</v>
      </c>
      <c r="F184" s="53">
        <v>66600</v>
      </c>
      <c r="G184" s="53">
        <v>-3011.11</v>
      </c>
      <c r="H184" s="53">
        <v>63588.89</v>
      </c>
    </row>
    <row r="185" spans="1:8" x14ac:dyDescent="0.7">
      <c r="A185" s="60">
        <v>147</v>
      </c>
      <c r="B185" s="51">
        <v>100000716751</v>
      </c>
      <c r="C185" s="49">
        <v>0</v>
      </c>
      <c r="D185" s="52" t="s">
        <v>862</v>
      </c>
      <c r="E185" s="52" t="s">
        <v>863</v>
      </c>
      <c r="F185" s="53">
        <v>66600</v>
      </c>
      <c r="G185" s="53">
        <v>-3011.1</v>
      </c>
      <c r="H185" s="53">
        <v>63588.9</v>
      </c>
    </row>
    <row r="186" spans="1:8" x14ac:dyDescent="0.7">
      <c r="A186" s="60">
        <v>148</v>
      </c>
      <c r="B186" s="51">
        <v>100000716752</v>
      </c>
      <c r="C186" s="49">
        <v>0</v>
      </c>
      <c r="D186" s="52" t="s">
        <v>862</v>
      </c>
      <c r="E186" s="52" t="s">
        <v>863</v>
      </c>
      <c r="F186" s="53">
        <v>66600</v>
      </c>
      <c r="G186" s="53">
        <v>-3011.11</v>
      </c>
      <c r="H186" s="53">
        <v>63588.89</v>
      </c>
    </row>
    <row r="187" spans="1:8" x14ac:dyDescent="0.7">
      <c r="A187" s="60">
        <v>149</v>
      </c>
      <c r="B187" s="51">
        <v>100000716753</v>
      </c>
      <c r="C187" s="49">
        <v>0</v>
      </c>
      <c r="D187" s="52" t="s">
        <v>862</v>
      </c>
      <c r="E187" s="52" t="s">
        <v>863</v>
      </c>
      <c r="F187" s="53">
        <v>66600</v>
      </c>
      <c r="G187" s="53">
        <v>-3011.1</v>
      </c>
      <c r="H187" s="53">
        <v>63588.9</v>
      </c>
    </row>
    <row r="188" spans="1:8" x14ac:dyDescent="0.7">
      <c r="A188" s="60">
        <v>150</v>
      </c>
      <c r="B188" s="51">
        <v>100000716754</v>
      </c>
      <c r="C188" s="49">
        <v>0</v>
      </c>
      <c r="D188" s="52" t="s">
        <v>862</v>
      </c>
      <c r="E188" s="52" t="s">
        <v>863</v>
      </c>
      <c r="F188" s="53">
        <v>66600</v>
      </c>
      <c r="G188" s="53">
        <v>-3011.11</v>
      </c>
      <c r="H188" s="53">
        <v>63588.89</v>
      </c>
    </row>
    <row r="189" spans="1:8" x14ac:dyDescent="0.7">
      <c r="A189" s="56" t="s">
        <v>32</v>
      </c>
      <c r="B189" s="81" t="str">
        <f>+A37</f>
        <v>หมวดสินทรัพย์ 12060900 คุรภัณฑ์วิทยาศาสตร์</v>
      </c>
      <c r="C189" s="82"/>
      <c r="D189" s="82"/>
      <c r="E189" s="83"/>
      <c r="F189" s="53">
        <f>SUM(F39:F188)</f>
        <v>9990000</v>
      </c>
      <c r="G189" s="53">
        <f>SUM(G39:G188)</f>
        <v>-451656.97999999899</v>
      </c>
      <c r="H189" s="53">
        <f>SUM(H39:H188)</f>
        <v>9538343.0200000275</v>
      </c>
    </row>
    <row r="190" spans="1:8" x14ac:dyDescent="0.7">
      <c r="A190" s="52"/>
      <c r="B190" s="84" t="s">
        <v>34</v>
      </c>
      <c r="C190" s="85"/>
      <c r="D190" s="85"/>
      <c r="E190" s="86"/>
      <c r="F190" s="53">
        <f>F189</f>
        <v>9990000</v>
      </c>
      <c r="G190" s="53">
        <f>G189</f>
        <v>-451656.97999999899</v>
      </c>
      <c r="H190" s="53">
        <f>H189</f>
        <v>9538343.0200000275</v>
      </c>
    </row>
    <row r="192" spans="1:8" x14ac:dyDescent="0.7">
      <c r="A192" s="41" t="s">
        <v>434</v>
      </c>
      <c r="F192" s="41"/>
      <c r="G192" s="41"/>
      <c r="H192" s="41"/>
    </row>
    <row r="193" spans="1:8" x14ac:dyDescent="0.7">
      <c r="A193" s="41" t="s">
        <v>470</v>
      </c>
      <c r="B193" s="43"/>
      <c r="C193" s="44"/>
      <c r="F193" s="45"/>
      <c r="G193" s="45"/>
      <c r="H193" s="45"/>
    </row>
    <row r="194" spans="1:8" x14ac:dyDescent="0.7">
      <c r="A194" s="52" t="s">
        <v>1</v>
      </c>
      <c r="B194" s="51" t="s">
        <v>54</v>
      </c>
      <c r="C194" s="49" t="s">
        <v>55</v>
      </c>
      <c r="D194" s="52" t="s">
        <v>56</v>
      </c>
      <c r="E194" s="52" t="s">
        <v>57</v>
      </c>
      <c r="F194" s="53" t="s">
        <v>58</v>
      </c>
      <c r="G194" s="53" t="s">
        <v>59</v>
      </c>
      <c r="H194" s="53" t="s">
        <v>60</v>
      </c>
    </row>
    <row r="195" spans="1:8" x14ac:dyDescent="0.7">
      <c r="A195" s="52">
        <v>1</v>
      </c>
      <c r="B195" s="51">
        <v>100000212748</v>
      </c>
      <c r="C195" s="49">
        <v>0</v>
      </c>
      <c r="D195" s="52" t="s">
        <v>561</v>
      </c>
      <c r="E195" s="52" t="s">
        <v>562</v>
      </c>
      <c r="F195" s="53">
        <v>34882.199999999997</v>
      </c>
      <c r="G195" s="53">
        <v>-34881.199999999997</v>
      </c>
      <c r="H195" s="53">
        <v>1</v>
      </c>
    </row>
    <row r="196" spans="1:8" x14ac:dyDescent="0.7">
      <c r="A196" s="56" t="s">
        <v>32</v>
      </c>
      <c r="B196" s="81" t="str">
        <f>+A193</f>
        <v>หมวดสินทรัพย์ 12061000 คุรภัณฑ์คอมพิวเตอร์ (ที่หมดอายุการใช้งาน)</v>
      </c>
      <c r="C196" s="82"/>
      <c r="D196" s="82"/>
      <c r="E196" s="83"/>
      <c r="F196" s="53">
        <f>SUM(F195:F195)</f>
        <v>34882.199999999997</v>
      </c>
      <c r="G196" s="53">
        <f>SUM(G195:G195)</f>
        <v>-34881.199999999997</v>
      </c>
      <c r="H196" s="53">
        <f>SUM(H195:H195)</f>
        <v>1</v>
      </c>
    </row>
    <row r="197" spans="1:8" x14ac:dyDescent="0.7">
      <c r="A197" s="52"/>
      <c r="B197" s="84" t="s">
        <v>34</v>
      </c>
      <c r="C197" s="85"/>
      <c r="D197" s="85"/>
      <c r="E197" s="86"/>
      <c r="F197" s="53">
        <f>+F191+F196</f>
        <v>34882.199999999997</v>
      </c>
      <c r="G197" s="53">
        <f>+G191+G196</f>
        <v>-34881.199999999997</v>
      </c>
      <c r="H197" s="53">
        <f>+H191+H196</f>
        <v>1</v>
      </c>
    </row>
    <row r="199" spans="1:8" x14ac:dyDescent="0.7">
      <c r="A199" s="41" t="s">
        <v>773</v>
      </c>
      <c r="B199" s="43"/>
      <c r="C199" s="44"/>
      <c r="F199" s="45"/>
      <c r="G199" s="45"/>
      <c r="H199" s="45"/>
    </row>
    <row r="200" spans="1:8" x14ac:dyDescent="0.7">
      <c r="A200" s="52" t="s">
        <v>1</v>
      </c>
      <c r="B200" s="51" t="s">
        <v>54</v>
      </c>
      <c r="C200" s="49" t="s">
        <v>55</v>
      </c>
      <c r="D200" s="52" t="s">
        <v>56</v>
      </c>
      <c r="E200" s="52" t="s">
        <v>57</v>
      </c>
      <c r="F200" s="53" t="s">
        <v>58</v>
      </c>
      <c r="G200" s="53" t="s">
        <v>59</v>
      </c>
      <c r="H200" s="53" t="s">
        <v>60</v>
      </c>
    </row>
    <row r="201" spans="1:8" x14ac:dyDescent="0.7">
      <c r="A201" s="52">
        <v>1</v>
      </c>
      <c r="B201" s="51">
        <v>100000574978</v>
      </c>
      <c r="C201" s="49">
        <v>0</v>
      </c>
      <c r="D201" s="52" t="s">
        <v>209</v>
      </c>
      <c r="E201" s="52" t="s">
        <v>864</v>
      </c>
      <c r="F201" s="53">
        <v>7044720</v>
      </c>
      <c r="G201" s="53">
        <v>-3336077.9</v>
      </c>
      <c r="H201" s="53">
        <v>3708642.1</v>
      </c>
    </row>
    <row r="202" spans="1:8" x14ac:dyDescent="0.7">
      <c r="A202" s="56" t="s">
        <v>32</v>
      </c>
      <c r="B202" s="81" t="str">
        <f>+A199</f>
        <v>หมวดสินทรัพย์ 12061600 คุรภัณฑ์อื่นๆ</v>
      </c>
      <c r="C202" s="82"/>
      <c r="D202" s="82"/>
      <c r="E202" s="83"/>
      <c r="F202" s="53">
        <f>SUM(F201:F201)</f>
        <v>7044720</v>
      </c>
      <c r="G202" s="53">
        <f>SUM(G201:G201)</f>
        <v>-3336077.9</v>
      </c>
      <c r="H202" s="53">
        <f>SUM(H201:H201)</f>
        <v>3708642.1</v>
      </c>
    </row>
    <row r="203" spans="1:8" x14ac:dyDescent="0.7">
      <c r="A203" s="52"/>
      <c r="B203" s="84" t="s">
        <v>34</v>
      </c>
      <c r="C203" s="85"/>
      <c r="D203" s="85"/>
      <c r="E203" s="86"/>
      <c r="F203" s="53">
        <f>F202</f>
        <v>7044720</v>
      </c>
      <c r="G203" s="53">
        <f>G202</f>
        <v>-3336077.9</v>
      </c>
      <c r="H203" s="53">
        <f>H202</f>
        <v>3708642.1</v>
      </c>
    </row>
    <row r="205" spans="1:8" x14ac:dyDescent="0.7">
      <c r="A205" s="41" t="s">
        <v>865</v>
      </c>
      <c r="F205" s="41"/>
      <c r="G205" s="41"/>
      <c r="H205" s="41"/>
    </row>
    <row r="206" spans="1:8" x14ac:dyDescent="0.7">
      <c r="A206" s="41" t="s">
        <v>866</v>
      </c>
      <c r="B206" s="43"/>
      <c r="C206" s="44"/>
      <c r="F206" s="45"/>
      <c r="G206" s="45"/>
      <c r="H206" s="45"/>
    </row>
    <row r="207" spans="1:8" x14ac:dyDescent="0.7">
      <c r="A207" s="52" t="s">
        <v>1</v>
      </c>
      <c r="B207" s="51" t="s">
        <v>54</v>
      </c>
      <c r="C207" s="49" t="s">
        <v>55</v>
      </c>
      <c r="D207" s="52" t="s">
        <v>56</v>
      </c>
      <c r="E207" s="52" t="s">
        <v>57</v>
      </c>
      <c r="F207" s="53" t="s">
        <v>58</v>
      </c>
      <c r="G207" s="53" t="s">
        <v>59</v>
      </c>
      <c r="H207" s="53" t="s">
        <v>60</v>
      </c>
    </row>
    <row r="208" spans="1:8" x14ac:dyDescent="0.7">
      <c r="A208" s="52">
        <v>1</v>
      </c>
      <c r="B208" s="51">
        <v>100000607613</v>
      </c>
      <c r="C208" s="49">
        <v>0</v>
      </c>
      <c r="D208" s="52" t="s">
        <v>106</v>
      </c>
      <c r="E208" s="52" t="s">
        <v>29</v>
      </c>
      <c r="F208" s="53">
        <v>99938</v>
      </c>
      <c r="G208" s="53">
        <v>-99937</v>
      </c>
      <c r="H208" s="53">
        <v>1</v>
      </c>
    </row>
    <row r="209" spans="1:8" x14ac:dyDescent="0.7">
      <c r="A209" s="56" t="s">
        <v>32</v>
      </c>
      <c r="B209" s="81" t="str">
        <f>+A206</f>
        <v>หมวดสินทรัพย์ 12090100 สินทรัพย์-software (ที่หมดอายุการใช้งาน)</v>
      </c>
      <c r="C209" s="82"/>
      <c r="D209" s="82"/>
      <c r="E209" s="83"/>
      <c r="F209" s="53">
        <f>SUM(F208:F208)</f>
        <v>99938</v>
      </c>
      <c r="G209" s="53">
        <f>SUM(G208:G208)</f>
        <v>-99937</v>
      </c>
      <c r="H209" s="53">
        <f>SUM(H208:H208)</f>
        <v>1</v>
      </c>
    </row>
    <row r="210" spans="1:8" x14ac:dyDescent="0.7">
      <c r="A210" s="52"/>
      <c r="B210" s="84" t="s">
        <v>34</v>
      </c>
      <c r="C210" s="85"/>
      <c r="D210" s="85"/>
      <c r="E210" s="86"/>
      <c r="F210" s="53">
        <f>+F204+F209</f>
        <v>99938</v>
      </c>
      <c r="G210" s="53">
        <f>+G204+G209</f>
        <v>-99937</v>
      </c>
      <c r="H210" s="53">
        <f>+H204+H209</f>
        <v>1</v>
      </c>
    </row>
    <row r="212" spans="1:8" x14ac:dyDescent="0.7">
      <c r="F212" s="55">
        <v>23771039.239999998</v>
      </c>
      <c r="G212" s="55">
        <v>-10456159.979999999</v>
      </c>
      <c r="H212" s="55">
        <v>13314879.260000028</v>
      </c>
    </row>
  </sheetData>
  <autoFilter ref="A3:H210" xr:uid="{376AB129-80EE-462F-9978-EF1A2CC8B95D}"/>
  <mergeCells count="14">
    <mergeCell ref="B35:E35"/>
    <mergeCell ref="A1:H1"/>
    <mergeCell ref="B14:E14"/>
    <mergeCell ref="B20:E20"/>
    <mergeCell ref="B21:E21"/>
    <mergeCell ref="B34:E34"/>
    <mergeCell ref="B209:E209"/>
    <mergeCell ref="B210:E210"/>
    <mergeCell ref="B189:E189"/>
    <mergeCell ref="B190:E190"/>
    <mergeCell ref="B196:E196"/>
    <mergeCell ref="B197:E197"/>
    <mergeCell ref="B202:E202"/>
    <mergeCell ref="B203:E203"/>
  </mergeCells>
  <conditionalFormatting sqref="B1:B2">
    <cfRule type="duplicateValues" dxfId="350" priority="21"/>
  </conditionalFormatting>
  <conditionalFormatting sqref="F1:F2">
    <cfRule type="cellIs" dxfId="349" priority="19" operator="lessThan">
      <formula>10000</formula>
    </cfRule>
    <cfRule type="cellIs" dxfId="348" priority="20" operator="lessThan">
      <formula>10000</formula>
    </cfRule>
  </conditionalFormatting>
  <conditionalFormatting sqref="B1:B2">
    <cfRule type="duplicateValues" dxfId="347" priority="18"/>
  </conditionalFormatting>
  <conditionalFormatting sqref="F1:F2">
    <cfRule type="cellIs" dxfId="346" priority="17" operator="lessThan">
      <formula>10000</formula>
    </cfRule>
  </conditionalFormatting>
  <conditionalFormatting sqref="H1:H2">
    <cfRule type="cellIs" dxfId="345" priority="16" operator="equal">
      <formula>1</formula>
    </cfRule>
  </conditionalFormatting>
  <conditionalFormatting sqref="H1:H2">
    <cfRule type="cellIs" dxfId="344" priority="14" operator="equal">
      <formula>1</formula>
    </cfRule>
    <cfRule type="cellIs" dxfId="343" priority="15" operator="equal">
      <formula>956283955.24</formula>
    </cfRule>
  </conditionalFormatting>
  <conditionalFormatting sqref="F1:F2">
    <cfRule type="cellIs" dxfId="342" priority="11" operator="lessThan">
      <formula>5000</formula>
    </cfRule>
    <cfRule type="cellIs" dxfId="341" priority="13" operator="lessThan">
      <formula>5000</formula>
    </cfRule>
  </conditionalFormatting>
  <conditionalFormatting sqref="H1:H2">
    <cfRule type="cellIs" dxfId="340" priority="12" operator="equal">
      <formula>1</formula>
    </cfRule>
  </conditionalFormatting>
  <conditionalFormatting sqref="B3:B14">
    <cfRule type="duplicateValues" dxfId="339" priority="10"/>
  </conditionalFormatting>
  <conditionalFormatting sqref="B16:B21">
    <cfRule type="duplicateValues" dxfId="338" priority="9"/>
  </conditionalFormatting>
  <conditionalFormatting sqref="B35">
    <cfRule type="duplicateValues" dxfId="337" priority="8"/>
  </conditionalFormatting>
  <conditionalFormatting sqref="B24:B34">
    <cfRule type="duplicateValues" dxfId="336" priority="22"/>
  </conditionalFormatting>
  <conditionalFormatting sqref="B37:B189">
    <cfRule type="duplicateValues" dxfId="335" priority="23"/>
  </conditionalFormatting>
  <conditionalFormatting sqref="B190">
    <cfRule type="duplicateValues" dxfId="334" priority="7"/>
  </conditionalFormatting>
  <conditionalFormatting sqref="B192:B197">
    <cfRule type="duplicateValues" dxfId="333" priority="6"/>
  </conditionalFormatting>
  <conditionalFormatting sqref="B199:B203">
    <cfRule type="duplicateValues" dxfId="332" priority="5"/>
  </conditionalFormatting>
  <conditionalFormatting sqref="B205:B210">
    <cfRule type="duplicateValues" dxfId="331" priority="4"/>
  </conditionalFormatting>
  <conditionalFormatting sqref="B1:B1048576">
    <cfRule type="duplicateValues" dxfId="330" priority="3"/>
  </conditionalFormatting>
  <conditionalFormatting sqref="H1:H1048576">
    <cfRule type="cellIs" dxfId="329" priority="2" operator="equal">
      <formula>1</formula>
    </cfRule>
  </conditionalFormatting>
  <conditionalFormatting sqref="F1:F1048576">
    <cfRule type="cellIs" dxfId="328" priority="1" operator="lessThan">
      <formula>10000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91E1C-70A5-4AE8-8248-BCD9ACEE58A2}">
  <sheetPr>
    <tabColor rgb="FF00B0F0"/>
  </sheetPr>
  <dimension ref="A1:J33"/>
  <sheetViews>
    <sheetView zoomScaleNormal="100" workbookViewId="0">
      <pane xSplit="2" ySplit="3" topLeftCell="C4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9.44140625" style="14" customWidth="1"/>
    <col min="5" max="5" width="11.33203125" style="14" customWidth="1"/>
    <col min="6" max="6" width="20.109375" style="8" customWidth="1"/>
    <col min="7" max="7" width="19.5546875" style="8" customWidth="1"/>
    <col min="8" max="9" width="24.554687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39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73.8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4</v>
      </c>
      <c r="D4" s="71">
        <v>4</v>
      </c>
      <c r="E4" s="71">
        <v>0</v>
      </c>
      <c r="F4" s="11">
        <v>25217777</v>
      </c>
      <c r="G4" s="2">
        <v>24346687.170000002</v>
      </c>
      <c r="H4" s="10">
        <v>25217777</v>
      </c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6</v>
      </c>
      <c r="D5" s="71">
        <v>6</v>
      </c>
      <c r="E5" s="71">
        <v>0</v>
      </c>
      <c r="F5" s="2">
        <v>73698799</v>
      </c>
      <c r="G5" s="2">
        <v>67971486.040000007</v>
      </c>
      <c r="H5" s="10">
        <v>73698799</v>
      </c>
      <c r="I5" s="8">
        <f t="shared" ref="I5:I28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1</v>
      </c>
      <c r="D6" s="71">
        <v>1</v>
      </c>
      <c r="E6" s="71">
        <v>0</v>
      </c>
      <c r="F6" s="11">
        <v>1010000</v>
      </c>
      <c r="G6" s="11">
        <v>781493.3</v>
      </c>
      <c r="H6" s="10">
        <v>1010000</v>
      </c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8</v>
      </c>
      <c r="D7" s="71">
        <v>8</v>
      </c>
      <c r="E7" s="71">
        <v>0</v>
      </c>
      <c r="F7" s="11">
        <v>27895319.600000001</v>
      </c>
      <c r="G7" s="11">
        <v>20780781.850000001</v>
      </c>
      <c r="H7" s="10">
        <v>27895319.600000001</v>
      </c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0</v>
      </c>
      <c r="D8" s="71">
        <v>0</v>
      </c>
      <c r="E8" s="71">
        <v>0</v>
      </c>
      <c r="F8" s="2">
        <v>0</v>
      </c>
      <c r="G8" s="2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54</v>
      </c>
      <c r="D9" s="71">
        <v>40</v>
      </c>
      <c r="E9" s="71">
        <v>14</v>
      </c>
      <c r="F9" s="11">
        <v>921354</v>
      </c>
      <c r="G9" s="11">
        <v>277704.41000000021</v>
      </c>
      <c r="H9" s="10">
        <v>921354</v>
      </c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135</v>
      </c>
      <c r="D10" s="71">
        <v>50</v>
      </c>
      <c r="E10" s="71">
        <v>85</v>
      </c>
      <c r="F10" s="11">
        <v>855097093</v>
      </c>
      <c r="G10" s="11">
        <v>329422999.07000029</v>
      </c>
      <c r="H10" s="10">
        <v>855097093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295</v>
      </c>
      <c r="D11" s="71">
        <v>25</v>
      </c>
      <c r="E11" s="71">
        <v>270</v>
      </c>
      <c r="F11" s="11">
        <v>44646460.900000028</v>
      </c>
      <c r="G11" s="11">
        <v>12968268.41</v>
      </c>
      <c r="H11" s="10">
        <v>44646460.899999999</v>
      </c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34</v>
      </c>
      <c r="D12" s="71">
        <v>6</v>
      </c>
      <c r="E12" s="71">
        <v>28</v>
      </c>
      <c r="F12" s="11">
        <v>911910</v>
      </c>
      <c r="G12" s="11">
        <v>69907.38</v>
      </c>
      <c r="H12" s="10">
        <v>911910</v>
      </c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1</v>
      </c>
      <c r="D13" s="71">
        <v>0</v>
      </c>
      <c r="E13" s="71">
        <v>1</v>
      </c>
      <c r="F13" s="2">
        <v>879000</v>
      </c>
      <c r="G13" s="2">
        <v>1</v>
      </c>
      <c r="H13" s="10">
        <v>879000</v>
      </c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11</v>
      </c>
      <c r="D16" s="71">
        <v>0</v>
      </c>
      <c r="E16" s="71">
        <v>11</v>
      </c>
      <c r="F16" s="2">
        <v>3864120</v>
      </c>
      <c r="G16" s="2">
        <v>11</v>
      </c>
      <c r="H16" s="10">
        <v>3864120</v>
      </c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2</v>
      </c>
      <c r="D17" s="71">
        <v>1</v>
      </c>
      <c r="E17" s="71">
        <v>1</v>
      </c>
      <c r="F17" s="2">
        <v>459794.55</v>
      </c>
      <c r="G17" s="2">
        <v>146670.59</v>
      </c>
      <c r="H17" s="10">
        <v>459794.55</v>
      </c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80</v>
      </c>
      <c r="D18" s="71">
        <v>35</v>
      </c>
      <c r="E18" s="71">
        <v>45</v>
      </c>
      <c r="F18" s="11">
        <v>2603499.7999999993</v>
      </c>
      <c r="G18" s="2">
        <v>618059.32999999984</v>
      </c>
      <c r="H18" s="10">
        <v>2603499.7999999998</v>
      </c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2</v>
      </c>
      <c r="D20" s="71">
        <v>0</v>
      </c>
      <c r="E20" s="71">
        <v>2</v>
      </c>
      <c r="F20" s="2">
        <v>27400</v>
      </c>
      <c r="G20" s="2">
        <v>2</v>
      </c>
      <c r="H20" s="10">
        <v>27400</v>
      </c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40</v>
      </c>
      <c r="D23" s="71">
        <v>0</v>
      </c>
      <c r="E23" s="71">
        <v>40</v>
      </c>
      <c r="F23" s="11">
        <v>5743482.1600000001</v>
      </c>
      <c r="G23" s="2">
        <v>40</v>
      </c>
      <c r="H23" s="10">
        <v>5743482.1600000001</v>
      </c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21</v>
      </c>
      <c r="D24" s="71">
        <v>2</v>
      </c>
      <c r="E24" s="71">
        <v>19</v>
      </c>
      <c r="F24" s="11">
        <v>9385993.8499999996</v>
      </c>
      <c r="G24" s="11">
        <v>4921823.88</v>
      </c>
      <c r="H24" s="10">
        <v>9385993.8499999996</v>
      </c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0</v>
      </c>
      <c r="D25" s="71">
        <v>0</v>
      </c>
      <c r="E25" s="71">
        <v>0</v>
      </c>
      <c r="F25" s="2">
        <v>0</v>
      </c>
      <c r="G25" s="2">
        <v>0</v>
      </c>
      <c r="H25" s="10"/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1052362003.8599999</v>
      </c>
      <c r="G27" s="12">
        <f>SUM(G4:G26)</f>
        <v>462305935.43000025</v>
      </c>
      <c r="H27" s="10">
        <v>1052362003.8599999</v>
      </c>
      <c r="I27" s="8">
        <f t="shared" si="1"/>
        <v>0</v>
      </c>
      <c r="J27" s="13"/>
    </row>
    <row r="28" spans="1:10" x14ac:dyDescent="0.7">
      <c r="A28" s="9" t="s">
        <v>32</v>
      </c>
      <c r="B28" s="9" t="s">
        <v>33</v>
      </c>
      <c r="F28" s="8">
        <v>37212120</v>
      </c>
      <c r="G28" s="8">
        <v>37212120</v>
      </c>
      <c r="H28" s="10">
        <v>37212120</v>
      </c>
      <c r="I28" s="8">
        <f t="shared" si="1"/>
        <v>0</v>
      </c>
    </row>
    <row r="29" spans="1:10" x14ac:dyDescent="0.7">
      <c r="B29" s="9" t="s">
        <v>34</v>
      </c>
      <c r="F29" s="8">
        <f>F27+F28</f>
        <v>1089574123.8599999</v>
      </c>
      <c r="G29" s="8">
        <f>G27+G28</f>
        <v>499518055.43000025</v>
      </c>
    </row>
    <row r="32" spans="1:10" x14ac:dyDescent="0.7">
      <c r="C32" s="15"/>
      <c r="F32" s="17"/>
      <c r="G32" s="17"/>
    </row>
    <row r="33" spans="6:7" x14ac:dyDescent="0.7">
      <c r="F33" s="17"/>
      <c r="G33" s="17"/>
    </row>
  </sheetData>
  <mergeCells count="3">
    <mergeCell ref="A1:G1"/>
    <mergeCell ref="A2:G2"/>
    <mergeCell ref="A27:E27"/>
  </mergeCells>
  <conditionalFormatting sqref="G4">
    <cfRule type="cellIs" dxfId="327" priority="4" operator="equal">
      <formula>1</formula>
    </cfRule>
  </conditionalFormatting>
  <conditionalFormatting sqref="G4">
    <cfRule type="cellIs" dxfId="326" priority="2" operator="equal">
      <formula>1</formula>
    </cfRule>
    <cfRule type="cellIs" dxfId="325" priority="3" operator="equal">
      <formula>956283955.24</formula>
    </cfRule>
  </conditionalFormatting>
  <conditionalFormatting sqref="G4">
    <cfRule type="cellIs" dxfId="324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61912-6E80-430E-904C-DBE55C6FCA8A}">
  <sheetPr>
    <tabColor rgb="FF00B0F0"/>
  </sheetPr>
  <dimension ref="A1:H810"/>
  <sheetViews>
    <sheetView zoomScale="85" zoomScaleNormal="85" workbookViewId="0">
      <selection activeCell="E13" sqref="E13"/>
    </sheetView>
  </sheetViews>
  <sheetFormatPr defaultColWidth="9.109375" defaultRowHeight="24.6" x14ac:dyDescent="0.7"/>
  <cols>
    <col min="1" max="1" width="9.109375" style="41"/>
    <col min="2" max="2" width="17.109375" style="41" customWidth="1"/>
    <col min="3" max="3" width="9.109375" style="41"/>
    <col min="4" max="4" width="11.5546875" style="41" bestFit="1" customWidth="1"/>
    <col min="5" max="5" width="45.5546875" style="41" bestFit="1" customWidth="1"/>
    <col min="6" max="6" width="18.5546875" style="55" bestFit="1" customWidth="1"/>
    <col min="7" max="7" width="17.33203125" style="55" bestFit="1" customWidth="1"/>
    <col min="8" max="8" width="20" style="55" customWidth="1"/>
    <col min="9" max="16384" width="9.109375" style="41"/>
  </cols>
  <sheetData>
    <row r="1" spans="1:8" x14ac:dyDescent="0.7">
      <c r="A1" s="88" t="s">
        <v>867</v>
      </c>
      <c r="B1" s="88"/>
      <c r="C1" s="88"/>
      <c r="D1" s="88"/>
      <c r="E1" s="88"/>
      <c r="F1" s="89"/>
      <c r="G1" s="89"/>
      <c r="H1" s="89"/>
    </row>
    <row r="2" spans="1:8" x14ac:dyDescent="0.7">
      <c r="A2" s="42"/>
      <c r="B2" s="43"/>
      <c r="C2" s="44"/>
      <c r="F2" s="45"/>
      <c r="G2" s="45"/>
      <c r="H2" s="46" t="s">
        <v>68</v>
      </c>
    </row>
    <row r="3" spans="1:8" x14ac:dyDescent="0.7">
      <c r="A3" s="41" t="s">
        <v>69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52">
        <v>1</v>
      </c>
      <c r="B5" s="51">
        <v>100000226587</v>
      </c>
      <c r="C5" s="49">
        <v>0</v>
      </c>
      <c r="D5" s="52" t="s">
        <v>868</v>
      </c>
      <c r="E5" s="52" t="s">
        <v>869</v>
      </c>
      <c r="F5" s="53">
        <v>3680000</v>
      </c>
      <c r="G5" s="53">
        <v>-543985.71</v>
      </c>
      <c r="H5" s="53">
        <v>3136014.29</v>
      </c>
    </row>
    <row r="6" spans="1:8" x14ac:dyDescent="0.7">
      <c r="A6" s="52">
        <v>2</v>
      </c>
      <c r="B6" s="51">
        <v>100000462637</v>
      </c>
      <c r="C6" s="49">
        <v>0</v>
      </c>
      <c r="D6" s="52" t="s">
        <v>79</v>
      </c>
      <c r="E6" s="52" t="s">
        <v>870</v>
      </c>
      <c r="F6" s="53">
        <v>1880000</v>
      </c>
      <c r="G6" s="53">
        <v>-97863</v>
      </c>
      <c r="H6" s="53">
        <v>1782137</v>
      </c>
    </row>
    <row r="7" spans="1:8" x14ac:dyDescent="0.7">
      <c r="A7" s="52">
        <v>3</v>
      </c>
      <c r="B7" s="51">
        <v>100000462701</v>
      </c>
      <c r="C7" s="49">
        <v>0</v>
      </c>
      <c r="D7" s="52" t="s">
        <v>871</v>
      </c>
      <c r="E7" s="52" t="s">
        <v>872</v>
      </c>
      <c r="F7" s="53">
        <v>1880000</v>
      </c>
      <c r="G7" s="53">
        <v>-97734.26</v>
      </c>
      <c r="H7" s="53">
        <v>1782265.74</v>
      </c>
    </row>
    <row r="8" spans="1:8" x14ac:dyDescent="0.7">
      <c r="A8" s="52">
        <v>4</v>
      </c>
      <c r="B8" s="51">
        <v>100000711077</v>
      </c>
      <c r="C8" s="49">
        <v>0</v>
      </c>
      <c r="D8" s="52" t="s">
        <v>873</v>
      </c>
      <c r="E8" s="52" t="s">
        <v>874</v>
      </c>
      <c r="F8" s="53">
        <v>17777777</v>
      </c>
      <c r="G8" s="53">
        <v>-131506.85999999999</v>
      </c>
      <c r="H8" s="53">
        <v>17646270.140000001</v>
      </c>
    </row>
    <row r="9" spans="1:8" x14ac:dyDescent="0.7">
      <c r="A9" s="56" t="s">
        <v>32</v>
      </c>
      <c r="B9" s="81" t="str">
        <f>+A3</f>
        <v>หมวดสินทรัพย์ 12050100 อาคารพักอาศัย</v>
      </c>
      <c r="C9" s="82"/>
      <c r="D9" s="82"/>
      <c r="E9" s="83"/>
      <c r="F9" s="53">
        <f>SUM(F5:F8)</f>
        <v>25217777</v>
      </c>
      <c r="G9" s="53">
        <f>SUM(G5:G8)</f>
        <v>-871089.83</v>
      </c>
      <c r="H9" s="53">
        <f>SUM(H5:H8)</f>
        <v>24346687.170000002</v>
      </c>
    </row>
    <row r="10" spans="1:8" x14ac:dyDescent="0.7">
      <c r="A10" s="52"/>
      <c r="B10" s="84" t="s">
        <v>34</v>
      </c>
      <c r="C10" s="85"/>
      <c r="D10" s="85"/>
      <c r="E10" s="86"/>
      <c r="F10" s="53">
        <f>F9</f>
        <v>25217777</v>
      </c>
      <c r="G10" s="53">
        <f>G9</f>
        <v>-871089.83</v>
      </c>
      <c r="H10" s="53">
        <f>H9</f>
        <v>24346687.170000002</v>
      </c>
    </row>
    <row r="11" spans="1:8" x14ac:dyDescent="0.7">
      <c r="F11" s="41"/>
      <c r="G11" s="41"/>
      <c r="H11" s="41"/>
    </row>
    <row r="12" spans="1:8" x14ac:dyDescent="0.7">
      <c r="A12" s="41" t="s">
        <v>76</v>
      </c>
      <c r="B12" s="43"/>
      <c r="C12" s="44"/>
      <c r="F12" s="45"/>
      <c r="G12" s="45"/>
      <c r="H12" s="45"/>
    </row>
    <row r="13" spans="1:8" x14ac:dyDescent="0.7">
      <c r="A13" s="49" t="s">
        <v>1</v>
      </c>
      <c r="B13" s="48" t="s">
        <v>54</v>
      </c>
      <c r="C13" s="49" t="s">
        <v>55</v>
      </c>
      <c r="D13" s="49" t="s">
        <v>56</v>
      </c>
      <c r="E13" s="49" t="s">
        <v>57</v>
      </c>
      <c r="F13" s="50" t="s">
        <v>58</v>
      </c>
      <c r="G13" s="50" t="s">
        <v>59</v>
      </c>
      <c r="H13" s="50" t="s">
        <v>60</v>
      </c>
    </row>
    <row r="14" spans="1:8" x14ac:dyDescent="0.7">
      <c r="A14" s="52">
        <v>1</v>
      </c>
      <c r="B14" s="51">
        <v>100000239935</v>
      </c>
      <c r="C14" s="49">
        <v>0</v>
      </c>
      <c r="D14" s="52" t="s">
        <v>875</v>
      </c>
      <c r="E14" s="52" t="s">
        <v>876</v>
      </c>
      <c r="F14" s="53">
        <v>8980000</v>
      </c>
      <c r="G14" s="53">
        <v>-1197972.77</v>
      </c>
      <c r="H14" s="53">
        <v>7782027.2300000004</v>
      </c>
    </row>
    <row r="15" spans="1:8" x14ac:dyDescent="0.7">
      <c r="A15" s="52">
        <v>2</v>
      </c>
      <c r="B15" s="51">
        <v>100000247464</v>
      </c>
      <c r="C15" s="49">
        <v>0</v>
      </c>
      <c r="D15" s="52" t="s">
        <v>877</v>
      </c>
      <c r="E15" s="52" t="s">
        <v>878</v>
      </c>
      <c r="F15" s="53">
        <v>8799799</v>
      </c>
      <c r="G15" s="53">
        <v>-1151685.51</v>
      </c>
      <c r="H15" s="53">
        <v>7648113.4900000002</v>
      </c>
    </row>
    <row r="16" spans="1:8" x14ac:dyDescent="0.7">
      <c r="A16" s="52">
        <v>3</v>
      </c>
      <c r="B16" s="51">
        <v>100000371348</v>
      </c>
      <c r="C16" s="49">
        <v>0</v>
      </c>
      <c r="D16" s="52" t="s">
        <v>879</v>
      </c>
      <c r="E16" s="52" t="s">
        <v>880</v>
      </c>
      <c r="F16" s="53">
        <v>17293000</v>
      </c>
      <c r="G16" s="53">
        <v>-1477011.76</v>
      </c>
      <c r="H16" s="53">
        <v>15815988.24</v>
      </c>
    </row>
    <row r="17" spans="1:8" x14ac:dyDescent="0.7">
      <c r="A17" s="52">
        <v>4</v>
      </c>
      <c r="B17" s="51">
        <v>100000441933</v>
      </c>
      <c r="C17" s="49">
        <v>0</v>
      </c>
      <c r="D17" s="52" t="s">
        <v>881</v>
      </c>
      <c r="E17" s="52" t="s">
        <v>882</v>
      </c>
      <c r="F17" s="53">
        <v>9286000</v>
      </c>
      <c r="G17" s="53">
        <v>-569880.54</v>
      </c>
      <c r="H17" s="53">
        <v>8716119.4600000009</v>
      </c>
    </row>
    <row r="18" spans="1:8" x14ac:dyDescent="0.7">
      <c r="A18" s="52">
        <v>5</v>
      </c>
      <c r="B18" s="51">
        <v>100000477197</v>
      </c>
      <c r="C18" s="49">
        <v>0</v>
      </c>
      <c r="D18" s="52" t="s">
        <v>883</v>
      </c>
      <c r="E18" s="52" t="s">
        <v>884</v>
      </c>
      <c r="F18" s="53">
        <v>17890000</v>
      </c>
      <c r="G18" s="53">
        <v>-830983.14</v>
      </c>
      <c r="H18" s="53">
        <v>17059016.859999999</v>
      </c>
    </row>
    <row r="19" spans="1:8" x14ac:dyDescent="0.7">
      <c r="A19" s="52">
        <v>6</v>
      </c>
      <c r="B19" s="51">
        <v>100000482060</v>
      </c>
      <c r="C19" s="49">
        <v>0</v>
      </c>
      <c r="D19" s="52" t="s">
        <v>885</v>
      </c>
      <c r="E19" s="52" t="s">
        <v>886</v>
      </c>
      <c r="F19" s="53">
        <v>11450000</v>
      </c>
      <c r="G19" s="53">
        <v>-499779.24</v>
      </c>
      <c r="H19" s="53">
        <v>10950220.76</v>
      </c>
    </row>
    <row r="20" spans="1:8" x14ac:dyDescent="0.7">
      <c r="A20" s="56" t="s">
        <v>32</v>
      </c>
      <c r="B20" s="81" t="str">
        <f>+A12</f>
        <v>หมวดสินทรัพย์ 12050200 อาคารสำนักงาน</v>
      </c>
      <c r="C20" s="82"/>
      <c r="D20" s="82"/>
      <c r="E20" s="83"/>
      <c r="F20" s="53">
        <f>SUM(F14:F19)</f>
        <v>73698799</v>
      </c>
      <c r="G20" s="53">
        <f>SUM(G14:G19)</f>
        <v>-5727312.96</v>
      </c>
      <c r="H20" s="53">
        <f>SUM(H14:H19)</f>
        <v>67971486.040000007</v>
      </c>
    </row>
    <row r="21" spans="1:8" x14ac:dyDescent="0.7">
      <c r="A21" s="52"/>
      <c r="B21" s="84" t="s">
        <v>34</v>
      </c>
      <c r="C21" s="85"/>
      <c r="D21" s="85"/>
      <c r="E21" s="86"/>
      <c r="F21" s="53">
        <f>F20</f>
        <v>73698799</v>
      </c>
      <c r="G21" s="53">
        <f>G20</f>
        <v>-5727312.96</v>
      </c>
      <c r="H21" s="53">
        <f>H20</f>
        <v>67971486.040000007</v>
      </c>
    </row>
    <row r="22" spans="1:8" x14ac:dyDescent="0.7">
      <c r="F22" s="41"/>
      <c r="G22" s="41"/>
      <c r="H22" s="41"/>
    </row>
    <row r="23" spans="1:8" x14ac:dyDescent="0.7">
      <c r="A23" s="41" t="s">
        <v>83</v>
      </c>
      <c r="B23" s="43"/>
      <c r="C23" s="44"/>
      <c r="F23" s="45"/>
      <c r="G23" s="45"/>
      <c r="H23" s="45"/>
    </row>
    <row r="24" spans="1:8" x14ac:dyDescent="0.7">
      <c r="A24" s="49" t="s">
        <v>1</v>
      </c>
      <c r="B24" s="48" t="s">
        <v>54</v>
      </c>
      <c r="C24" s="49" t="s">
        <v>55</v>
      </c>
      <c r="D24" s="49" t="s">
        <v>56</v>
      </c>
      <c r="E24" s="49" t="s">
        <v>57</v>
      </c>
      <c r="F24" s="50" t="s">
        <v>58</v>
      </c>
      <c r="G24" s="50" t="s">
        <v>59</v>
      </c>
      <c r="H24" s="50" t="s">
        <v>60</v>
      </c>
    </row>
    <row r="25" spans="1:8" x14ac:dyDescent="0.7">
      <c r="A25" s="52">
        <v>1</v>
      </c>
      <c r="B25" s="51">
        <v>100000233252</v>
      </c>
      <c r="C25" s="49">
        <v>0</v>
      </c>
      <c r="D25" s="52" t="s">
        <v>887</v>
      </c>
      <c r="E25" s="52" t="s">
        <v>888</v>
      </c>
      <c r="F25" s="53">
        <v>1010000</v>
      </c>
      <c r="G25" s="53">
        <v>-228506.7</v>
      </c>
      <c r="H25" s="53">
        <v>781493.3</v>
      </c>
    </row>
    <row r="26" spans="1:8" x14ac:dyDescent="0.7">
      <c r="A26" s="56" t="s">
        <v>32</v>
      </c>
      <c r="B26" s="81" t="str">
        <f>+A23</f>
        <v>หมวดสินทรัพย์ 12050300 อาคารประโยชน์อื่นๆ</v>
      </c>
      <c r="C26" s="82"/>
      <c r="D26" s="82"/>
      <c r="E26" s="83"/>
      <c r="F26" s="53">
        <f>SUM(F25:F25)</f>
        <v>1010000</v>
      </c>
      <c r="G26" s="53">
        <f>SUM(G25:G25)</f>
        <v>-228506.7</v>
      </c>
      <c r="H26" s="53">
        <f>SUM(H25:H25)</f>
        <v>781493.3</v>
      </c>
    </row>
    <row r="27" spans="1:8" x14ac:dyDescent="0.7">
      <c r="A27" s="52"/>
      <c r="B27" s="84" t="s">
        <v>34</v>
      </c>
      <c r="C27" s="85"/>
      <c r="D27" s="85"/>
      <c r="E27" s="86"/>
      <c r="F27" s="53">
        <f>F26</f>
        <v>1010000</v>
      </c>
      <c r="G27" s="53">
        <f>G26</f>
        <v>-228506.7</v>
      </c>
      <c r="H27" s="53">
        <f>H26</f>
        <v>781493.3</v>
      </c>
    </row>
    <row r="28" spans="1:8" x14ac:dyDescent="0.7">
      <c r="F28" s="41"/>
      <c r="G28" s="41"/>
      <c r="H28" s="41"/>
    </row>
    <row r="29" spans="1:8" x14ac:dyDescent="0.7">
      <c r="A29" s="41" t="s">
        <v>88</v>
      </c>
      <c r="B29" s="43"/>
      <c r="C29" s="44"/>
      <c r="F29" s="45"/>
      <c r="G29" s="45"/>
      <c r="H29" s="45"/>
    </row>
    <row r="30" spans="1:8" x14ac:dyDescent="0.7">
      <c r="A30" s="49" t="s">
        <v>1</v>
      </c>
      <c r="B30" s="48" t="s">
        <v>54</v>
      </c>
      <c r="C30" s="49" t="s">
        <v>55</v>
      </c>
      <c r="D30" s="49" t="s">
        <v>56</v>
      </c>
      <c r="E30" s="49" t="s">
        <v>57</v>
      </c>
      <c r="F30" s="50" t="s">
        <v>58</v>
      </c>
      <c r="G30" s="50" t="s">
        <v>59</v>
      </c>
      <c r="H30" s="50" t="s">
        <v>60</v>
      </c>
    </row>
    <row r="31" spans="1:8" x14ac:dyDescent="0.7">
      <c r="A31" s="52">
        <v>1</v>
      </c>
      <c r="B31" s="51">
        <v>100000060522</v>
      </c>
      <c r="C31" s="49">
        <v>0</v>
      </c>
      <c r="D31" s="52" t="s">
        <v>482</v>
      </c>
      <c r="E31" s="52" t="s">
        <v>889</v>
      </c>
      <c r="F31" s="53">
        <v>2886945.6</v>
      </c>
      <c r="G31" s="53">
        <v>-1732483.73</v>
      </c>
      <c r="H31" s="53">
        <v>1154461.8700000001</v>
      </c>
    </row>
    <row r="32" spans="1:8" x14ac:dyDescent="0.7">
      <c r="A32" s="52">
        <v>2</v>
      </c>
      <c r="B32" s="51">
        <v>100000060523</v>
      </c>
      <c r="C32" s="49">
        <v>0</v>
      </c>
      <c r="D32" s="52" t="s">
        <v>482</v>
      </c>
      <c r="E32" s="52" t="s">
        <v>889</v>
      </c>
      <c r="F32" s="53">
        <v>4885834</v>
      </c>
      <c r="G32" s="53">
        <v>-2932035.83</v>
      </c>
      <c r="H32" s="53">
        <v>1953798.17</v>
      </c>
    </row>
    <row r="33" spans="1:8" x14ac:dyDescent="0.7">
      <c r="A33" s="52">
        <v>3</v>
      </c>
      <c r="B33" s="51">
        <v>100000214216</v>
      </c>
      <c r="C33" s="49">
        <v>0</v>
      </c>
      <c r="D33" s="52" t="s">
        <v>890</v>
      </c>
      <c r="E33" s="52" t="s">
        <v>891</v>
      </c>
      <c r="F33" s="53">
        <v>144540</v>
      </c>
      <c r="G33" s="53">
        <v>-35053.919999999998</v>
      </c>
      <c r="H33" s="53">
        <v>109486.08</v>
      </c>
    </row>
    <row r="34" spans="1:8" x14ac:dyDescent="0.7">
      <c r="A34" s="52">
        <v>4</v>
      </c>
      <c r="B34" s="51">
        <v>100000240848</v>
      </c>
      <c r="C34" s="49">
        <v>0</v>
      </c>
      <c r="D34" s="52" t="s">
        <v>892</v>
      </c>
      <c r="E34" s="52" t="s">
        <v>893</v>
      </c>
      <c r="F34" s="53">
        <v>3070000</v>
      </c>
      <c r="G34" s="53">
        <v>-650591.89</v>
      </c>
      <c r="H34" s="53">
        <v>2419408.11</v>
      </c>
    </row>
    <row r="35" spans="1:8" x14ac:dyDescent="0.7">
      <c r="A35" s="52">
        <v>5</v>
      </c>
      <c r="B35" s="51">
        <v>100000394806</v>
      </c>
      <c r="C35" s="49">
        <v>0</v>
      </c>
      <c r="D35" s="52" t="s">
        <v>894</v>
      </c>
      <c r="E35" s="52" t="s">
        <v>895</v>
      </c>
      <c r="F35" s="53">
        <v>1870000</v>
      </c>
      <c r="G35" s="53">
        <v>-225834.52</v>
      </c>
      <c r="H35" s="53">
        <v>1644165.48</v>
      </c>
    </row>
    <row r="36" spans="1:8" x14ac:dyDescent="0.7">
      <c r="A36" s="52">
        <v>6</v>
      </c>
      <c r="B36" s="51">
        <v>100000414435</v>
      </c>
      <c r="C36" s="49">
        <v>0</v>
      </c>
      <c r="D36" s="52" t="s">
        <v>896</v>
      </c>
      <c r="E36" s="52" t="s">
        <v>897</v>
      </c>
      <c r="F36" s="53">
        <v>4036500</v>
      </c>
      <c r="G36" s="53">
        <v>-427316.06</v>
      </c>
      <c r="H36" s="53">
        <v>3609183.94</v>
      </c>
    </row>
    <row r="37" spans="1:8" x14ac:dyDescent="0.7">
      <c r="A37" s="52">
        <v>7</v>
      </c>
      <c r="B37" s="51">
        <v>100000414446</v>
      </c>
      <c r="C37" s="49">
        <v>0</v>
      </c>
      <c r="D37" s="52" t="s">
        <v>896</v>
      </c>
      <c r="E37" s="52" t="s">
        <v>898</v>
      </c>
      <c r="F37" s="53">
        <v>4036500</v>
      </c>
      <c r="G37" s="53">
        <v>-427316.06</v>
      </c>
      <c r="H37" s="53">
        <v>3609183.94</v>
      </c>
    </row>
    <row r="38" spans="1:8" x14ac:dyDescent="0.7">
      <c r="A38" s="52">
        <v>8</v>
      </c>
      <c r="B38" s="51">
        <v>100000431010</v>
      </c>
      <c r="C38" s="49">
        <v>0</v>
      </c>
      <c r="D38" s="52" t="s">
        <v>881</v>
      </c>
      <c r="E38" s="52" t="s">
        <v>899</v>
      </c>
      <c r="F38" s="53">
        <v>6965000</v>
      </c>
      <c r="G38" s="53">
        <v>-683905.74</v>
      </c>
      <c r="H38" s="53">
        <v>6281094.2599999998</v>
      </c>
    </row>
    <row r="39" spans="1:8" x14ac:dyDescent="0.7">
      <c r="A39" s="56" t="s">
        <v>32</v>
      </c>
      <c r="B39" s="81" t="str">
        <f>+A29</f>
        <v>หมวดสินทรัพย์ 12050400 สิ่งปลูกสร้าง</v>
      </c>
      <c r="C39" s="82"/>
      <c r="D39" s="82"/>
      <c r="E39" s="83"/>
      <c r="F39" s="53">
        <f>SUM(F31:F38)</f>
        <v>27895319.600000001</v>
      </c>
      <c r="G39" s="53">
        <f>SUM(G31:G38)</f>
        <v>-7114537.7499999991</v>
      </c>
      <c r="H39" s="53">
        <f>SUM(H31:H38)</f>
        <v>20780781.850000001</v>
      </c>
    </row>
    <row r="40" spans="1:8" x14ac:dyDescent="0.7">
      <c r="A40" s="52"/>
      <c r="B40" s="84" t="s">
        <v>34</v>
      </c>
      <c r="C40" s="85"/>
      <c r="D40" s="85"/>
      <c r="E40" s="86"/>
      <c r="F40" s="53">
        <f>F39</f>
        <v>27895319.600000001</v>
      </c>
      <c r="G40" s="53">
        <f>G39</f>
        <v>-7114537.7499999991</v>
      </c>
      <c r="H40" s="53">
        <f>H39</f>
        <v>20780781.850000001</v>
      </c>
    </row>
    <row r="41" spans="1:8" x14ac:dyDescent="0.7">
      <c r="F41" s="41"/>
      <c r="G41" s="41"/>
      <c r="H41" s="41"/>
    </row>
    <row r="42" spans="1:8" x14ac:dyDescent="0.7">
      <c r="A42" s="41" t="s">
        <v>91</v>
      </c>
      <c r="B42" s="43"/>
      <c r="C42" s="44"/>
      <c r="F42" s="45"/>
      <c r="G42" s="45"/>
      <c r="H42" s="45"/>
    </row>
    <row r="43" spans="1:8" x14ac:dyDescent="0.7">
      <c r="A43" s="49" t="s">
        <v>1</v>
      </c>
      <c r="B43" s="48" t="s">
        <v>54</v>
      </c>
      <c r="C43" s="49" t="s">
        <v>55</v>
      </c>
      <c r="D43" s="49" t="s">
        <v>56</v>
      </c>
      <c r="E43" s="49" t="s">
        <v>57</v>
      </c>
      <c r="F43" s="50" t="s">
        <v>58</v>
      </c>
      <c r="G43" s="50" t="s">
        <v>59</v>
      </c>
      <c r="H43" s="50" t="s">
        <v>60</v>
      </c>
    </row>
    <row r="44" spans="1:8" x14ac:dyDescent="0.7">
      <c r="A44" s="52">
        <v>1</v>
      </c>
      <c r="B44" s="51">
        <v>100000149665</v>
      </c>
      <c r="C44" s="49">
        <v>0</v>
      </c>
      <c r="D44" s="52" t="s">
        <v>900</v>
      </c>
      <c r="E44" s="52" t="s">
        <v>901</v>
      </c>
      <c r="F44" s="53">
        <v>19204</v>
      </c>
      <c r="G44" s="53">
        <v>-14429.29</v>
      </c>
      <c r="H44" s="53">
        <v>4774.71</v>
      </c>
    </row>
    <row r="45" spans="1:8" x14ac:dyDescent="0.7">
      <c r="A45" s="52">
        <v>2</v>
      </c>
      <c r="B45" s="51">
        <v>100000171524</v>
      </c>
      <c r="C45" s="49">
        <v>0</v>
      </c>
      <c r="D45" s="52" t="s">
        <v>902</v>
      </c>
      <c r="E45" s="52" t="s">
        <v>903</v>
      </c>
      <c r="F45" s="53">
        <v>28890</v>
      </c>
      <c r="G45" s="53">
        <v>-19701.93</v>
      </c>
      <c r="H45" s="53">
        <v>9188.07</v>
      </c>
    </row>
    <row r="46" spans="1:8" x14ac:dyDescent="0.7">
      <c r="A46" s="52">
        <v>3</v>
      </c>
      <c r="B46" s="51">
        <v>100000171525</v>
      </c>
      <c r="C46" s="49">
        <v>0</v>
      </c>
      <c r="D46" s="52" t="s">
        <v>902</v>
      </c>
      <c r="E46" s="52" t="s">
        <v>903</v>
      </c>
      <c r="F46" s="53">
        <v>28890</v>
      </c>
      <c r="G46" s="53">
        <v>-19701.939999999999</v>
      </c>
      <c r="H46" s="53">
        <v>9188.06</v>
      </c>
    </row>
    <row r="47" spans="1:8" x14ac:dyDescent="0.7">
      <c r="A47" s="52">
        <v>4</v>
      </c>
      <c r="B47" s="51">
        <v>100000171538</v>
      </c>
      <c r="C47" s="49">
        <v>0</v>
      </c>
      <c r="D47" s="52" t="s">
        <v>902</v>
      </c>
      <c r="E47" s="52" t="s">
        <v>904</v>
      </c>
      <c r="F47" s="53">
        <v>28890</v>
      </c>
      <c r="G47" s="53">
        <v>-19701.93</v>
      </c>
      <c r="H47" s="53">
        <v>9188.07</v>
      </c>
    </row>
    <row r="48" spans="1:8" x14ac:dyDescent="0.7">
      <c r="A48" s="52">
        <v>5</v>
      </c>
      <c r="B48" s="51">
        <v>100000171539</v>
      </c>
      <c r="C48" s="49">
        <v>0</v>
      </c>
      <c r="D48" s="52" t="s">
        <v>902</v>
      </c>
      <c r="E48" s="52" t="s">
        <v>903</v>
      </c>
      <c r="F48" s="53">
        <v>28890</v>
      </c>
      <c r="G48" s="53">
        <v>-19701.939999999999</v>
      </c>
      <c r="H48" s="53">
        <v>9188.06</v>
      </c>
    </row>
    <row r="49" spans="1:8" x14ac:dyDescent="0.7">
      <c r="A49" s="52">
        <v>6</v>
      </c>
      <c r="B49" s="51">
        <v>100000171540</v>
      </c>
      <c r="C49" s="49">
        <v>0</v>
      </c>
      <c r="D49" s="52" t="s">
        <v>902</v>
      </c>
      <c r="E49" s="52" t="s">
        <v>903</v>
      </c>
      <c r="F49" s="53">
        <v>28890</v>
      </c>
      <c r="G49" s="53">
        <v>-19701.93</v>
      </c>
      <c r="H49" s="53">
        <v>9188.07</v>
      </c>
    </row>
    <row r="50" spans="1:8" x14ac:dyDescent="0.7">
      <c r="A50" s="52">
        <v>7</v>
      </c>
      <c r="B50" s="51">
        <v>100000171541</v>
      </c>
      <c r="C50" s="49">
        <v>0</v>
      </c>
      <c r="D50" s="52" t="s">
        <v>902</v>
      </c>
      <c r="E50" s="52" t="s">
        <v>903</v>
      </c>
      <c r="F50" s="53">
        <v>28890</v>
      </c>
      <c r="G50" s="53">
        <v>-19701.939999999999</v>
      </c>
      <c r="H50" s="53">
        <v>9188.06</v>
      </c>
    </row>
    <row r="51" spans="1:8" x14ac:dyDescent="0.7">
      <c r="A51" s="52">
        <v>8</v>
      </c>
      <c r="B51" s="51">
        <v>100000171542</v>
      </c>
      <c r="C51" s="49">
        <v>0</v>
      </c>
      <c r="D51" s="52" t="s">
        <v>902</v>
      </c>
      <c r="E51" s="52" t="s">
        <v>905</v>
      </c>
      <c r="F51" s="53">
        <v>26750</v>
      </c>
      <c r="G51" s="53">
        <v>-18242.53</v>
      </c>
      <c r="H51" s="53">
        <v>8507.4699999999993</v>
      </c>
    </row>
    <row r="52" spans="1:8" x14ac:dyDescent="0.7">
      <c r="A52" s="52">
        <v>9</v>
      </c>
      <c r="B52" s="51">
        <v>100000171543</v>
      </c>
      <c r="C52" s="49">
        <v>0</v>
      </c>
      <c r="D52" s="52" t="s">
        <v>902</v>
      </c>
      <c r="E52" s="52" t="s">
        <v>905</v>
      </c>
      <c r="F52" s="53">
        <v>26750</v>
      </c>
      <c r="G52" s="53">
        <v>-18242.53</v>
      </c>
      <c r="H52" s="53">
        <v>8507.4699999999993</v>
      </c>
    </row>
    <row r="53" spans="1:8" x14ac:dyDescent="0.7">
      <c r="A53" s="52">
        <v>10</v>
      </c>
      <c r="B53" s="51">
        <v>100000171544</v>
      </c>
      <c r="C53" s="49">
        <v>0</v>
      </c>
      <c r="D53" s="52" t="s">
        <v>902</v>
      </c>
      <c r="E53" s="52" t="s">
        <v>905</v>
      </c>
      <c r="F53" s="53">
        <v>26750</v>
      </c>
      <c r="G53" s="53">
        <v>-18242.53</v>
      </c>
      <c r="H53" s="53">
        <v>8507.4699999999993</v>
      </c>
    </row>
    <row r="54" spans="1:8" x14ac:dyDescent="0.7">
      <c r="A54" s="52">
        <v>11</v>
      </c>
      <c r="B54" s="51">
        <v>100000370450</v>
      </c>
      <c r="C54" s="49">
        <v>0</v>
      </c>
      <c r="D54" s="52" t="s">
        <v>906</v>
      </c>
      <c r="E54" s="52" t="s">
        <v>907</v>
      </c>
      <c r="F54" s="53">
        <v>152000</v>
      </c>
      <c r="G54" s="53">
        <v>-108559.34</v>
      </c>
      <c r="H54" s="53">
        <v>43440.66</v>
      </c>
    </row>
    <row r="55" spans="1:8" x14ac:dyDescent="0.7">
      <c r="A55" s="52">
        <v>12</v>
      </c>
      <c r="B55" s="51">
        <v>100000397122</v>
      </c>
      <c r="C55" s="49">
        <v>0</v>
      </c>
      <c r="D55" s="52" t="s">
        <v>173</v>
      </c>
      <c r="E55" s="52" t="s">
        <v>908</v>
      </c>
      <c r="F55" s="53">
        <v>5400</v>
      </c>
      <c r="G55" s="53">
        <v>-1949.66</v>
      </c>
      <c r="H55" s="53">
        <v>3450.34</v>
      </c>
    </row>
    <row r="56" spans="1:8" x14ac:dyDescent="0.7">
      <c r="A56" s="52">
        <v>13</v>
      </c>
      <c r="B56" s="51">
        <v>100000398114</v>
      </c>
      <c r="C56" s="49">
        <v>0</v>
      </c>
      <c r="D56" s="52" t="s">
        <v>173</v>
      </c>
      <c r="E56" s="52" t="s">
        <v>909</v>
      </c>
      <c r="F56" s="53">
        <v>11000</v>
      </c>
      <c r="G56" s="53">
        <v>-3971.54</v>
      </c>
      <c r="H56" s="53">
        <v>7028.46</v>
      </c>
    </row>
    <row r="57" spans="1:8" x14ac:dyDescent="0.7">
      <c r="A57" s="52">
        <v>14</v>
      </c>
      <c r="B57" s="51">
        <v>100000398115</v>
      </c>
      <c r="C57" s="49">
        <v>0</v>
      </c>
      <c r="D57" s="52" t="s">
        <v>173</v>
      </c>
      <c r="E57" s="52" t="s">
        <v>909</v>
      </c>
      <c r="F57" s="53">
        <v>14000</v>
      </c>
      <c r="G57" s="53">
        <v>-5054.6899999999996</v>
      </c>
      <c r="H57" s="53">
        <v>8945.31</v>
      </c>
    </row>
    <row r="58" spans="1:8" x14ac:dyDescent="0.7">
      <c r="A58" s="52">
        <v>15</v>
      </c>
      <c r="B58" s="51">
        <v>100000398116</v>
      </c>
      <c r="C58" s="49">
        <v>0</v>
      </c>
      <c r="D58" s="52" t="s">
        <v>173</v>
      </c>
      <c r="E58" s="52" t="s">
        <v>909</v>
      </c>
      <c r="F58" s="53">
        <v>24000</v>
      </c>
      <c r="G58" s="53">
        <v>-8665.18</v>
      </c>
      <c r="H58" s="53">
        <v>15334.82</v>
      </c>
    </row>
    <row r="59" spans="1:8" x14ac:dyDescent="0.7">
      <c r="A59" s="52">
        <v>16</v>
      </c>
      <c r="B59" s="51">
        <v>100000398119</v>
      </c>
      <c r="C59" s="49">
        <v>0</v>
      </c>
      <c r="D59" s="52" t="s">
        <v>173</v>
      </c>
      <c r="E59" s="52" t="s">
        <v>910</v>
      </c>
      <c r="F59" s="53">
        <v>8500</v>
      </c>
      <c r="G59" s="53">
        <v>-3068.91</v>
      </c>
      <c r="H59" s="53">
        <v>5431.09</v>
      </c>
    </row>
    <row r="60" spans="1:8" x14ac:dyDescent="0.7">
      <c r="A60" s="52">
        <v>17</v>
      </c>
      <c r="B60" s="51">
        <v>100000398120</v>
      </c>
      <c r="C60" s="49">
        <v>0</v>
      </c>
      <c r="D60" s="52" t="s">
        <v>173</v>
      </c>
      <c r="E60" s="52" t="s">
        <v>910</v>
      </c>
      <c r="F60" s="53">
        <v>8500</v>
      </c>
      <c r="G60" s="53">
        <v>-3068.91</v>
      </c>
      <c r="H60" s="53">
        <v>5431.09</v>
      </c>
    </row>
    <row r="61" spans="1:8" x14ac:dyDescent="0.7">
      <c r="A61" s="52">
        <v>18</v>
      </c>
      <c r="B61" s="51">
        <v>100000398121</v>
      </c>
      <c r="C61" s="49">
        <v>0</v>
      </c>
      <c r="D61" s="52" t="s">
        <v>173</v>
      </c>
      <c r="E61" s="52" t="s">
        <v>911</v>
      </c>
      <c r="F61" s="53">
        <v>18000</v>
      </c>
      <c r="G61" s="53">
        <v>-6498.89</v>
      </c>
      <c r="H61" s="53">
        <v>11501.11</v>
      </c>
    </row>
    <row r="62" spans="1:8" x14ac:dyDescent="0.7">
      <c r="A62" s="52">
        <v>19</v>
      </c>
      <c r="B62" s="51">
        <v>100000398122</v>
      </c>
      <c r="C62" s="49">
        <v>0</v>
      </c>
      <c r="D62" s="52" t="s">
        <v>173</v>
      </c>
      <c r="E62" s="52" t="s">
        <v>912</v>
      </c>
      <c r="F62" s="53">
        <v>6500</v>
      </c>
      <c r="G62" s="53">
        <v>-2346.83</v>
      </c>
      <c r="H62" s="53">
        <v>4153.17</v>
      </c>
    </row>
    <row r="63" spans="1:8" x14ac:dyDescent="0.7">
      <c r="A63" s="52">
        <v>20</v>
      </c>
      <c r="B63" s="51">
        <v>100000398123</v>
      </c>
      <c r="C63" s="49">
        <v>0</v>
      </c>
      <c r="D63" s="52" t="s">
        <v>173</v>
      </c>
      <c r="E63" s="52" t="s">
        <v>912</v>
      </c>
      <c r="F63" s="53">
        <v>6500</v>
      </c>
      <c r="G63" s="53">
        <v>-2346.83</v>
      </c>
      <c r="H63" s="53">
        <v>4153.17</v>
      </c>
    </row>
    <row r="64" spans="1:8" x14ac:dyDescent="0.7">
      <c r="A64" s="52">
        <v>21</v>
      </c>
      <c r="B64" s="51">
        <v>100000398124</v>
      </c>
      <c r="C64" s="49">
        <v>0</v>
      </c>
      <c r="D64" s="52" t="s">
        <v>173</v>
      </c>
      <c r="E64" s="52" t="s">
        <v>912</v>
      </c>
      <c r="F64" s="53">
        <v>6500</v>
      </c>
      <c r="G64" s="53">
        <v>-2346.83</v>
      </c>
      <c r="H64" s="53">
        <v>4153.17</v>
      </c>
    </row>
    <row r="65" spans="1:8" x14ac:dyDescent="0.7">
      <c r="A65" s="52">
        <v>22</v>
      </c>
      <c r="B65" s="51">
        <v>100000398125</v>
      </c>
      <c r="C65" s="49">
        <v>0</v>
      </c>
      <c r="D65" s="52" t="s">
        <v>173</v>
      </c>
      <c r="E65" s="52" t="s">
        <v>912</v>
      </c>
      <c r="F65" s="53">
        <v>6500</v>
      </c>
      <c r="G65" s="53">
        <v>-2346.83</v>
      </c>
      <c r="H65" s="53">
        <v>4153.17</v>
      </c>
    </row>
    <row r="66" spans="1:8" x14ac:dyDescent="0.7">
      <c r="A66" s="52">
        <v>23</v>
      </c>
      <c r="B66" s="51">
        <v>100000398126</v>
      </c>
      <c r="C66" s="49">
        <v>0</v>
      </c>
      <c r="D66" s="52" t="s">
        <v>173</v>
      </c>
      <c r="E66" s="52" t="s">
        <v>912</v>
      </c>
      <c r="F66" s="53">
        <v>6500</v>
      </c>
      <c r="G66" s="53">
        <v>-2346.83</v>
      </c>
      <c r="H66" s="53">
        <v>4153.17</v>
      </c>
    </row>
    <row r="67" spans="1:8" x14ac:dyDescent="0.7">
      <c r="A67" s="52">
        <v>24</v>
      </c>
      <c r="B67" s="51">
        <v>100000398127</v>
      </c>
      <c r="C67" s="49">
        <v>0</v>
      </c>
      <c r="D67" s="52" t="s">
        <v>173</v>
      </c>
      <c r="E67" s="52" t="s">
        <v>912</v>
      </c>
      <c r="F67" s="53">
        <v>6500</v>
      </c>
      <c r="G67" s="53">
        <v>-2346.83</v>
      </c>
      <c r="H67" s="53">
        <v>4153.17</v>
      </c>
    </row>
    <row r="68" spans="1:8" x14ac:dyDescent="0.7">
      <c r="A68" s="52">
        <v>25</v>
      </c>
      <c r="B68" s="51">
        <v>100000398128</v>
      </c>
      <c r="C68" s="49">
        <v>0</v>
      </c>
      <c r="D68" s="52" t="s">
        <v>173</v>
      </c>
      <c r="E68" s="52" t="s">
        <v>912</v>
      </c>
      <c r="F68" s="53">
        <v>6500</v>
      </c>
      <c r="G68" s="53">
        <v>-2346.83</v>
      </c>
      <c r="H68" s="53">
        <v>4153.17</v>
      </c>
    </row>
    <row r="69" spans="1:8" x14ac:dyDescent="0.7">
      <c r="A69" s="52">
        <v>26</v>
      </c>
      <c r="B69" s="51">
        <v>100000398129</v>
      </c>
      <c r="C69" s="49">
        <v>0</v>
      </c>
      <c r="D69" s="52" t="s">
        <v>173</v>
      </c>
      <c r="E69" s="52" t="s">
        <v>912</v>
      </c>
      <c r="F69" s="53">
        <v>6500</v>
      </c>
      <c r="G69" s="53">
        <v>-2346.83</v>
      </c>
      <c r="H69" s="53">
        <v>4153.17</v>
      </c>
    </row>
    <row r="70" spans="1:8" x14ac:dyDescent="0.7">
      <c r="A70" s="52">
        <v>27</v>
      </c>
      <c r="B70" s="51">
        <v>100000398130</v>
      </c>
      <c r="C70" s="49">
        <v>0</v>
      </c>
      <c r="D70" s="52" t="s">
        <v>173</v>
      </c>
      <c r="E70" s="52" t="s">
        <v>912</v>
      </c>
      <c r="F70" s="53">
        <v>6500</v>
      </c>
      <c r="G70" s="53">
        <v>-2346.83</v>
      </c>
      <c r="H70" s="53">
        <v>4153.17</v>
      </c>
    </row>
    <row r="71" spans="1:8" x14ac:dyDescent="0.7">
      <c r="A71" s="52">
        <v>28</v>
      </c>
      <c r="B71" s="51">
        <v>100000398131</v>
      </c>
      <c r="C71" s="49">
        <v>0</v>
      </c>
      <c r="D71" s="52" t="s">
        <v>173</v>
      </c>
      <c r="E71" s="52" t="s">
        <v>912</v>
      </c>
      <c r="F71" s="53">
        <v>6500</v>
      </c>
      <c r="G71" s="53">
        <v>-2346.83</v>
      </c>
      <c r="H71" s="53">
        <v>4153.17</v>
      </c>
    </row>
    <row r="72" spans="1:8" x14ac:dyDescent="0.7">
      <c r="A72" s="52">
        <v>29</v>
      </c>
      <c r="B72" s="51">
        <v>100000398132</v>
      </c>
      <c r="C72" s="49">
        <v>0</v>
      </c>
      <c r="D72" s="52" t="s">
        <v>173</v>
      </c>
      <c r="E72" s="52" t="s">
        <v>912</v>
      </c>
      <c r="F72" s="53">
        <v>6500</v>
      </c>
      <c r="G72" s="53">
        <v>-2346.83</v>
      </c>
      <c r="H72" s="53">
        <v>4153.17</v>
      </c>
    </row>
    <row r="73" spans="1:8" x14ac:dyDescent="0.7">
      <c r="A73" s="52">
        <v>30</v>
      </c>
      <c r="B73" s="51">
        <v>100000398133</v>
      </c>
      <c r="C73" s="49">
        <v>0</v>
      </c>
      <c r="D73" s="52" t="s">
        <v>173</v>
      </c>
      <c r="E73" s="52" t="s">
        <v>912</v>
      </c>
      <c r="F73" s="53">
        <v>6500</v>
      </c>
      <c r="G73" s="53">
        <v>-2346.83</v>
      </c>
      <c r="H73" s="53">
        <v>4153.17</v>
      </c>
    </row>
    <row r="74" spans="1:8" x14ac:dyDescent="0.7">
      <c r="A74" s="52">
        <v>31</v>
      </c>
      <c r="B74" s="51">
        <v>100000398134</v>
      </c>
      <c r="C74" s="49">
        <v>0</v>
      </c>
      <c r="D74" s="52" t="s">
        <v>173</v>
      </c>
      <c r="E74" s="52" t="s">
        <v>912</v>
      </c>
      <c r="F74" s="53">
        <v>6500</v>
      </c>
      <c r="G74" s="53">
        <v>-2346.83</v>
      </c>
      <c r="H74" s="53">
        <v>4153.17</v>
      </c>
    </row>
    <row r="75" spans="1:8" x14ac:dyDescent="0.7">
      <c r="A75" s="52">
        <v>32</v>
      </c>
      <c r="B75" s="51">
        <v>100000398135</v>
      </c>
      <c r="C75" s="49">
        <v>0</v>
      </c>
      <c r="D75" s="52" t="s">
        <v>173</v>
      </c>
      <c r="E75" s="52" t="s">
        <v>912</v>
      </c>
      <c r="F75" s="53">
        <v>6500</v>
      </c>
      <c r="G75" s="53">
        <v>-2346.83</v>
      </c>
      <c r="H75" s="53">
        <v>4153.17</v>
      </c>
    </row>
    <row r="76" spans="1:8" x14ac:dyDescent="0.7">
      <c r="A76" s="52">
        <v>33</v>
      </c>
      <c r="B76" s="51">
        <v>100000398136</v>
      </c>
      <c r="C76" s="49">
        <v>0</v>
      </c>
      <c r="D76" s="52" t="s">
        <v>173</v>
      </c>
      <c r="E76" s="52" t="s">
        <v>912</v>
      </c>
      <c r="F76" s="53">
        <v>6500</v>
      </c>
      <c r="G76" s="53">
        <v>-2346.83</v>
      </c>
      <c r="H76" s="53">
        <v>4153.17</v>
      </c>
    </row>
    <row r="77" spans="1:8" x14ac:dyDescent="0.7">
      <c r="A77" s="52">
        <v>34</v>
      </c>
      <c r="B77" s="51">
        <v>100000398137</v>
      </c>
      <c r="C77" s="49">
        <v>0</v>
      </c>
      <c r="D77" s="52" t="s">
        <v>173</v>
      </c>
      <c r="E77" s="52" t="s">
        <v>912</v>
      </c>
      <c r="F77" s="53">
        <v>6500</v>
      </c>
      <c r="G77" s="53">
        <v>-2346.83</v>
      </c>
      <c r="H77" s="53">
        <v>4153.17</v>
      </c>
    </row>
    <row r="78" spans="1:8" x14ac:dyDescent="0.7">
      <c r="A78" s="52">
        <v>35</v>
      </c>
      <c r="B78" s="51">
        <v>100000398138</v>
      </c>
      <c r="C78" s="49">
        <v>0</v>
      </c>
      <c r="D78" s="52" t="s">
        <v>173</v>
      </c>
      <c r="E78" s="52" t="s">
        <v>912</v>
      </c>
      <c r="F78" s="53">
        <v>6500</v>
      </c>
      <c r="G78" s="53">
        <v>-2346.83</v>
      </c>
      <c r="H78" s="53">
        <v>4153.17</v>
      </c>
    </row>
    <row r="79" spans="1:8" x14ac:dyDescent="0.7">
      <c r="A79" s="52">
        <v>36</v>
      </c>
      <c r="B79" s="51">
        <v>100000398139</v>
      </c>
      <c r="C79" s="49">
        <v>0</v>
      </c>
      <c r="D79" s="52" t="s">
        <v>173</v>
      </c>
      <c r="E79" s="52" t="s">
        <v>912</v>
      </c>
      <c r="F79" s="53">
        <v>6500</v>
      </c>
      <c r="G79" s="53">
        <v>-2346.83</v>
      </c>
      <c r="H79" s="53">
        <v>4153.17</v>
      </c>
    </row>
    <row r="80" spans="1:8" x14ac:dyDescent="0.7">
      <c r="A80" s="52">
        <v>37</v>
      </c>
      <c r="B80" s="51">
        <v>100000398140</v>
      </c>
      <c r="C80" s="49">
        <v>0</v>
      </c>
      <c r="D80" s="52" t="s">
        <v>173</v>
      </c>
      <c r="E80" s="52" t="s">
        <v>912</v>
      </c>
      <c r="F80" s="53">
        <v>6500</v>
      </c>
      <c r="G80" s="53">
        <v>-2346.83</v>
      </c>
      <c r="H80" s="53">
        <v>4153.17</v>
      </c>
    </row>
    <row r="81" spans="1:8" x14ac:dyDescent="0.7">
      <c r="A81" s="52">
        <v>38</v>
      </c>
      <c r="B81" s="51">
        <v>100000398141</v>
      </c>
      <c r="C81" s="49">
        <v>0</v>
      </c>
      <c r="D81" s="52" t="s">
        <v>173</v>
      </c>
      <c r="E81" s="52" t="s">
        <v>912</v>
      </c>
      <c r="F81" s="53">
        <v>6500</v>
      </c>
      <c r="G81" s="53">
        <v>-2346.83</v>
      </c>
      <c r="H81" s="53">
        <v>4153.17</v>
      </c>
    </row>
    <row r="82" spans="1:8" x14ac:dyDescent="0.7">
      <c r="A82" s="52">
        <v>39</v>
      </c>
      <c r="B82" s="51">
        <v>100000398146</v>
      </c>
      <c r="C82" s="49">
        <v>0</v>
      </c>
      <c r="D82" s="52" t="s">
        <v>173</v>
      </c>
      <c r="E82" s="52" t="s">
        <v>913</v>
      </c>
      <c r="F82" s="53">
        <v>6760</v>
      </c>
      <c r="G82" s="53">
        <v>-2440.69</v>
      </c>
      <c r="H82" s="53">
        <v>4319.3100000000004</v>
      </c>
    </row>
    <row r="83" spans="1:8" x14ac:dyDescent="0.7">
      <c r="A83" s="52">
        <v>40</v>
      </c>
      <c r="B83" s="51">
        <v>100000398147</v>
      </c>
      <c r="C83" s="49">
        <v>0</v>
      </c>
      <c r="D83" s="52" t="s">
        <v>173</v>
      </c>
      <c r="E83" s="52" t="s">
        <v>913</v>
      </c>
      <c r="F83" s="53">
        <v>6760</v>
      </c>
      <c r="G83" s="53">
        <v>-2440.69</v>
      </c>
      <c r="H83" s="53">
        <v>4319.3100000000004</v>
      </c>
    </row>
    <row r="84" spans="1:8" x14ac:dyDescent="0.7">
      <c r="A84" s="56" t="s">
        <v>32</v>
      </c>
      <c r="B84" s="81" t="str">
        <f>+A42</f>
        <v>หมวดสินทรัพย์ 12060100 ครุภัณฑ์สนง.</v>
      </c>
      <c r="C84" s="82"/>
      <c r="D84" s="82"/>
      <c r="E84" s="83"/>
      <c r="F84" s="53">
        <f>SUM(F44:F83)</f>
        <v>657714</v>
      </c>
      <c r="G84" s="53">
        <f>SUM(G44:G83)</f>
        <v>-380023.5900000002</v>
      </c>
      <c r="H84" s="53">
        <f>SUM(H44:H83)</f>
        <v>277690.41000000021</v>
      </c>
    </row>
    <row r="85" spans="1:8" x14ac:dyDescent="0.7">
      <c r="F85" s="41"/>
      <c r="G85" s="41"/>
      <c r="H85" s="41"/>
    </row>
    <row r="86" spans="1:8" x14ac:dyDescent="0.7">
      <c r="A86" s="41" t="s">
        <v>119</v>
      </c>
      <c r="B86" s="43"/>
      <c r="C86" s="44"/>
      <c r="F86" s="45"/>
      <c r="G86" s="45"/>
      <c r="H86" s="45"/>
    </row>
    <row r="87" spans="1:8" x14ac:dyDescent="0.7">
      <c r="A87" s="52" t="s">
        <v>1</v>
      </c>
      <c r="B87" s="51" t="s">
        <v>54</v>
      </c>
      <c r="C87" s="49" t="s">
        <v>55</v>
      </c>
      <c r="D87" s="52" t="s">
        <v>56</v>
      </c>
      <c r="E87" s="52" t="s">
        <v>57</v>
      </c>
      <c r="F87" s="53" t="s">
        <v>58</v>
      </c>
      <c r="G87" s="53" t="s">
        <v>59</v>
      </c>
      <c r="H87" s="53" t="s">
        <v>60</v>
      </c>
    </row>
    <row r="88" spans="1:8" x14ac:dyDescent="0.7">
      <c r="A88" s="52">
        <v>1</v>
      </c>
      <c r="B88" s="51">
        <v>100000105073</v>
      </c>
      <c r="C88" s="49">
        <v>0</v>
      </c>
      <c r="D88" s="52" t="s">
        <v>131</v>
      </c>
      <c r="E88" s="52" t="s">
        <v>914</v>
      </c>
      <c r="F88" s="53">
        <v>53000</v>
      </c>
      <c r="G88" s="53">
        <v>-52999</v>
      </c>
      <c r="H88" s="53">
        <v>1</v>
      </c>
    </row>
    <row r="89" spans="1:8" x14ac:dyDescent="0.7">
      <c r="A89" s="52">
        <v>2</v>
      </c>
      <c r="B89" s="51">
        <v>100000150072</v>
      </c>
      <c r="C89" s="49">
        <v>0</v>
      </c>
      <c r="D89" s="52" t="s">
        <v>900</v>
      </c>
      <c r="E89" s="52" t="s">
        <v>915</v>
      </c>
      <c r="F89" s="53">
        <v>15000</v>
      </c>
      <c r="G89" s="53">
        <v>-14999</v>
      </c>
      <c r="H89" s="53">
        <v>1</v>
      </c>
    </row>
    <row r="90" spans="1:8" x14ac:dyDescent="0.7">
      <c r="A90" s="52">
        <v>3</v>
      </c>
      <c r="B90" s="51">
        <v>100000150073</v>
      </c>
      <c r="C90" s="49">
        <v>0</v>
      </c>
      <c r="D90" s="52" t="s">
        <v>900</v>
      </c>
      <c r="E90" s="52" t="s">
        <v>915</v>
      </c>
      <c r="F90" s="53">
        <v>15000</v>
      </c>
      <c r="G90" s="53">
        <v>-14999</v>
      </c>
      <c r="H90" s="53">
        <v>1</v>
      </c>
    </row>
    <row r="91" spans="1:8" x14ac:dyDescent="0.7">
      <c r="A91" s="52">
        <v>4</v>
      </c>
      <c r="B91" s="51">
        <v>100000150074</v>
      </c>
      <c r="C91" s="49">
        <v>0</v>
      </c>
      <c r="D91" s="52" t="s">
        <v>900</v>
      </c>
      <c r="E91" s="52" t="s">
        <v>915</v>
      </c>
      <c r="F91" s="53">
        <v>15000</v>
      </c>
      <c r="G91" s="53">
        <v>-14999</v>
      </c>
      <c r="H91" s="53">
        <v>1</v>
      </c>
    </row>
    <row r="92" spans="1:8" x14ac:dyDescent="0.7">
      <c r="A92" s="52">
        <v>5</v>
      </c>
      <c r="B92" s="51">
        <v>100000150075</v>
      </c>
      <c r="C92" s="49">
        <v>0</v>
      </c>
      <c r="D92" s="52" t="s">
        <v>900</v>
      </c>
      <c r="E92" s="52" t="s">
        <v>915</v>
      </c>
      <c r="F92" s="53">
        <v>15000</v>
      </c>
      <c r="G92" s="53">
        <v>-14999</v>
      </c>
      <c r="H92" s="53">
        <v>1</v>
      </c>
    </row>
    <row r="93" spans="1:8" x14ac:dyDescent="0.7">
      <c r="A93" s="52">
        <v>6</v>
      </c>
      <c r="B93" s="51">
        <v>100000150076</v>
      </c>
      <c r="C93" s="49">
        <v>0</v>
      </c>
      <c r="D93" s="52" t="s">
        <v>900</v>
      </c>
      <c r="E93" s="52" t="s">
        <v>915</v>
      </c>
      <c r="F93" s="53">
        <v>15000</v>
      </c>
      <c r="G93" s="53">
        <v>-14999</v>
      </c>
      <c r="H93" s="53">
        <v>1</v>
      </c>
    </row>
    <row r="94" spans="1:8" x14ac:dyDescent="0.7">
      <c r="A94" s="52">
        <v>7</v>
      </c>
      <c r="B94" s="51">
        <v>100000150077</v>
      </c>
      <c r="C94" s="49">
        <v>0</v>
      </c>
      <c r="D94" s="52" t="s">
        <v>900</v>
      </c>
      <c r="E94" s="52" t="s">
        <v>915</v>
      </c>
      <c r="F94" s="53">
        <v>15000</v>
      </c>
      <c r="G94" s="53">
        <v>-14999</v>
      </c>
      <c r="H94" s="53">
        <v>1</v>
      </c>
    </row>
    <row r="95" spans="1:8" x14ac:dyDescent="0.7">
      <c r="A95" s="52">
        <v>8</v>
      </c>
      <c r="B95" s="51">
        <v>100000158485</v>
      </c>
      <c r="C95" s="49">
        <v>0</v>
      </c>
      <c r="D95" s="52" t="s">
        <v>916</v>
      </c>
      <c r="E95" s="52" t="s">
        <v>903</v>
      </c>
      <c r="F95" s="53">
        <v>28890</v>
      </c>
      <c r="G95" s="53">
        <v>-28889</v>
      </c>
      <c r="H95" s="53">
        <v>1</v>
      </c>
    </row>
    <row r="96" spans="1:8" x14ac:dyDescent="0.7">
      <c r="A96" s="52">
        <v>9</v>
      </c>
      <c r="B96" s="51">
        <v>100000158486</v>
      </c>
      <c r="C96" s="49">
        <v>0</v>
      </c>
      <c r="D96" s="52" t="s">
        <v>916</v>
      </c>
      <c r="E96" s="52" t="s">
        <v>905</v>
      </c>
      <c r="F96" s="53">
        <v>26750</v>
      </c>
      <c r="G96" s="53">
        <v>-26749</v>
      </c>
      <c r="H96" s="53">
        <v>1</v>
      </c>
    </row>
    <row r="97" spans="1:8" x14ac:dyDescent="0.7">
      <c r="A97" s="52">
        <v>10</v>
      </c>
      <c r="B97" s="51">
        <v>100000608408</v>
      </c>
      <c r="C97" s="49">
        <v>0</v>
      </c>
      <c r="D97" s="52" t="s">
        <v>106</v>
      </c>
      <c r="E97" s="52" t="s">
        <v>917</v>
      </c>
      <c r="F97" s="53">
        <v>13000</v>
      </c>
      <c r="G97" s="53">
        <v>-12999</v>
      </c>
      <c r="H97" s="53">
        <v>1</v>
      </c>
    </row>
    <row r="98" spans="1:8" x14ac:dyDescent="0.7">
      <c r="A98" s="52">
        <v>11</v>
      </c>
      <c r="B98" s="51">
        <v>100000608409</v>
      </c>
      <c r="C98" s="49">
        <v>0</v>
      </c>
      <c r="D98" s="52" t="s">
        <v>106</v>
      </c>
      <c r="E98" s="52" t="s">
        <v>917</v>
      </c>
      <c r="F98" s="53">
        <v>13000</v>
      </c>
      <c r="G98" s="53">
        <v>-12999</v>
      </c>
      <c r="H98" s="53">
        <v>1</v>
      </c>
    </row>
    <row r="99" spans="1:8" x14ac:dyDescent="0.7">
      <c r="A99" s="52">
        <v>12</v>
      </c>
      <c r="B99" s="51">
        <v>100000608410</v>
      </c>
      <c r="C99" s="49">
        <v>0</v>
      </c>
      <c r="D99" s="52" t="s">
        <v>106</v>
      </c>
      <c r="E99" s="52" t="s">
        <v>917</v>
      </c>
      <c r="F99" s="53">
        <v>13000</v>
      </c>
      <c r="G99" s="53">
        <v>-12999</v>
      </c>
      <c r="H99" s="53">
        <v>1</v>
      </c>
    </row>
    <row r="100" spans="1:8" x14ac:dyDescent="0.7">
      <c r="A100" s="52">
        <v>13</v>
      </c>
      <c r="B100" s="51">
        <v>100000608411</v>
      </c>
      <c r="C100" s="49">
        <v>0</v>
      </c>
      <c r="D100" s="52" t="s">
        <v>106</v>
      </c>
      <c r="E100" s="52" t="s">
        <v>917</v>
      </c>
      <c r="F100" s="53">
        <v>13000</v>
      </c>
      <c r="G100" s="53">
        <v>-12999</v>
      </c>
      <c r="H100" s="53">
        <v>1</v>
      </c>
    </row>
    <row r="101" spans="1:8" x14ac:dyDescent="0.7">
      <c r="A101" s="52">
        <v>14</v>
      </c>
      <c r="B101" s="51">
        <v>100000608412</v>
      </c>
      <c r="C101" s="49">
        <v>0</v>
      </c>
      <c r="D101" s="52" t="s">
        <v>106</v>
      </c>
      <c r="E101" s="52" t="s">
        <v>917</v>
      </c>
      <c r="F101" s="53">
        <v>13000</v>
      </c>
      <c r="G101" s="53">
        <v>-12999</v>
      </c>
      <c r="H101" s="53">
        <v>1</v>
      </c>
    </row>
    <row r="102" spans="1:8" x14ac:dyDescent="0.7">
      <c r="A102" s="56" t="s">
        <v>32</v>
      </c>
      <c r="B102" s="81" t="str">
        <f>+A86</f>
        <v>หมวดสินทรัพย์ 12060100 ครุภัณฑ์สนง. (ที่หมดอายุการใช้งาน)</v>
      </c>
      <c r="C102" s="82"/>
      <c r="D102" s="82"/>
      <c r="E102" s="83"/>
      <c r="F102" s="53">
        <f>SUM(F88:F101)</f>
        <v>263640</v>
      </c>
      <c r="G102" s="53">
        <f>SUM(G88:G101)</f>
        <v>-263626</v>
      </c>
      <c r="H102" s="53">
        <f>SUM(H88:H101)</f>
        <v>14</v>
      </c>
    </row>
    <row r="103" spans="1:8" x14ac:dyDescent="0.7">
      <c r="A103" s="52"/>
      <c r="B103" s="84" t="s">
        <v>34</v>
      </c>
      <c r="C103" s="85"/>
      <c r="D103" s="85"/>
      <c r="E103" s="86"/>
      <c r="F103" s="53">
        <f>+F84+F102</f>
        <v>921354</v>
      </c>
      <c r="G103" s="53">
        <f>+G84+G102</f>
        <v>-643649.5900000002</v>
      </c>
      <c r="H103" s="53">
        <f>+H84+H102</f>
        <v>277704.41000000021</v>
      </c>
    </row>
    <row r="104" spans="1:8" x14ac:dyDescent="0.7">
      <c r="F104" s="41"/>
      <c r="G104" s="41"/>
      <c r="H104" s="41"/>
    </row>
    <row r="105" spans="1:8" x14ac:dyDescent="0.7">
      <c r="A105" s="41" t="s">
        <v>140</v>
      </c>
      <c r="B105" s="43"/>
      <c r="C105" s="44"/>
      <c r="F105" s="45"/>
      <c r="G105" s="45"/>
      <c r="H105" s="45"/>
    </row>
    <row r="106" spans="1:8" x14ac:dyDescent="0.7">
      <c r="A106" s="49" t="s">
        <v>1</v>
      </c>
      <c r="B106" s="48" t="s">
        <v>54</v>
      </c>
      <c r="C106" s="49" t="s">
        <v>55</v>
      </c>
      <c r="D106" s="49" t="s">
        <v>56</v>
      </c>
      <c r="E106" s="49" t="s">
        <v>57</v>
      </c>
      <c r="F106" s="50" t="s">
        <v>58</v>
      </c>
      <c r="G106" s="50" t="s">
        <v>59</v>
      </c>
      <c r="H106" s="50" t="s">
        <v>60</v>
      </c>
    </row>
    <row r="107" spans="1:8" x14ac:dyDescent="0.7">
      <c r="A107" s="52">
        <v>1</v>
      </c>
      <c r="B107" s="51">
        <v>100000073348</v>
      </c>
      <c r="C107" s="49">
        <v>0</v>
      </c>
      <c r="D107" s="52" t="s">
        <v>918</v>
      </c>
      <c r="E107" s="52" t="s">
        <v>919</v>
      </c>
      <c r="F107" s="53">
        <v>64800000</v>
      </c>
      <c r="G107" s="53">
        <v>-52182245.020000003</v>
      </c>
      <c r="H107" s="53">
        <v>12617754.98</v>
      </c>
    </row>
    <row r="108" spans="1:8" x14ac:dyDescent="0.7">
      <c r="A108" s="52">
        <v>2</v>
      </c>
      <c r="B108" s="51">
        <v>100000144477</v>
      </c>
      <c r="C108" s="49">
        <v>0</v>
      </c>
      <c r="D108" s="52" t="s">
        <v>920</v>
      </c>
      <c r="E108" s="52" t="s">
        <v>921</v>
      </c>
      <c r="F108" s="53">
        <v>8360000</v>
      </c>
      <c r="G108" s="53">
        <v>-6760257.2800000003</v>
      </c>
      <c r="H108" s="53">
        <v>1599742.72</v>
      </c>
    </row>
    <row r="109" spans="1:8" x14ac:dyDescent="0.7">
      <c r="A109" s="52">
        <v>3</v>
      </c>
      <c r="B109" s="51">
        <v>100000198156</v>
      </c>
      <c r="C109" s="49">
        <v>0</v>
      </c>
      <c r="D109" s="52" t="s">
        <v>553</v>
      </c>
      <c r="E109" s="52" t="s">
        <v>922</v>
      </c>
      <c r="F109" s="53">
        <v>14700000</v>
      </c>
      <c r="G109" s="53">
        <v>-5016123.29</v>
      </c>
      <c r="H109" s="53">
        <v>9683876.7100000009</v>
      </c>
    </row>
    <row r="110" spans="1:8" x14ac:dyDescent="0.7">
      <c r="A110" s="52">
        <v>4</v>
      </c>
      <c r="B110" s="51">
        <v>100000241378</v>
      </c>
      <c r="C110" s="49">
        <v>0</v>
      </c>
      <c r="D110" s="52" t="s">
        <v>148</v>
      </c>
      <c r="E110" s="52" t="s">
        <v>159</v>
      </c>
      <c r="F110" s="53">
        <v>91000</v>
      </c>
      <c r="G110" s="53">
        <v>-75915.070000000007</v>
      </c>
      <c r="H110" s="53">
        <v>15084.93</v>
      </c>
    </row>
    <row r="111" spans="1:8" x14ac:dyDescent="0.7">
      <c r="A111" s="52">
        <v>5</v>
      </c>
      <c r="B111" s="51">
        <v>100000241379</v>
      </c>
      <c r="C111" s="49">
        <v>0</v>
      </c>
      <c r="D111" s="52" t="s">
        <v>148</v>
      </c>
      <c r="E111" s="52" t="s">
        <v>159</v>
      </c>
      <c r="F111" s="53">
        <v>45500</v>
      </c>
      <c r="G111" s="53">
        <v>-37957.53</v>
      </c>
      <c r="H111" s="53">
        <v>7542.47</v>
      </c>
    </row>
    <row r="112" spans="1:8" x14ac:dyDescent="0.7">
      <c r="A112" s="52">
        <v>6</v>
      </c>
      <c r="B112" s="51">
        <v>100000241380</v>
      </c>
      <c r="C112" s="49">
        <v>0</v>
      </c>
      <c r="D112" s="52" t="s">
        <v>148</v>
      </c>
      <c r="E112" s="52" t="s">
        <v>159</v>
      </c>
      <c r="F112" s="53">
        <v>45500</v>
      </c>
      <c r="G112" s="53">
        <v>-37957.54</v>
      </c>
      <c r="H112" s="53">
        <v>7542.46</v>
      </c>
    </row>
    <row r="113" spans="1:8" x14ac:dyDescent="0.7">
      <c r="A113" s="52">
        <v>7</v>
      </c>
      <c r="B113" s="51">
        <v>100000241381</v>
      </c>
      <c r="C113" s="49">
        <v>0</v>
      </c>
      <c r="D113" s="52" t="s">
        <v>148</v>
      </c>
      <c r="E113" s="52" t="s">
        <v>159</v>
      </c>
      <c r="F113" s="53">
        <v>45500</v>
      </c>
      <c r="G113" s="53">
        <v>-37957.54</v>
      </c>
      <c r="H113" s="53">
        <v>7542.46</v>
      </c>
    </row>
    <row r="114" spans="1:8" x14ac:dyDescent="0.7">
      <c r="A114" s="52">
        <v>8</v>
      </c>
      <c r="B114" s="51">
        <v>100000241382</v>
      </c>
      <c r="C114" s="49">
        <v>0</v>
      </c>
      <c r="D114" s="52" t="s">
        <v>148</v>
      </c>
      <c r="E114" s="52" t="s">
        <v>159</v>
      </c>
      <c r="F114" s="53">
        <v>45500</v>
      </c>
      <c r="G114" s="53">
        <v>-37957.53</v>
      </c>
      <c r="H114" s="53">
        <v>7542.47</v>
      </c>
    </row>
    <row r="115" spans="1:8" x14ac:dyDescent="0.7">
      <c r="A115" s="52">
        <v>9</v>
      </c>
      <c r="B115" s="51">
        <v>100000241383</v>
      </c>
      <c r="C115" s="49">
        <v>0</v>
      </c>
      <c r="D115" s="52" t="s">
        <v>148</v>
      </c>
      <c r="E115" s="52" t="s">
        <v>159</v>
      </c>
      <c r="F115" s="53">
        <v>45500</v>
      </c>
      <c r="G115" s="53">
        <v>-37957.54</v>
      </c>
      <c r="H115" s="53">
        <v>7542.46</v>
      </c>
    </row>
    <row r="116" spans="1:8" x14ac:dyDescent="0.7">
      <c r="A116" s="52">
        <v>10</v>
      </c>
      <c r="B116" s="51">
        <v>100000241384</v>
      </c>
      <c r="C116" s="49">
        <v>0</v>
      </c>
      <c r="D116" s="52" t="s">
        <v>148</v>
      </c>
      <c r="E116" s="52" t="s">
        <v>159</v>
      </c>
      <c r="F116" s="53">
        <v>45500</v>
      </c>
      <c r="G116" s="53">
        <v>-37957.53</v>
      </c>
      <c r="H116" s="53">
        <v>7542.47</v>
      </c>
    </row>
    <row r="117" spans="1:8" x14ac:dyDescent="0.7">
      <c r="A117" s="52">
        <v>11</v>
      </c>
      <c r="B117" s="51">
        <v>100000241385</v>
      </c>
      <c r="C117" s="49">
        <v>0</v>
      </c>
      <c r="D117" s="52" t="s">
        <v>148</v>
      </c>
      <c r="E117" s="52" t="s">
        <v>159</v>
      </c>
      <c r="F117" s="53">
        <v>45500</v>
      </c>
      <c r="G117" s="53">
        <v>-37957.54</v>
      </c>
      <c r="H117" s="53">
        <v>7542.46</v>
      </c>
    </row>
    <row r="118" spans="1:8" x14ac:dyDescent="0.7">
      <c r="A118" s="52">
        <v>12</v>
      </c>
      <c r="B118" s="51">
        <v>100000241386</v>
      </c>
      <c r="C118" s="49">
        <v>0</v>
      </c>
      <c r="D118" s="52" t="s">
        <v>148</v>
      </c>
      <c r="E118" s="52" t="s">
        <v>159</v>
      </c>
      <c r="F118" s="53">
        <v>45500</v>
      </c>
      <c r="G118" s="53">
        <v>-37957.53</v>
      </c>
      <c r="H118" s="53">
        <v>7542.47</v>
      </c>
    </row>
    <row r="119" spans="1:8" x14ac:dyDescent="0.7">
      <c r="A119" s="52">
        <v>13</v>
      </c>
      <c r="B119" s="51">
        <v>100000241387</v>
      </c>
      <c r="C119" s="49">
        <v>0</v>
      </c>
      <c r="D119" s="52" t="s">
        <v>148</v>
      </c>
      <c r="E119" s="52" t="s">
        <v>159</v>
      </c>
      <c r="F119" s="53">
        <v>45500</v>
      </c>
      <c r="G119" s="53">
        <v>-37957.53</v>
      </c>
      <c r="H119" s="53">
        <v>7542.47</v>
      </c>
    </row>
    <row r="120" spans="1:8" x14ac:dyDescent="0.7">
      <c r="A120" s="52">
        <v>14</v>
      </c>
      <c r="B120" s="51">
        <v>100000241388</v>
      </c>
      <c r="C120" s="49">
        <v>0</v>
      </c>
      <c r="D120" s="52" t="s">
        <v>148</v>
      </c>
      <c r="E120" s="52" t="s">
        <v>159</v>
      </c>
      <c r="F120" s="53">
        <v>45500</v>
      </c>
      <c r="G120" s="53">
        <v>-37957.54</v>
      </c>
      <c r="H120" s="53">
        <v>7542.46</v>
      </c>
    </row>
    <row r="121" spans="1:8" x14ac:dyDescent="0.7">
      <c r="A121" s="52">
        <v>15</v>
      </c>
      <c r="B121" s="51">
        <v>100000241389</v>
      </c>
      <c r="C121" s="49">
        <v>0</v>
      </c>
      <c r="D121" s="52" t="s">
        <v>148</v>
      </c>
      <c r="E121" s="52" t="s">
        <v>159</v>
      </c>
      <c r="F121" s="53">
        <v>45500</v>
      </c>
      <c r="G121" s="53">
        <v>-37957.53</v>
      </c>
      <c r="H121" s="53">
        <v>7542.47</v>
      </c>
    </row>
    <row r="122" spans="1:8" x14ac:dyDescent="0.7">
      <c r="A122" s="52">
        <v>16</v>
      </c>
      <c r="B122" s="51">
        <v>100000241390</v>
      </c>
      <c r="C122" s="49">
        <v>0</v>
      </c>
      <c r="D122" s="52" t="s">
        <v>148</v>
      </c>
      <c r="E122" s="52" t="s">
        <v>159</v>
      </c>
      <c r="F122" s="53">
        <v>45500</v>
      </c>
      <c r="G122" s="53">
        <v>-37957.54</v>
      </c>
      <c r="H122" s="53">
        <v>7542.46</v>
      </c>
    </row>
    <row r="123" spans="1:8" x14ac:dyDescent="0.7">
      <c r="A123" s="52">
        <v>17</v>
      </c>
      <c r="B123" s="51">
        <v>100000330695</v>
      </c>
      <c r="C123" s="49">
        <v>0</v>
      </c>
      <c r="D123" s="52" t="s">
        <v>923</v>
      </c>
      <c r="E123" s="52" t="s">
        <v>924</v>
      </c>
      <c r="F123" s="53">
        <v>978000</v>
      </c>
      <c r="G123" s="53">
        <v>-740064.66</v>
      </c>
      <c r="H123" s="53">
        <v>237935.34</v>
      </c>
    </row>
    <row r="124" spans="1:8" x14ac:dyDescent="0.7">
      <c r="A124" s="52">
        <v>18</v>
      </c>
      <c r="B124" s="51">
        <v>100000394628</v>
      </c>
      <c r="C124" s="49">
        <v>0</v>
      </c>
      <c r="D124" s="52" t="s">
        <v>925</v>
      </c>
      <c r="E124" s="52" t="s">
        <v>926</v>
      </c>
      <c r="F124" s="53">
        <v>12000000</v>
      </c>
      <c r="G124" s="53">
        <v>-1209863.01</v>
      </c>
      <c r="H124" s="53">
        <v>10790136.99</v>
      </c>
    </row>
    <row r="125" spans="1:8" x14ac:dyDescent="0.7">
      <c r="A125" s="52">
        <v>19</v>
      </c>
      <c r="B125" s="51">
        <v>100000404399</v>
      </c>
      <c r="C125" s="49">
        <v>0</v>
      </c>
      <c r="D125" s="52" t="s">
        <v>308</v>
      </c>
      <c r="E125" s="52" t="s">
        <v>927</v>
      </c>
      <c r="F125" s="53">
        <v>893000</v>
      </c>
      <c r="G125" s="53">
        <v>-691893.42</v>
      </c>
      <c r="H125" s="53">
        <v>201106.58</v>
      </c>
    </row>
    <row r="126" spans="1:8" x14ac:dyDescent="0.7">
      <c r="A126" s="52">
        <v>20</v>
      </c>
      <c r="B126" s="51">
        <v>100000414434</v>
      </c>
      <c r="C126" s="49">
        <v>0</v>
      </c>
      <c r="D126" s="52" t="s">
        <v>896</v>
      </c>
      <c r="E126" s="52" t="s">
        <v>928</v>
      </c>
      <c r="F126" s="53">
        <v>9400000</v>
      </c>
      <c r="G126" s="53">
        <v>-829260.27</v>
      </c>
      <c r="H126" s="53">
        <v>8570739.7300000004</v>
      </c>
    </row>
    <row r="127" spans="1:8" x14ac:dyDescent="0.7">
      <c r="A127" s="52">
        <v>21</v>
      </c>
      <c r="B127" s="51">
        <v>100000423172</v>
      </c>
      <c r="C127" s="49">
        <v>0</v>
      </c>
      <c r="D127" s="52" t="s">
        <v>186</v>
      </c>
      <c r="E127" s="52" t="s">
        <v>929</v>
      </c>
      <c r="F127" s="53">
        <v>7463250</v>
      </c>
      <c r="G127" s="53">
        <v>-3988797.96</v>
      </c>
      <c r="H127" s="53">
        <v>3474452.04</v>
      </c>
    </row>
    <row r="128" spans="1:8" x14ac:dyDescent="0.7">
      <c r="A128" s="52">
        <v>22</v>
      </c>
      <c r="B128" s="51">
        <v>100000434045</v>
      </c>
      <c r="C128" s="49">
        <v>0</v>
      </c>
      <c r="D128" s="52" t="s">
        <v>104</v>
      </c>
      <c r="E128" s="52" t="s">
        <v>930</v>
      </c>
      <c r="F128" s="53">
        <v>3000000</v>
      </c>
      <c r="G128" s="53">
        <v>-532560.49</v>
      </c>
      <c r="H128" s="53">
        <v>2467439.5099999998</v>
      </c>
    </row>
    <row r="129" spans="1:8" x14ac:dyDescent="0.7">
      <c r="A129" s="52">
        <v>23</v>
      </c>
      <c r="B129" s="51">
        <v>100000530800</v>
      </c>
      <c r="C129" s="49">
        <v>0</v>
      </c>
      <c r="D129" s="52" t="s">
        <v>202</v>
      </c>
      <c r="E129" s="52" t="s">
        <v>931</v>
      </c>
      <c r="F129" s="53">
        <v>1097000</v>
      </c>
      <c r="G129" s="53">
        <v>-797827.87</v>
      </c>
      <c r="H129" s="53">
        <v>299172.13</v>
      </c>
    </row>
    <row r="130" spans="1:8" x14ac:dyDescent="0.7">
      <c r="A130" s="52">
        <v>24</v>
      </c>
      <c r="B130" s="51">
        <v>100000535276</v>
      </c>
      <c r="C130" s="49">
        <v>0</v>
      </c>
      <c r="D130" s="52" t="s">
        <v>202</v>
      </c>
      <c r="E130" s="52" t="s">
        <v>931</v>
      </c>
      <c r="F130" s="53">
        <v>1097000</v>
      </c>
      <c r="G130" s="53">
        <v>-744961.71</v>
      </c>
      <c r="H130" s="53">
        <v>352038.29</v>
      </c>
    </row>
    <row r="131" spans="1:8" x14ac:dyDescent="0.7">
      <c r="A131" s="52">
        <v>25</v>
      </c>
      <c r="B131" s="51">
        <v>100000535279</v>
      </c>
      <c r="C131" s="49">
        <v>0</v>
      </c>
      <c r="D131" s="52" t="s">
        <v>202</v>
      </c>
      <c r="E131" s="52" t="s">
        <v>932</v>
      </c>
      <c r="F131" s="53">
        <v>782063</v>
      </c>
      <c r="G131" s="53">
        <v>-621735.73</v>
      </c>
      <c r="H131" s="53">
        <v>160327.26999999999</v>
      </c>
    </row>
    <row r="132" spans="1:8" x14ac:dyDescent="0.7">
      <c r="A132" s="52">
        <v>26</v>
      </c>
      <c r="B132" s="51">
        <v>100000535280</v>
      </c>
      <c r="C132" s="49">
        <v>0</v>
      </c>
      <c r="D132" s="52" t="s">
        <v>202</v>
      </c>
      <c r="E132" s="52" t="s">
        <v>932</v>
      </c>
      <c r="F132" s="53">
        <v>782063</v>
      </c>
      <c r="G132" s="53">
        <v>-621735.74</v>
      </c>
      <c r="H132" s="53">
        <v>160327.26</v>
      </c>
    </row>
    <row r="133" spans="1:8" x14ac:dyDescent="0.7">
      <c r="A133" s="52">
        <v>27</v>
      </c>
      <c r="B133" s="51">
        <v>100000535281</v>
      </c>
      <c r="C133" s="49">
        <v>0</v>
      </c>
      <c r="D133" s="52" t="s">
        <v>202</v>
      </c>
      <c r="E133" s="52" t="s">
        <v>932</v>
      </c>
      <c r="F133" s="53">
        <v>782063</v>
      </c>
      <c r="G133" s="53">
        <v>-621735.73</v>
      </c>
      <c r="H133" s="53">
        <v>160327.26999999999</v>
      </c>
    </row>
    <row r="134" spans="1:8" x14ac:dyDescent="0.7">
      <c r="A134" s="52">
        <v>28</v>
      </c>
      <c r="B134" s="51">
        <v>100000535282</v>
      </c>
      <c r="C134" s="49">
        <v>0</v>
      </c>
      <c r="D134" s="52" t="s">
        <v>202</v>
      </c>
      <c r="E134" s="52" t="s">
        <v>932</v>
      </c>
      <c r="F134" s="53">
        <v>782063</v>
      </c>
      <c r="G134" s="53">
        <v>-621735.74</v>
      </c>
      <c r="H134" s="53">
        <v>160327.26</v>
      </c>
    </row>
    <row r="135" spans="1:8" x14ac:dyDescent="0.7">
      <c r="A135" s="52">
        <v>29</v>
      </c>
      <c r="B135" s="51">
        <v>100000535283</v>
      </c>
      <c r="C135" s="49">
        <v>0</v>
      </c>
      <c r="D135" s="52" t="s">
        <v>202</v>
      </c>
      <c r="E135" s="52" t="s">
        <v>932</v>
      </c>
      <c r="F135" s="53">
        <v>782063</v>
      </c>
      <c r="G135" s="53">
        <v>-621735.73</v>
      </c>
      <c r="H135" s="53">
        <v>160327.26999999999</v>
      </c>
    </row>
    <row r="136" spans="1:8" x14ac:dyDescent="0.7">
      <c r="A136" s="52">
        <v>30</v>
      </c>
      <c r="B136" s="51">
        <v>100000535284</v>
      </c>
      <c r="C136" s="49">
        <v>0</v>
      </c>
      <c r="D136" s="52" t="s">
        <v>202</v>
      </c>
      <c r="E136" s="52" t="s">
        <v>932</v>
      </c>
      <c r="F136" s="53">
        <v>782063</v>
      </c>
      <c r="G136" s="53">
        <v>-621735.74</v>
      </c>
      <c r="H136" s="53">
        <v>160327.26</v>
      </c>
    </row>
    <row r="137" spans="1:8" x14ac:dyDescent="0.7">
      <c r="A137" s="52">
        <v>31</v>
      </c>
      <c r="B137" s="51">
        <v>100000535285</v>
      </c>
      <c r="C137" s="49">
        <v>0</v>
      </c>
      <c r="D137" s="52" t="s">
        <v>202</v>
      </c>
      <c r="E137" s="52" t="s">
        <v>932</v>
      </c>
      <c r="F137" s="53">
        <v>782063</v>
      </c>
      <c r="G137" s="53">
        <v>-621735.73</v>
      </c>
      <c r="H137" s="53">
        <v>160327.26999999999</v>
      </c>
    </row>
    <row r="138" spans="1:8" x14ac:dyDescent="0.7">
      <c r="A138" s="52">
        <v>32</v>
      </c>
      <c r="B138" s="51">
        <v>100000568897</v>
      </c>
      <c r="C138" s="49">
        <v>0</v>
      </c>
      <c r="D138" s="52" t="s">
        <v>933</v>
      </c>
      <c r="E138" s="52" t="s">
        <v>934</v>
      </c>
      <c r="F138" s="53">
        <v>2392500</v>
      </c>
      <c r="G138" s="53">
        <v>-559603.36</v>
      </c>
      <c r="H138" s="53">
        <v>1832896.64</v>
      </c>
    </row>
    <row r="139" spans="1:8" x14ac:dyDescent="0.7">
      <c r="A139" s="52">
        <v>33</v>
      </c>
      <c r="B139" s="51">
        <v>100000568898</v>
      </c>
      <c r="C139" s="49">
        <v>0</v>
      </c>
      <c r="D139" s="52" t="s">
        <v>933</v>
      </c>
      <c r="E139" s="52" t="s">
        <v>935</v>
      </c>
      <c r="F139" s="53">
        <v>2392500</v>
      </c>
      <c r="G139" s="53">
        <v>-559603.36</v>
      </c>
      <c r="H139" s="53">
        <v>1832896.64</v>
      </c>
    </row>
    <row r="140" spans="1:8" x14ac:dyDescent="0.7">
      <c r="A140" s="52">
        <v>34</v>
      </c>
      <c r="B140" s="51">
        <v>100000568899</v>
      </c>
      <c r="C140" s="49">
        <v>0</v>
      </c>
      <c r="D140" s="52" t="s">
        <v>933</v>
      </c>
      <c r="E140" s="52" t="s">
        <v>936</v>
      </c>
      <c r="F140" s="53">
        <v>2392500</v>
      </c>
      <c r="G140" s="53">
        <v>-559603.36</v>
      </c>
      <c r="H140" s="53">
        <v>1832896.64</v>
      </c>
    </row>
    <row r="141" spans="1:8" x14ac:dyDescent="0.7">
      <c r="A141" s="52">
        <v>35</v>
      </c>
      <c r="B141" s="51">
        <v>100000568900</v>
      </c>
      <c r="C141" s="49">
        <v>0</v>
      </c>
      <c r="D141" s="52" t="s">
        <v>933</v>
      </c>
      <c r="E141" s="52" t="s">
        <v>937</v>
      </c>
      <c r="F141" s="53">
        <v>2392500</v>
      </c>
      <c r="G141" s="53">
        <v>-559603.36</v>
      </c>
      <c r="H141" s="53">
        <v>1832896.64</v>
      </c>
    </row>
    <row r="142" spans="1:8" x14ac:dyDescent="0.7">
      <c r="A142" s="52">
        <v>36</v>
      </c>
      <c r="B142" s="51">
        <v>100000570656</v>
      </c>
      <c r="C142" s="49">
        <v>0</v>
      </c>
      <c r="D142" s="52" t="s">
        <v>73</v>
      </c>
      <c r="E142" s="52" t="s">
        <v>938</v>
      </c>
      <c r="F142" s="53">
        <v>174000000</v>
      </c>
      <c r="G142" s="53">
        <v>-37349851.420000002</v>
      </c>
      <c r="H142" s="53">
        <v>136650148.58000001</v>
      </c>
    </row>
    <row r="143" spans="1:8" x14ac:dyDescent="0.7">
      <c r="A143" s="52">
        <v>37</v>
      </c>
      <c r="B143" s="51">
        <v>100000570657</v>
      </c>
      <c r="C143" s="49">
        <v>0</v>
      </c>
      <c r="D143" s="52" t="s">
        <v>73</v>
      </c>
      <c r="E143" s="52" t="s">
        <v>939</v>
      </c>
      <c r="F143" s="53">
        <v>149000000</v>
      </c>
      <c r="G143" s="53">
        <v>-28192955.18</v>
      </c>
      <c r="H143" s="53">
        <v>120807044.81999999</v>
      </c>
    </row>
    <row r="144" spans="1:8" x14ac:dyDescent="0.7">
      <c r="A144" s="52">
        <v>38</v>
      </c>
      <c r="B144" s="51">
        <v>100000571150</v>
      </c>
      <c r="C144" s="49">
        <v>0</v>
      </c>
      <c r="D144" s="52" t="s">
        <v>73</v>
      </c>
      <c r="E144" s="52" t="s">
        <v>940</v>
      </c>
      <c r="F144" s="53">
        <v>1455000</v>
      </c>
      <c r="G144" s="53">
        <v>-382168.39</v>
      </c>
      <c r="H144" s="53">
        <v>1072831.6100000001</v>
      </c>
    </row>
    <row r="145" spans="1:8" x14ac:dyDescent="0.7">
      <c r="A145" s="52">
        <v>39</v>
      </c>
      <c r="B145" s="51">
        <v>100000576159</v>
      </c>
      <c r="C145" s="49">
        <v>0</v>
      </c>
      <c r="D145" s="52" t="s">
        <v>209</v>
      </c>
      <c r="E145" s="52" t="s">
        <v>211</v>
      </c>
      <c r="F145" s="53">
        <v>3508000</v>
      </c>
      <c r="G145" s="53">
        <v>-1283472.7</v>
      </c>
      <c r="H145" s="53">
        <v>2224527.2999999998</v>
      </c>
    </row>
    <row r="146" spans="1:8" x14ac:dyDescent="0.7">
      <c r="A146" s="52">
        <v>40</v>
      </c>
      <c r="B146" s="51">
        <v>100000619249</v>
      </c>
      <c r="C146" s="49">
        <v>0</v>
      </c>
      <c r="D146" s="52" t="s">
        <v>106</v>
      </c>
      <c r="E146" s="52" t="s">
        <v>941</v>
      </c>
      <c r="F146" s="53">
        <v>746325</v>
      </c>
      <c r="G146" s="53">
        <v>-409797.79</v>
      </c>
      <c r="H146" s="53">
        <v>336527.21</v>
      </c>
    </row>
    <row r="147" spans="1:8" x14ac:dyDescent="0.7">
      <c r="A147" s="52">
        <v>41</v>
      </c>
      <c r="B147" s="51">
        <v>100000694920</v>
      </c>
      <c r="C147" s="49">
        <v>0</v>
      </c>
      <c r="D147" s="52" t="s">
        <v>942</v>
      </c>
      <c r="E147" s="52" t="s">
        <v>943</v>
      </c>
      <c r="F147" s="53">
        <v>1008000</v>
      </c>
      <c r="G147" s="53">
        <v>-60203.839999999997</v>
      </c>
      <c r="H147" s="53">
        <v>947796.16</v>
      </c>
    </row>
    <row r="148" spans="1:8" x14ac:dyDescent="0.7">
      <c r="A148" s="52">
        <v>42</v>
      </c>
      <c r="B148" s="51">
        <v>100000694921</v>
      </c>
      <c r="C148" s="49">
        <v>0</v>
      </c>
      <c r="D148" s="52" t="s">
        <v>942</v>
      </c>
      <c r="E148" s="52" t="s">
        <v>944</v>
      </c>
      <c r="F148" s="53">
        <v>1008000</v>
      </c>
      <c r="G148" s="53">
        <v>-60203.839999999997</v>
      </c>
      <c r="H148" s="53">
        <v>947796.16</v>
      </c>
    </row>
    <row r="149" spans="1:8" x14ac:dyDescent="0.7">
      <c r="A149" s="52">
        <v>43</v>
      </c>
      <c r="B149" s="51">
        <v>100000694922</v>
      </c>
      <c r="C149" s="49">
        <v>0</v>
      </c>
      <c r="D149" s="52" t="s">
        <v>942</v>
      </c>
      <c r="E149" s="52" t="s">
        <v>945</v>
      </c>
      <c r="F149" s="53">
        <v>1008000</v>
      </c>
      <c r="G149" s="53">
        <v>-60203.839999999997</v>
      </c>
      <c r="H149" s="53">
        <v>947796.16</v>
      </c>
    </row>
    <row r="150" spans="1:8" x14ac:dyDescent="0.7">
      <c r="A150" s="52">
        <v>44</v>
      </c>
      <c r="B150" s="51">
        <v>100000694923</v>
      </c>
      <c r="C150" s="49">
        <v>0</v>
      </c>
      <c r="D150" s="52" t="s">
        <v>942</v>
      </c>
      <c r="E150" s="52" t="s">
        <v>946</v>
      </c>
      <c r="F150" s="53">
        <v>1008000</v>
      </c>
      <c r="G150" s="53">
        <v>-60203.839999999997</v>
      </c>
      <c r="H150" s="53">
        <v>947796.16</v>
      </c>
    </row>
    <row r="151" spans="1:8" x14ac:dyDescent="0.7">
      <c r="A151" s="52">
        <v>45</v>
      </c>
      <c r="B151" s="51">
        <v>100000694924</v>
      </c>
      <c r="C151" s="49">
        <v>0</v>
      </c>
      <c r="D151" s="52" t="s">
        <v>942</v>
      </c>
      <c r="E151" s="52" t="s">
        <v>947</v>
      </c>
      <c r="F151" s="53">
        <v>1008000</v>
      </c>
      <c r="G151" s="53">
        <v>-60203.839999999997</v>
      </c>
      <c r="H151" s="53">
        <v>947796.16</v>
      </c>
    </row>
    <row r="152" spans="1:8" x14ac:dyDescent="0.7">
      <c r="A152" s="52">
        <v>46</v>
      </c>
      <c r="B152" s="51">
        <v>100000694925</v>
      </c>
      <c r="C152" s="49">
        <v>0</v>
      </c>
      <c r="D152" s="52" t="s">
        <v>942</v>
      </c>
      <c r="E152" s="52" t="s">
        <v>948</v>
      </c>
      <c r="F152" s="53">
        <v>1008000</v>
      </c>
      <c r="G152" s="53">
        <v>-60203.839999999997</v>
      </c>
      <c r="H152" s="53">
        <v>947796.16</v>
      </c>
    </row>
    <row r="153" spans="1:8" x14ac:dyDescent="0.7">
      <c r="A153" s="52">
        <v>47</v>
      </c>
      <c r="B153" s="51">
        <v>100000694926</v>
      </c>
      <c r="C153" s="49">
        <v>0</v>
      </c>
      <c r="D153" s="52" t="s">
        <v>942</v>
      </c>
      <c r="E153" s="52" t="s">
        <v>949</v>
      </c>
      <c r="F153" s="53">
        <v>1008000</v>
      </c>
      <c r="G153" s="53">
        <v>-60203.839999999997</v>
      </c>
      <c r="H153" s="53">
        <v>947796.16</v>
      </c>
    </row>
    <row r="154" spans="1:8" x14ac:dyDescent="0.7">
      <c r="A154" s="52">
        <v>48</v>
      </c>
      <c r="B154" s="51">
        <v>100000694927</v>
      </c>
      <c r="C154" s="49">
        <v>0</v>
      </c>
      <c r="D154" s="52" t="s">
        <v>942</v>
      </c>
      <c r="E154" s="52" t="s">
        <v>950</v>
      </c>
      <c r="F154" s="53">
        <v>1008000</v>
      </c>
      <c r="G154" s="53">
        <v>-60203.839999999997</v>
      </c>
      <c r="H154" s="53">
        <v>947796.16</v>
      </c>
    </row>
    <row r="155" spans="1:8" x14ac:dyDescent="0.7">
      <c r="A155" s="52">
        <v>49</v>
      </c>
      <c r="B155" s="51">
        <v>100000694928</v>
      </c>
      <c r="C155" s="49">
        <v>0</v>
      </c>
      <c r="D155" s="52" t="s">
        <v>942</v>
      </c>
      <c r="E155" s="52" t="s">
        <v>951</v>
      </c>
      <c r="F155" s="53">
        <v>1008000</v>
      </c>
      <c r="G155" s="53">
        <v>-60203.839999999997</v>
      </c>
      <c r="H155" s="53">
        <v>947796.16</v>
      </c>
    </row>
    <row r="156" spans="1:8" x14ac:dyDescent="0.7">
      <c r="A156" s="52">
        <v>50</v>
      </c>
      <c r="B156" s="51">
        <v>100000694929</v>
      </c>
      <c r="C156" s="49">
        <v>0</v>
      </c>
      <c r="D156" s="52" t="s">
        <v>942</v>
      </c>
      <c r="E156" s="52" t="s">
        <v>952</v>
      </c>
      <c r="F156" s="53">
        <v>1008000</v>
      </c>
      <c r="G156" s="53">
        <v>-60203.839999999997</v>
      </c>
      <c r="H156" s="53">
        <v>947796.16</v>
      </c>
    </row>
    <row r="157" spans="1:8" x14ac:dyDescent="0.7">
      <c r="A157" s="56" t="s">
        <v>32</v>
      </c>
      <c r="B157" s="81" t="str">
        <f>+A105</f>
        <v>หมวดสินทรัพย์ 12060200 คุรภัณฑ์ยานพาหนะ</v>
      </c>
      <c r="C157" s="82"/>
      <c r="D157" s="82"/>
      <c r="E157" s="83"/>
      <c r="F157" s="53">
        <f>SUM(F107:F156)</f>
        <v>478259016</v>
      </c>
      <c r="G157" s="53">
        <f>SUM(G107:G156)</f>
        <v>-148836107.92999998</v>
      </c>
      <c r="H157" s="53">
        <f>SUM(H107:H156)</f>
        <v>329422908.07000029</v>
      </c>
    </row>
    <row r="158" spans="1:8" x14ac:dyDescent="0.7">
      <c r="F158" s="41"/>
      <c r="G158" s="41"/>
      <c r="H158" s="41"/>
    </row>
    <row r="159" spans="1:8" x14ac:dyDescent="0.7">
      <c r="A159" s="41" t="s">
        <v>229</v>
      </c>
      <c r="B159" s="43"/>
      <c r="C159" s="44"/>
      <c r="F159" s="45"/>
      <c r="G159" s="45"/>
      <c r="H159" s="45"/>
    </row>
    <row r="160" spans="1:8" x14ac:dyDescent="0.7">
      <c r="A160" s="52" t="s">
        <v>1</v>
      </c>
      <c r="B160" s="51" t="s">
        <v>54</v>
      </c>
      <c r="C160" s="49" t="s">
        <v>55</v>
      </c>
      <c r="D160" s="52" t="s">
        <v>56</v>
      </c>
      <c r="E160" s="52" t="s">
        <v>57</v>
      </c>
      <c r="F160" s="53" t="s">
        <v>58</v>
      </c>
      <c r="G160" s="53" t="s">
        <v>59</v>
      </c>
      <c r="H160" s="53" t="s">
        <v>60</v>
      </c>
    </row>
    <row r="161" spans="1:8" x14ac:dyDescent="0.7">
      <c r="A161" s="52">
        <v>1</v>
      </c>
      <c r="B161" s="51">
        <v>100000050083</v>
      </c>
      <c r="C161" s="49">
        <v>0</v>
      </c>
      <c r="D161" s="52" t="s">
        <v>953</v>
      </c>
      <c r="E161" s="52" t="s">
        <v>954</v>
      </c>
      <c r="F161" s="53">
        <v>578000</v>
      </c>
      <c r="G161" s="53">
        <v>-577999</v>
      </c>
      <c r="H161" s="53">
        <v>1</v>
      </c>
    </row>
    <row r="162" spans="1:8" x14ac:dyDescent="0.7">
      <c r="A162" s="52">
        <v>2</v>
      </c>
      <c r="B162" s="51">
        <v>100000050084</v>
      </c>
      <c r="C162" s="49">
        <v>0</v>
      </c>
      <c r="D162" s="52" t="s">
        <v>953</v>
      </c>
      <c r="E162" s="52" t="s">
        <v>954</v>
      </c>
      <c r="F162" s="53">
        <v>578000</v>
      </c>
      <c r="G162" s="53">
        <v>-577999</v>
      </c>
      <c r="H162" s="53">
        <v>1</v>
      </c>
    </row>
    <row r="163" spans="1:8" x14ac:dyDescent="0.7">
      <c r="A163" s="52">
        <v>3</v>
      </c>
      <c r="B163" s="51">
        <v>100000050195</v>
      </c>
      <c r="C163" s="49">
        <v>0</v>
      </c>
      <c r="D163" s="52" t="s">
        <v>953</v>
      </c>
      <c r="E163" s="52" t="s">
        <v>955</v>
      </c>
      <c r="F163" s="53">
        <v>50000</v>
      </c>
      <c r="G163" s="53">
        <v>-49999</v>
      </c>
      <c r="H163" s="53">
        <v>1</v>
      </c>
    </row>
    <row r="164" spans="1:8" x14ac:dyDescent="0.7">
      <c r="A164" s="52">
        <v>4</v>
      </c>
      <c r="B164" s="51">
        <v>100000050197</v>
      </c>
      <c r="C164" s="49">
        <v>0</v>
      </c>
      <c r="D164" s="52" t="s">
        <v>953</v>
      </c>
      <c r="E164" s="52" t="s">
        <v>955</v>
      </c>
      <c r="F164" s="53">
        <v>50000</v>
      </c>
      <c r="G164" s="53">
        <v>-49999</v>
      </c>
      <c r="H164" s="53">
        <v>1</v>
      </c>
    </row>
    <row r="165" spans="1:8" x14ac:dyDescent="0.7">
      <c r="A165" s="52">
        <v>5</v>
      </c>
      <c r="B165" s="51">
        <v>100000050201</v>
      </c>
      <c r="C165" s="49">
        <v>0</v>
      </c>
      <c r="D165" s="52" t="s">
        <v>953</v>
      </c>
      <c r="E165" s="52" t="s">
        <v>955</v>
      </c>
      <c r="F165" s="53">
        <v>50000</v>
      </c>
      <c r="G165" s="53">
        <v>-49999</v>
      </c>
      <c r="H165" s="53">
        <v>1</v>
      </c>
    </row>
    <row r="166" spans="1:8" x14ac:dyDescent="0.7">
      <c r="A166" s="52">
        <v>6</v>
      </c>
      <c r="B166" s="51">
        <v>100000057993</v>
      </c>
      <c r="C166" s="49">
        <v>0</v>
      </c>
      <c r="D166" s="52" t="s">
        <v>956</v>
      </c>
      <c r="E166" s="52" t="s">
        <v>957</v>
      </c>
      <c r="F166" s="53">
        <v>337500</v>
      </c>
      <c r="G166" s="53">
        <v>-337499</v>
      </c>
      <c r="H166" s="53">
        <v>1</v>
      </c>
    </row>
    <row r="167" spans="1:8" x14ac:dyDescent="0.7">
      <c r="A167" s="52">
        <v>7</v>
      </c>
      <c r="B167" s="51">
        <v>100000057994</v>
      </c>
      <c r="C167" s="49">
        <v>0</v>
      </c>
      <c r="D167" s="52" t="s">
        <v>956</v>
      </c>
      <c r="E167" s="52" t="s">
        <v>957</v>
      </c>
      <c r="F167" s="53">
        <v>337500</v>
      </c>
      <c r="G167" s="53">
        <v>-337499</v>
      </c>
      <c r="H167" s="53">
        <v>1</v>
      </c>
    </row>
    <row r="168" spans="1:8" x14ac:dyDescent="0.7">
      <c r="A168" s="52">
        <v>8</v>
      </c>
      <c r="B168" s="51">
        <v>100000057995</v>
      </c>
      <c r="C168" s="49">
        <v>0</v>
      </c>
      <c r="D168" s="52" t="s">
        <v>956</v>
      </c>
      <c r="E168" s="52" t="s">
        <v>957</v>
      </c>
      <c r="F168" s="53">
        <v>337500</v>
      </c>
      <c r="G168" s="53">
        <v>-337499</v>
      </c>
      <c r="H168" s="53">
        <v>1</v>
      </c>
    </row>
    <row r="169" spans="1:8" x14ac:dyDescent="0.7">
      <c r="A169" s="52">
        <v>9</v>
      </c>
      <c r="B169" s="51">
        <v>100000057996</v>
      </c>
      <c r="C169" s="49">
        <v>0</v>
      </c>
      <c r="D169" s="52" t="s">
        <v>956</v>
      </c>
      <c r="E169" s="52" t="s">
        <v>957</v>
      </c>
      <c r="F169" s="53">
        <v>337500</v>
      </c>
      <c r="G169" s="53">
        <v>-337499</v>
      </c>
      <c r="H169" s="53">
        <v>1</v>
      </c>
    </row>
    <row r="170" spans="1:8" x14ac:dyDescent="0.7">
      <c r="A170" s="52">
        <v>10</v>
      </c>
      <c r="B170" s="51">
        <v>100000057997</v>
      </c>
      <c r="C170" s="49">
        <v>0</v>
      </c>
      <c r="D170" s="52" t="s">
        <v>956</v>
      </c>
      <c r="E170" s="52" t="s">
        <v>957</v>
      </c>
      <c r="F170" s="53">
        <v>337500</v>
      </c>
      <c r="G170" s="53">
        <v>-337499</v>
      </c>
      <c r="H170" s="53">
        <v>1</v>
      </c>
    </row>
    <row r="171" spans="1:8" x14ac:dyDescent="0.7">
      <c r="A171" s="52">
        <v>11</v>
      </c>
      <c r="B171" s="51">
        <v>100000057998</v>
      </c>
      <c r="C171" s="49">
        <v>0</v>
      </c>
      <c r="D171" s="52" t="s">
        <v>956</v>
      </c>
      <c r="E171" s="52" t="s">
        <v>957</v>
      </c>
      <c r="F171" s="53">
        <v>337500</v>
      </c>
      <c r="G171" s="53">
        <v>-337499</v>
      </c>
      <c r="H171" s="53">
        <v>1</v>
      </c>
    </row>
    <row r="172" spans="1:8" x14ac:dyDescent="0.7">
      <c r="A172" s="52">
        <v>12</v>
      </c>
      <c r="B172" s="51">
        <v>100000057999</v>
      </c>
      <c r="C172" s="49">
        <v>0</v>
      </c>
      <c r="D172" s="52" t="s">
        <v>956</v>
      </c>
      <c r="E172" s="52" t="s">
        <v>957</v>
      </c>
      <c r="F172" s="53">
        <v>337500</v>
      </c>
      <c r="G172" s="53">
        <v>-337499</v>
      </c>
      <c r="H172" s="53">
        <v>1</v>
      </c>
    </row>
    <row r="173" spans="1:8" x14ac:dyDescent="0.7">
      <c r="A173" s="52">
        <v>13</v>
      </c>
      <c r="B173" s="51">
        <v>100000058000</v>
      </c>
      <c r="C173" s="49">
        <v>0</v>
      </c>
      <c r="D173" s="52" t="s">
        <v>956</v>
      </c>
      <c r="E173" s="52" t="s">
        <v>957</v>
      </c>
      <c r="F173" s="53">
        <v>337500</v>
      </c>
      <c r="G173" s="53">
        <v>-337499</v>
      </c>
      <c r="H173" s="53">
        <v>1</v>
      </c>
    </row>
    <row r="174" spans="1:8" x14ac:dyDescent="0.7">
      <c r="A174" s="52">
        <v>14</v>
      </c>
      <c r="B174" s="51">
        <v>100000058001</v>
      </c>
      <c r="C174" s="49">
        <v>0</v>
      </c>
      <c r="D174" s="52" t="s">
        <v>482</v>
      </c>
      <c r="E174" s="52" t="s">
        <v>958</v>
      </c>
      <c r="F174" s="53">
        <v>490000</v>
      </c>
      <c r="G174" s="53">
        <v>-489999</v>
      </c>
      <c r="H174" s="53">
        <v>1</v>
      </c>
    </row>
    <row r="175" spans="1:8" x14ac:dyDescent="0.7">
      <c r="A175" s="52">
        <v>15</v>
      </c>
      <c r="B175" s="51">
        <v>100000058002</v>
      </c>
      <c r="C175" s="49">
        <v>0</v>
      </c>
      <c r="D175" s="52" t="s">
        <v>482</v>
      </c>
      <c r="E175" s="52" t="s">
        <v>958</v>
      </c>
      <c r="F175" s="53">
        <v>490000</v>
      </c>
      <c r="G175" s="53">
        <v>-489999</v>
      </c>
      <c r="H175" s="53">
        <v>1</v>
      </c>
    </row>
    <row r="176" spans="1:8" x14ac:dyDescent="0.7">
      <c r="A176" s="52">
        <v>16</v>
      </c>
      <c r="B176" s="51">
        <v>100000076392</v>
      </c>
      <c r="C176" s="49">
        <v>0</v>
      </c>
      <c r="D176" s="52" t="s">
        <v>338</v>
      </c>
      <c r="E176" s="52" t="s">
        <v>930</v>
      </c>
      <c r="F176" s="53">
        <v>545000</v>
      </c>
      <c r="G176" s="53">
        <v>-544999</v>
      </c>
      <c r="H176" s="53">
        <v>1</v>
      </c>
    </row>
    <row r="177" spans="1:8" x14ac:dyDescent="0.7">
      <c r="A177" s="52">
        <v>17</v>
      </c>
      <c r="B177" s="51">
        <v>100000076393</v>
      </c>
      <c r="C177" s="49">
        <v>0</v>
      </c>
      <c r="D177" s="52" t="s">
        <v>338</v>
      </c>
      <c r="E177" s="52" t="s">
        <v>930</v>
      </c>
      <c r="F177" s="53">
        <v>545000</v>
      </c>
      <c r="G177" s="53">
        <v>-544999</v>
      </c>
      <c r="H177" s="53">
        <v>1</v>
      </c>
    </row>
    <row r="178" spans="1:8" x14ac:dyDescent="0.7">
      <c r="A178" s="52">
        <v>18</v>
      </c>
      <c r="B178" s="51">
        <v>100000076394</v>
      </c>
      <c r="C178" s="49">
        <v>0</v>
      </c>
      <c r="D178" s="52" t="s">
        <v>338</v>
      </c>
      <c r="E178" s="52" t="s">
        <v>930</v>
      </c>
      <c r="F178" s="53">
        <v>545000</v>
      </c>
      <c r="G178" s="53">
        <v>-544999</v>
      </c>
      <c r="H178" s="53">
        <v>1</v>
      </c>
    </row>
    <row r="179" spans="1:8" x14ac:dyDescent="0.7">
      <c r="A179" s="52">
        <v>19</v>
      </c>
      <c r="B179" s="51">
        <v>100000076395</v>
      </c>
      <c r="C179" s="49">
        <v>0</v>
      </c>
      <c r="D179" s="52" t="s">
        <v>338</v>
      </c>
      <c r="E179" s="52" t="s">
        <v>930</v>
      </c>
      <c r="F179" s="53">
        <v>545000</v>
      </c>
      <c r="G179" s="53">
        <v>-544999</v>
      </c>
      <c r="H179" s="53">
        <v>1</v>
      </c>
    </row>
    <row r="180" spans="1:8" x14ac:dyDescent="0.7">
      <c r="A180" s="52">
        <v>20</v>
      </c>
      <c r="B180" s="51">
        <v>100000104025</v>
      </c>
      <c r="C180" s="49">
        <v>0</v>
      </c>
      <c r="D180" s="52" t="s">
        <v>959</v>
      </c>
      <c r="E180" s="52" t="s">
        <v>960</v>
      </c>
      <c r="F180" s="53">
        <v>643605</v>
      </c>
      <c r="G180" s="53">
        <v>-643604</v>
      </c>
      <c r="H180" s="53">
        <v>1</v>
      </c>
    </row>
    <row r="181" spans="1:8" x14ac:dyDescent="0.7">
      <c r="A181" s="52">
        <v>21</v>
      </c>
      <c r="B181" s="51">
        <v>100000104027</v>
      </c>
      <c r="C181" s="49">
        <v>0</v>
      </c>
      <c r="D181" s="52" t="s">
        <v>959</v>
      </c>
      <c r="E181" s="52" t="s">
        <v>960</v>
      </c>
      <c r="F181" s="53">
        <v>643605</v>
      </c>
      <c r="G181" s="53">
        <v>-643604</v>
      </c>
      <c r="H181" s="53">
        <v>1</v>
      </c>
    </row>
    <row r="182" spans="1:8" x14ac:dyDescent="0.7">
      <c r="A182" s="52">
        <v>22</v>
      </c>
      <c r="B182" s="51">
        <v>100000104054</v>
      </c>
      <c r="C182" s="49">
        <v>0</v>
      </c>
      <c r="D182" s="52" t="s">
        <v>959</v>
      </c>
      <c r="E182" s="52" t="s">
        <v>961</v>
      </c>
      <c r="F182" s="53">
        <v>1835000</v>
      </c>
      <c r="G182" s="53">
        <v>-1834999</v>
      </c>
      <c r="H182" s="53">
        <v>1</v>
      </c>
    </row>
    <row r="183" spans="1:8" x14ac:dyDescent="0.7">
      <c r="A183" s="52">
        <v>23</v>
      </c>
      <c r="B183" s="51">
        <v>100000104055</v>
      </c>
      <c r="C183" s="49">
        <v>0</v>
      </c>
      <c r="D183" s="52" t="s">
        <v>959</v>
      </c>
      <c r="E183" s="52" t="s">
        <v>961</v>
      </c>
      <c r="F183" s="53">
        <v>1835000</v>
      </c>
      <c r="G183" s="53">
        <v>-1834999</v>
      </c>
      <c r="H183" s="53">
        <v>1</v>
      </c>
    </row>
    <row r="184" spans="1:8" x14ac:dyDescent="0.7">
      <c r="A184" s="52">
        <v>24</v>
      </c>
      <c r="B184" s="51">
        <v>100000105085</v>
      </c>
      <c r="C184" s="49">
        <v>0</v>
      </c>
      <c r="D184" s="52" t="s">
        <v>131</v>
      </c>
      <c r="E184" s="52" t="s">
        <v>962</v>
      </c>
      <c r="F184" s="53">
        <v>3290000</v>
      </c>
      <c r="G184" s="53">
        <v>-3289999</v>
      </c>
      <c r="H184" s="53">
        <v>1</v>
      </c>
    </row>
    <row r="185" spans="1:8" x14ac:dyDescent="0.7">
      <c r="A185" s="52">
        <v>25</v>
      </c>
      <c r="B185" s="51">
        <v>100000108152</v>
      </c>
      <c r="C185" s="49">
        <v>0</v>
      </c>
      <c r="D185" s="52" t="s">
        <v>348</v>
      </c>
      <c r="E185" s="52" t="s">
        <v>963</v>
      </c>
      <c r="F185" s="53">
        <v>887000</v>
      </c>
      <c r="G185" s="53">
        <v>-886999</v>
      </c>
      <c r="H185" s="53">
        <v>1</v>
      </c>
    </row>
    <row r="186" spans="1:8" x14ac:dyDescent="0.7">
      <c r="A186" s="52">
        <v>26</v>
      </c>
      <c r="B186" s="51">
        <v>100000113601</v>
      </c>
      <c r="C186" s="49">
        <v>0</v>
      </c>
      <c r="D186" s="52" t="s">
        <v>964</v>
      </c>
      <c r="E186" s="52" t="s">
        <v>965</v>
      </c>
      <c r="F186" s="53">
        <v>9490000</v>
      </c>
      <c r="G186" s="53">
        <v>-9489999</v>
      </c>
      <c r="H186" s="53">
        <v>1</v>
      </c>
    </row>
    <row r="187" spans="1:8" x14ac:dyDescent="0.7">
      <c r="A187" s="52">
        <v>27</v>
      </c>
      <c r="B187" s="51">
        <v>100000134590</v>
      </c>
      <c r="C187" s="49">
        <v>0</v>
      </c>
      <c r="D187" s="52" t="s">
        <v>966</v>
      </c>
      <c r="E187" s="52" t="s">
        <v>967</v>
      </c>
      <c r="F187" s="53">
        <v>695500</v>
      </c>
      <c r="G187" s="53">
        <v>-695499</v>
      </c>
      <c r="H187" s="53">
        <v>1</v>
      </c>
    </row>
    <row r="188" spans="1:8" x14ac:dyDescent="0.7">
      <c r="A188" s="52">
        <v>28</v>
      </c>
      <c r="B188" s="51">
        <v>100000145541</v>
      </c>
      <c r="C188" s="49">
        <v>0</v>
      </c>
      <c r="D188" s="52" t="s">
        <v>968</v>
      </c>
      <c r="E188" s="52" t="s">
        <v>969</v>
      </c>
      <c r="F188" s="53">
        <v>3995500</v>
      </c>
      <c r="G188" s="53">
        <v>-3995499</v>
      </c>
      <c r="H188" s="53">
        <v>1</v>
      </c>
    </row>
    <row r="189" spans="1:8" x14ac:dyDescent="0.7">
      <c r="A189" s="52">
        <v>29</v>
      </c>
      <c r="B189" s="51">
        <v>100000145586</v>
      </c>
      <c r="C189" s="49">
        <v>0</v>
      </c>
      <c r="D189" s="52" t="s">
        <v>970</v>
      </c>
      <c r="E189" s="52" t="s">
        <v>969</v>
      </c>
      <c r="F189" s="53">
        <v>3995500</v>
      </c>
      <c r="G189" s="53">
        <v>-3995499</v>
      </c>
      <c r="H189" s="53">
        <v>1</v>
      </c>
    </row>
    <row r="190" spans="1:8" x14ac:dyDescent="0.7">
      <c r="A190" s="52">
        <v>30</v>
      </c>
      <c r="B190" s="51">
        <v>100000145587</v>
      </c>
      <c r="C190" s="49">
        <v>0</v>
      </c>
      <c r="D190" s="52" t="s">
        <v>970</v>
      </c>
      <c r="E190" s="52" t="s">
        <v>969</v>
      </c>
      <c r="F190" s="53">
        <v>3995500</v>
      </c>
      <c r="G190" s="53">
        <v>-3995499</v>
      </c>
      <c r="H190" s="53">
        <v>1</v>
      </c>
    </row>
    <row r="191" spans="1:8" x14ac:dyDescent="0.7">
      <c r="A191" s="52">
        <v>31</v>
      </c>
      <c r="B191" s="51">
        <v>100000151147</v>
      </c>
      <c r="C191" s="49">
        <v>0</v>
      </c>
      <c r="D191" s="52" t="s">
        <v>352</v>
      </c>
      <c r="E191" s="52" t="s">
        <v>971</v>
      </c>
      <c r="F191" s="53">
        <v>642000</v>
      </c>
      <c r="G191" s="53">
        <v>-641999</v>
      </c>
      <c r="H191" s="53">
        <v>1</v>
      </c>
    </row>
    <row r="192" spans="1:8" x14ac:dyDescent="0.7">
      <c r="A192" s="52">
        <v>32</v>
      </c>
      <c r="B192" s="51">
        <v>100000151163</v>
      </c>
      <c r="C192" s="49">
        <v>0</v>
      </c>
      <c r="D192" s="52" t="s">
        <v>352</v>
      </c>
      <c r="E192" s="52" t="s">
        <v>971</v>
      </c>
      <c r="F192" s="53">
        <v>643605</v>
      </c>
      <c r="G192" s="53">
        <v>-643604</v>
      </c>
      <c r="H192" s="53">
        <v>1</v>
      </c>
    </row>
    <row r="193" spans="1:8" x14ac:dyDescent="0.7">
      <c r="A193" s="52">
        <v>33</v>
      </c>
      <c r="B193" s="51">
        <v>100000151164</v>
      </c>
      <c r="C193" s="49">
        <v>0</v>
      </c>
      <c r="D193" s="52" t="s">
        <v>352</v>
      </c>
      <c r="E193" s="52" t="s">
        <v>972</v>
      </c>
      <c r="F193" s="53">
        <v>1039000</v>
      </c>
      <c r="G193" s="53">
        <v>-1038999</v>
      </c>
      <c r="H193" s="53">
        <v>1</v>
      </c>
    </row>
    <row r="194" spans="1:8" x14ac:dyDescent="0.7">
      <c r="A194" s="52">
        <v>34</v>
      </c>
      <c r="B194" s="51">
        <v>100000151165</v>
      </c>
      <c r="C194" s="49">
        <v>0</v>
      </c>
      <c r="D194" s="52" t="s">
        <v>352</v>
      </c>
      <c r="E194" s="52" t="s">
        <v>972</v>
      </c>
      <c r="F194" s="53">
        <v>1039000</v>
      </c>
      <c r="G194" s="53">
        <v>-1038999</v>
      </c>
      <c r="H194" s="53">
        <v>1</v>
      </c>
    </row>
    <row r="195" spans="1:8" x14ac:dyDescent="0.7">
      <c r="A195" s="52">
        <v>35</v>
      </c>
      <c r="B195" s="51">
        <v>100000151167</v>
      </c>
      <c r="C195" s="49">
        <v>0</v>
      </c>
      <c r="D195" s="52" t="s">
        <v>352</v>
      </c>
      <c r="E195" s="52" t="s">
        <v>973</v>
      </c>
      <c r="F195" s="53">
        <v>578000</v>
      </c>
      <c r="G195" s="53">
        <v>-577999</v>
      </c>
      <c r="H195" s="53">
        <v>1</v>
      </c>
    </row>
    <row r="196" spans="1:8" x14ac:dyDescent="0.7">
      <c r="A196" s="52">
        <v>36</v>
      </c>
      <c r="B196" s="51">
        <v>100000151168</v>
      </c>
      <c r="C196" s="49">
        <v>0</v>
      </c>
      <c r="D196" s="52" t="s">
        <v>352</v>
      </c>
      <c r="E196" s="52" t="s">
        <v>973</v>
      </c>
      <c r="F196" s="53">
        <v>578000</v>
      </c>
      <c r="G196" s="53">
        <v>-577999</v>
      </c>
      <c r="H196" s="53">
        <v>1</v>
      </c>
    </row>
    <row r="197" spans="1:8" x14ac:dyDescent="0.7">
      <c r="A197" s="52">
        <v>37</v>
      </c>
      <c r="B197" s="51">
        <v>100000151176</v>
      </c>
      <c r="C197" s="49">
        <v>0</v>
      </c>
      <c r="D197" s="52" t="s">
        <v>352</v>
      </c>
      <c r="E197" s="52" t="s">
        <v>974</v>
      </c>
      <c r="F197" s="53">
        <v>50000</v>
      </c>
      <c r="G197" s="53">
        <v>-49999</v>
      </c>
      <c r="H197" s="53">
        <v>1</v>
      </c>
    </row>
    <row r="198" spans="1:8" x14ac:dyDescent="0.7">
      <c r="A198" s="52">
        <v>38</v>
      </c>
      <c r="B198" s="51">
        <v>100000151178</v>
      </c>
      <c r="C198" s="49">
        <v>0</v>
      </c>
      <c r="D198" s="52" t="s">
        <v>352</v>
      </c>
      <c r="E198" s="52" t="s">
        <v>973</v>
      </c>
      <c r="F198" s="53">
        <v>718000</v>
      </c>
      <c r="G198" s="53">
        <v>-717999</v>
      </c>
      <c r="H198" s="53">
        <v>1</v>
      </c>
    </row>
    <row r="199" spans="1:8" x14ac:dyDescent="0.7">
      <c r="A199" s="52">
        <v>39</v>
      </c>
      <c r="B199" s="51">
        <v>100000151179</v>
      </c>
      <c r="C199" s="49">
        <v>0</v>
      </c>
      <c r="D199" s="52" t="s">
        <v>352</v>
      </c>
      <c r="E199" s="52" t="s">
        <v>973</v>
      </c>
      <c r="F199" s="53">
        <v>718000</v>
      </c>
      <c r="G199" s="53">
        <v>-717999</v>
      </c>
      <c r="H199" s="53">
        <v>1</v>
      </c>
    </row>
    <row r="200" spans="1:8" x14ac:dyDescent="0.7">
      <c r="A200" s="52">
        <v>40</v>
      </c>
      <c r="B200" s="51">
        <v>100000172049</v>
      </c>
      <c r="C200" s="49">
        <v>0</v>
      </c>
      <c r="D200" s="52" t="s">
        <v>975</v>
      </c>
      <c r="E200" s="52" t="s">
        <v>976</v>
      </c>
      <c r="F200" s="53">
        <v>50000000</v>
      </c>
      <c r="G200" s="53">
        <v>-49999999</v>
      </c>
      <c r="H200" s="53">
        <v>1</v>
      </c>
    </row>
    <row r="201" spans="1:8" x14ac:dyDescent="0.7">
      <c r="A201" s="52"/>
      <c r="B201" s="51">
        <v>100000172049</v>
      </c>
      <c r="C201" s="49">
        <v>1</v>
      </c>
      <c r="D201" s="52" t="s">
        <v>975</v>
      </c>
      <c r="E201" s="52" t="s">
        <v>976</v>
      </c>
      <c r="F201" s="53">
        <v>200000000</v>
      </c>
      <c r="G201" s="53">
        <v>-199999999</v>
      </c>
      <c r="H201" s="53">
        <v>1</v>
      </c>
    </row>
    <row r="202" spans="1:8" x14ac:dyDescent="0.7">
      <c r="A202" s="52">
        <v>41</v>
      </c>
      <c r="B202" s="51">
        <v>100000172050</v>
      </c>
      <c r="C202" s="49">
        <v>0</v>
      </c>
      <c r="D202" s="52" t="s">
        <v>975</v>
      </c>
      <c r="E202" s="52" t="s">
        <v>977</v>
      </c>
      <c r="F202" s="53">
        <v>1255833.33</v>
      </c>
      <c r="G202" s="53">
        <v>-1255832.33</v>
      </c>
      <c r="H202" s="53">
        <v>1</v>
      </c>
    </row>
    <row r="203" spans="1:8" x14ac:dyDescent="0.7">
      <c r="A203" s="52"/>
      <c r="B203" s="51">
        <v>100000172050</v>
      </c>
      <c r="C203" s="49">
        <v>1</v>
      </c>
      <c r="D203" s="52" t="s">
        <v>975</v>
      </c>
      <c r="E203" s="52" t="s">
        <v>977</v>
      </c>
      <c r="F203" s="53">
        <v>26144166.670000002</v>
      </c>
      <c r="G203" s="53">
        <v>-26144165.670000002</v>
      </c>
      <c r="H203" s="53">
        <v>1</v>
      </c>
    </row>
    <row r="204" spans="1:8" x14ac:dyDescent="0.7">
      <c r="A204" s="52">
        <v>42</v>
      </c>
      <c r="B204" s="51">
        <v>100000172051</v>
      </c>
      <c r="C204" s="49">
        <v>0</v>
      </c>
      <c r="D204" s="52" t="s">
        <v>975</v>
      </c>
      <c r="E204" s="52" t="s">
        <v>978</v>
      </c>
      <c r="F204" s="53">
        <v>1255833.33</v>
      </c>
      <c r="G204" s="53">
        <v>-1255832.33</v>
      </c>
      <c r="H204" s="53">
        <v>1</v>
      </c>
    </row>
    <row r="205" spans="1:8" x14ac:dyDescent="0.7">
      <c r="A205" s="52"/>
      <c r="B205" s="51">
        <v>100000172051</v>
      </c>
      <c r="C205" s="49">
        <v>1</v>
      </c>
      <c r="D205" s="52" t="s">
        <v>975</v>
      </c>
      <c r="E205" s="52" t="s">
        <v>978</v>
      </c>
      <c r="F205" s="53">
        <v>26144166.670000002</v>
      </c>
      <c r="G205" s="53">
        <v>-26144165.670000002</v>
      </c>
      <c r="H205" s="53">
        <v>1</v>
      </c>
    </row>
    <row r="206" spans="1:8" x14ac:dyDescent="0.7">
      <c r="A206" s="52">
        <v>43</v>
      </c>
      <c r="B206" s="51">
        <v>100000175350</v>
      </c>
      <c r="C206" s="49">
        <v>0</v>
      </c>
      <c r="D206" s="52" t="s">
        <v>979</v>
      </c>
      <c r="E206" s="52" t="s">
        <v>980</v>
      </c>
      <c r="F206" s="53">
        <v>670000</v>
      </c>
      <c r="G206" s="53">
        <v>-669999</v>
      </c>
      <c r="H206" s="53">
        <v>1</v>
      </c>
    </row>
    <row r="207" spans="1:8" x14ac:dyDescent="0.7">
      <c r="A207" s="52">
        <v>44</v>
      </c>
      <c r="B207" s="51">
        <v>100000175351</v>
      </c>
      <c r="C207" s="49">
        <v>0</v>
      </c>
      <c r="D207" s="52" t="s">
        <v>979</v>
      </c>
      <c r="E207" s="52" t="s">
        <v>980</v>
      </c>
      <c r="F207" s="53">
        <v>670000</v>
      </c>
      <c r="G207" s="53">
        <v>-669999</v>
      </c>
      <c r="H207" s="53">
        <v>1</v>
      </c>
    </row>
    <row r="208" spans="1:8" x14ac:dyDescent="0.7">
      <c r="A208" s="52">
        <v>45</v>
      </c>
      <c r="B208" s="51">
        <v>100000175352</v>
      </c>
      <c r="C208" s="49">
        <v>0</v>
      </c>
      <c r="D208" s="52" t="s">
        <v>979</v>
      </c>
      <c r="E208" s="52" t="s">
        <v>980</v>
      </c>
      <c r="F208" s="53">
        <v>670000</v>
      </c>
      <c r="G208" s="53">
        <v>-669999</v>
      </c>
      <c r="H208" s="53">
        <v>1</v>
      </c>
    </row>
    <row r="209" spans="1:8" x14ac:dyDescent="0.7">
      <c r="A209" s="52">
        <v>46</v>
      </c>
      <c r="B209" s="51">
        <v>100000177770</v>
      </c>
      <c r="C209" s="49">
        <v>0</v>
      </c>
      <c r="D209" s="52" t="s">
        <v>981</v>
      </c>
      <c r="E209" s="52" t="s">
        <v>982</v>
      </c>
      <c r="F209" s="53">
        <v>719400</v>
      </c>
      <c r="G209" s="53">
        <v>-719399</v>
      </c>
      <c r="H209" s="53">
        <v>1</v>
      </c>
    </row>
    <row r="210" spans="1:8" x14ac:dyDescent="0.7">
      <c r="A210" s="52">
        <v>47</v>
      </c>
      <c r="B210" s="51">
        <v>100000177771</v>
      </c>
      <c r="C210" s="49">
        <v>0</v>
      </c>
      <c r="D210" s="52" t="s">
        <v>981</v>
      </c>
      <c r="E210" s="52" t="s">
        <v>983</v>
      </c>
      <c r="F210" s="53">
        <v>719400</v>
      </c>
      <c r="G210" s="53">
        <v>-719399</v>
      </c>
      <c r="H210" s="53">
        <v>1</v>
      </c>
    </row>
    <row r="211" spans="1:8" x14ac:dyDescent="0.7">
      <c r="A211" s="52">
        <v>48</v>
      </c>
      <c r="B211" s="51">
        <v>100000177772</v>
      </c>
      <c r="C211" s="49">
        <v>0</v>
      </c>
      <c r="D211" s="52" t="s">
        <v>981</v>
      </c>
      <c r="E211" s="52" t="s">
        <v>984</v>
      </c>
      <c r="F211" s="53">
        <v>719400</v>
      </c>
      <c r="G211" s="53">
        <v>-719399</v>
      </c>
      <c r="H211" s="53">
        <v>1</v>
      </c>
    </row>
    <row r="212" spans="1:8" x14ac:dyDescent="0.7">
      <c r="A212" s="52">
        <v>49</v>
      </c>
      <c r="B212" s="51">
        <v>100000177773</v>
      </c>
      <c r="C212" s="49">
        <v>0</v>
      </c>
      <c r="D212" s="52" t="s">
        <v>981</v>
      </c>
      <c r="E212" s="52" t="s">
        <v>985</v>
      </c>
      <c r="F212" s="53">
        <v>719400</v>
      </c>
      <c r="G212" s="53">
        <v>-719399</v>
      </c>
      <c r="H212" s="53">
        <v>1</v>
      </c>
    </row>
    <row r="213" spans="1:8" x14ac:dyDescent="0.7">
      <c r="A213" s="52">
        <v>50</v>
      </c>
      <c r="B213" s="51">
        <v>100000177774</v>
      </c>
      <c r="C213" s="49">
        <v>0</v>
      </c>
      <c r="D213" s="52" t="s">
        <v>981</v>
      </c>
      <c r="E213" s="52" t="s">
        <v>986</v>
      </c>
      <c r="F213" s="53">
        <v>719400</v>
      </c>
      <c r="G213" s="53">
        <v>-719399</v>
      </c>
      <c r="H213" s="53">
        <v>1</v>
      </c>
    </row>
    <row r="214" spans="1:8" x14ac:dyDescent="0.7">
      <c r="A214" s="52">
        <v>51</v>
      </c>
      <c r="B214" s="51">
        <v>100000177775</v>
      </c>
      <c r="C214" s="49">
        <v>0</v>
      </c>
      <c r="D214" s="52" t="s">
        <v>981</v>
      </c>
      <c r="E214" s="52" t="s">
        <v>987</v>
      </c>
      <c r="F214" s="53">
        <v>719400</v>
      </c>
      <c r="G214" s="53">
        <v>-719399</v>
      </c>
      <c r="H214" s="53">
        <v>1</v>
      </c>
    </row>
    <row r="215" spans="1:8" x14ac:dyDescent="0.7">
      <c r="A215" s="52">
        <v>52</v>
      </c>
      <c r="B215" s="51">
        <v>100000177776</v>
      </c>
      <c r="C215" s="49">
        <v>0</v>
      </c>
      <c r="D215" s="52" t="s">
        <v>981</v>
      </c>
      <c r="E215" s="52" t="s">
        <v>988</v>
      </c>
      <c r="F215" s="53">
        <v>719400</v>
      </c>
      <c r="G215" s="53">
        <v>-719399</v>
      </c>
      <c r="H215" s="53">
        <v>1</v>
      </c>
    </row>
    <row r="216" spans="1:8" x14ac:dyDescent="0.7">
      <c r="A216" s="52">
        <v>53</v>
      </c>
      <c r="B216" s="51">
        <v>100000177777</v>
      </c>
      <c r="C216" s="49">
        <v>0</v>
      </c>
      <c r="D216" s="52" t="s">
        <v>981</v>
      </c>
      <c r="E216" s="52" t="s">
        <v>989</v>
      </c>
      <c r="F216" s="53">
        <v>719400</v>
      </c>
      <c r="G216" s="53">
        <v>-719399</v>
      </c>
      <c r="H216" s="53">
        <v>1</v>
      </c>
    </row>
    <row r="217" spans="1:8" x14ac:dyDescent="0.7">
      <c r="A217" s="52">
        <v>54</v>
      </c>
      <c r="B217" s="51">
        <v>100000177778</v>
      </c>
      <c r="C217" s="49">
        <v>0</v>
      </c>
      <c r="D217" s="52" t="s">
        <v>981</v>
      </c>
      <c r="E217" s="52" t="s">
        <v>990</v>
      </c>
      <c r="F217" s="53">
        <v>719400</v>
      </c>
      <c r="G217" s="53">
        <v>-719399</v>
      </c>
      <c r="H217" s="53">
        <v>1</v>
      </c>
    </row>
    <row r="218" spans="1:8" x14ac:dyDescent="0.7">
      <c r="A218" s="52">
        <v>55</v>
      </c>
      <c r="B218" s="51">
        <v>100000177779</v>
      </c>
      <c r="C218" s="49">
        <v>0</v>
      </c>
      <c r="D218" s="52" t="s">
        <v>981</v>
      </c>
      <c r="E218" s="52" t="s">
        <v>991</v>
      </c>
      <c r="F218" s="53">
        <v>719400</v>
      </c>
      <c r="G218" s="53">
        <v>-719399</v>
      </c>
      <c r="H218" s="53">
        <v>1</v>
      </c>
    </row>
    <row r="219" spans="1:8" x14ac:dyDescent="0.7">
      <c r="A219" s="52">
        <v>56</v>
      </c>
      <c r="B219" s="51">
        <v>100000177780</v>
      </c>
      <c r="C219" s="49">
        <v>0</v>
      </c>
      <c r="D219" s="52" t="s">
        <v>981</v>
      </c>
      <c r="E219" s="52" t="s">
        <v>992</v>
      </c>
      <c r="F219" s="53">
        <v>719400</v>
      </c>
      <c r="G219" s="53">
        <v>-719399</v>
      </c>
      <c r="H219" s="53">
        <v>1</v>
      </c>
    </row>
    <row r="220" spans="1:8" x14ac:dyDescent="0.7">
      <c r="A220" s="52">
        <v>57</v>
      </c>
      <c r="B220" s="51">
        <v>100000177781</v>
      </c>
      <c r="C220" s="49">
        <v>0</v>
      </c>
      <c r="D220" s="52" t="s">
        <v>981</v>
      </c>
      <c r="E220" s="52" t="s">
        <v>993</v>
      </c>
      <c r="F220" s="53">
        <v>719400</v>
      </c>
      <c r="G220" s="53">
        <v>-719399</v>
      </c>
      <c r="H220" s="53">
        <v>1</v>
      </c>
    </row>
    <row r="221" spans="1:8" x14ac:dyDescent="0.7">
      <c r="A221" s="52">
        <v>58</v>
      </c>
      <c r="B221" s="51">
        <v>100000177782</v>
      </c>
      <c r="C221" s="49">
        <v>0</v>
      </c>
      <c r="D221" s="52" t="s">
        <v>981</v>
      </c>
      <c r="E221" s="52" t="s">
        <v>994</v>
      </c>
      <c r="F221" s="53">
        <v>719400</v>
      </c>
      <c r="G221" s="53">
        <v>-719399</v>
      </c>
      <c r="H221" s="53">
        <v>1</v>
      </c>
    </row>
    <row r="222" spans="1:8" x14ac:dyDescent="0.7">
      <c r="A222" s="52">
        <v>59</v>
      </c>
      <c r="B222" s="51">
        <v>100000180434</v>
      </c>
      <c r="C222" s="49">
        <v>0</v>
      </c>
      <c r="D222" s="52" t="s">
        <v>995</v>
      </c>
      <c r="E222" s="52" t="s">
        <v>996</v>
      </c>
      <c r="F222" s="53">
        <v>1209000</v>
      </c>
      <c r="G222" s="53">
        <v>-1208999</v>
      </c>
      <c r="H222" s="53">
        <v>1</v>
      </c>
    </row>
    <row r="223" spans="1:8" x14ac:dyDescent="0.7">
      <c r="A223" s="52"/>
      <c r="B223" s="51">
        <v>100000180434</v>
      </c>
      <c r="C223" s="49">
        <v>1</v>
      </c>
      <c r="D223" s="52" t="s">
        <v>995</v>
      </c>
      <c r="E223" s="52" t="s">
        <v>996</v>
      </c>
      <c r="F223" s="53">
        <v>651000</v>
      </c>
      <c r="G223" s="53">
        <v>-650999</v>
      </c>
      <c r="H223" s="53">
        <v>1</v>
      </c>
    </row>
    <row r="224" spans="1:8" x14ac:dyDescent="0.7">
      <c r="A224" s="52">
        <v>60</v>
      </c>
      <c r="B224" s="51">
        <v>100000180435</v>
      </c>
      <c r="C224" s="49">
        <v>0</v>
      </c>
      <c r="D224" s="52" t="s">
        <v>995</v>
      </c>
      <c r="E224" s="52" t="s">
        <v>996</v>
      </c>
      <c r="F224" s="53">
        <v>1209000</v>
      </c>
      <c r="G224" s="53">
        <v>-1208999</v>
      </c>
      <c r="H224" s="53">
        <v>1</v>
      </c>
    </row>
    <row r="225" spans="1:8" x14ac:dyDescent="0.7">
      <c r="A225" s="52"/>
      <c r="B225" s="51">
        <v>100000180435</v>
      </c>
      <c r="C225" s="49">
        <v>1</v>
      </c>
      <c r="D225" s="52" t="s">
        <v>995</v>
      </c>
      <c r="E225" s="52" t="s">
        <v>996</v>
      </c>
      <c r="F225" s="53">
        <v>651000</v>
      </c>
      <c r="G225" s="53">
        <v>-650999</v>
      </c>
      <c r="H225" s="53">
        <v>1</v>
      </c>
    </row>
    <row r="226" spans="1:8" x14ac:dyDescent="0.7">
      <c r="A226" s="52">
        <v>61</v>
      </c>
      <c r="B226" s="51">
        <v>100000180436</v>
      </c>
      <c r="C226" s="49">
        <v>0</v>
      </c>
      <c r="D226" s="52" t="s">
        <v>995</v>
      </c>
      <c r="E226" s="52" t="s">
        <v>996</v>
      </c>
      <c r="F226" s="53">
        <v>1209000</v>
      </c>
      <c r="G226" s="53">
        <v>-1208999</v>
      </c>
      <c r="H226" s="53">
        <v>1</v>
      </c>
    </row>
    <row r="227" spans="1:8" x14ac:dyDescent="0.7">
      <c r="A227" s="52"/>
      <c r="B227" s="51">
        <v>100000180436</v>
      </c>
      <c r="C227" s="49">
        <v>1</v>
      </c>
      <c r="D227" s="52" t="s">
        <v>995</v>
      </c>
      <c r="E227" s="52" t="s">
        <v>996</v>
      </c>
      <c r="F227" s="53">
        <v>651000</v>
      </c>
      <c r="G227" s="53">
        <v>-650999</v>
      </c>
      <c r="H227" s="53">
        <v>1</v>
      </c>
    </row>
    <row r="228" spans="1:8" x14ac:dyDescent="0.7">
      <c r="A228" s="52">
        <v>62</v>
      </c>
      <c r="B228" s="51">
        <v>100000306249</v>
      </c>
      <c r="C228" s="49">
        <v>0</v>
      </c>
      <c r="D228" s="52" t="s">
        <v>997</v>
      </c>
      <c r="E228" s="52" t="s">
        <v>998</v>
      </c>
      <c r="F228" s="53">
        <v>500000</v>
      </c>
      <c r="G228" s="53">
        <v>-499999</v>
      </c>
      <c r="H228" s="53">
        <v>1</v>
      </c>
    </row>
    <row r="229" spans="1:8" x14ac:dyDescent="0.7">
      <c r="A229" s="52">
        <v>63</v>
      </c>
      <c r="B229" s="51">
        <v>100000306250</v>
      </c>
      <c r="C229" s="49">
        <v>0</v>
      </c>
      <c r="D229" s="52" t="s">
        <v>997</v>
      </c>
      <c r="E229" s="52" t="s">
        <v>998</v>
      </c>
      <c r="F229" s="53">
        <v>500000</v>
      </c>
      <c r="G229" s="53">
        <v>-499999</v>
      </c>
      <c r="H229" s="53">
        <v>1</v>
      </c>
    </row>
    <row r="230" spans="1:8" x14ac:dyDescent="0.7">
      <c r="A230" s="52">
        <v>64</v>
      </c>
      <c r="B230" s="51">
        <v>100000306251</v>
      </c>
      <c r="C230" s="49">
        <v>0</v>
      </c>
      <c r="D230" s="52" t="s">
        <v>997</v>
      </c>
      <c r="E230" s="52" t="s">
        <v>998</v>
      </c>
      <c r="F230" s="53">
        <v>500000</v>
      </c>
      <c r="G230" s="53">
        <v>-499999</v>
      </c>
      <c r="H230" s="53">
        <v>1</v>
      </c>
    </row>
    <row r="231" spans="1:8" x14ac:dyDescent="0.7">
      <c r="A231" s="52">
        <v>65</v>
      </c>
      <c r="B231" s="51">
        <v>100000306252</v>
      </c>
      <c r="C231" s="49">
        <v>0</v>
      </c>
      <c r="D231" s="52" t="s">
        <v>997</v>
      </c>
      <c r="E231" s="52" t="s">
        <v>998</v>
      </c>
      <c r="F231" s="53">
        <v>500000</v>
      </c>
      <c r="G231" s="53">
        <v>-499999</v>
      </c>
      <c r="H231" s="53">
        <v>1</v>
      </c>
    </row>
    <row r="232" spans="1:8" x14ac:dyDescent="0.7">
      <c r="A232" s="52">
        <v>66</v>
      </c>
      <c r="B232" s="51">
        <v>100000306253</v>
      </c>
      <c r="C232" s="49">
        <v>0</v>
      </c>
      <c r="D232" s="52" t="s">
        <v>997</v>
      </c>
      <c r="E232" s="52" t="s">
        <v>998</v>
      </c>
      <c r="F232" s="53">
        <v>500000</v>
      </c>
      <c r="G232" s="53">
        <v>-499999</v>
      </c>
      <c r="H232" s="53">
        <v>1</v>
      </c>
    </row>
    <row r="233" spans="1:8" x14ac:dyDescent="0.7">
      <c r="A233" s="52">
        <v>67</v>
      </c>
      <c r="B233" s="51">
        <v>100000306254</v>
      </c>
      <c r="C233" s="49">
        <v>0</v>
      </c>
      <c r="D233" s="52" t="s">
        <v>997</v>
      </c>
      <c r="E233" s="52" t="s">
        <v>998</v>
      </c>
      <c r="F233" s="53">
        <v>500000</v>
      </c>
      <c r="G233" s="53">
        <v>-499999</v>
      </c>
      <c r="H233" s="53">
        <v>1</v>
      </c>
    </row>
    <row r="234" spans="1:8" x14ac:dyDescent="0.7">
      <c r="A234" s="52">
        <v>68</v>
      </c>
      <c r="B234" s="51">
        <v>100000306255</v>
      </c>
      <c r="C234" s="49">
        <v>0</v>
      </c>
      <c r="D234" s="52" t="s">
        <v>997</v>
      </c>
      <c r="E234" s="52" t="s">
        <v>998</v>
      </c>
      <c r="F234" s="53">
        <v>500000</v>
      </c>
      <c r="G234" s="53">
        <v>-499999</v>
      </c>
      <c r="H234" s="53">
        <v>1</v>
      </c>
    </row>
    <row r="235" spans="1:8" x14ac:dyDescent="0.7">
      <c r="A235" s="52">
        <v>69</v>
      </c>
      <c r="B235" s="51">
        <v>100000306256</v>
      </c>
      <c r="C235" s="49">
        <v>0</v>
      </c>
      <c r="D235" s="52" t="s">
        <v>997</v>
      </c>
      <c r="E235" s="52" t="s">
        <v>998</v>
      </c>
      <c r="F235" s="53">
        <v>500000</v>
      </c>
      <c r="G235" s="53">
        <v>-499999</v>
      </c>
      <c r="H235" s="53">
        <v>1</v>
      </c>
    </row>
    <row r="236" spans="1:8" x14ac:dyDescent="0.7">
      <c r="A236" s="52">
        <v>70</v>
      </c>
      <c r="B236" s="51">
        <v>100000306257</v>
      </c>
      <c r="C236" s="49">
        <v>0</v>
      </c>
      <c r="D236" s="52" t="s">
        <v>997</v>
      </c>
      <c r="E236" s="52" t="s">
        <v>998</v>
      </c>
      <c r="F236" s="53">
        <v>500000</v>
      </c>
      <c r="G236" s="53">
        <v>-499999</v>
      </c>
      <c r="H236" s="53">
        <v>1</v>
      </c>
    </row>
    <row r="237" spans="1:8" x14ac:dyDescent="0.7">
      <c r="A237" s="52">
        <v>71</v>
      </c>
      <c r="B237" s="51">
        <v>100000306258</v>
      </c>
      <c r="C237" s="49">
        <v>0</v>
      </c>
      <c r="D237" s="52" t="s">
        <v>997</v>
      </c>
      <c r="E237" s="52" t="s">
        <v>998</v>
      </c>
      <c r="F237" s="53">
        <v>500000</v>
      </c>
      <c r="G237" s="53">
        <v>-499999</v>
      </c>
      <c r="H237" s="53">
        <v>1</v>
      </c>
    </row>
    <row r="238" spans="1:8" x14ac:dyDescent="0.7">
      <c r="A238" s="52">
        <v>72</v>
      </c>
      <c r="B238" s="51">
        <v>100000606474</v>
      </c>
      <c r="C238" s="49">
        <v>0</v>
      </c>
      <c r="D238" s="52" t="s">
        <v>106</v>
      </c>
      <c r="E238" s="52" t="s">
        <v>999</v>
      </c>
      <c r="F238" s="53">
        <v>539815</v>
      </c>
      <c r="G238" s="53">
        <v>-539814</v>
      </c>
      <c r="H238" s="53">
        <v>1</v>
      </c>
    </row>
    <row r="239" spans="1:8" x14ac:dyDescent="0.7">
      <c r="A239" s="52">
        <v>73</v>
      </c>
      <c r="B239" s="51">
        <v>100000606489</v>
      </c>
      <c r="C239" s="49">
        <v>0</v>
      </c>
      <c r="D239" s="52" t="s">
        <v>106</v>
      </c>
      <c r="E239" s="52" t="s">
        <v>1000</v>
      </c>
      <c r="F239" s="53">
        <v>539815</v>
      </c>
      <c r="G239" s="53">
        <v>-539814</v>
      </c>
      <c r="H239" s="53">
        <v>1</v>
      </c>
    </row>
    <row r="240" spans="1:8" x14ac:dyDescent="0.7">
      <c r="A240" s="52">
        <v>74</v>
      </c>
      <c r="B240" s="51">
        <v>100000606491</v>
      </c>
      <c r="C240" s="49">
        <v>0</v>
      </c>
      <c r="D240" s="52" t="s">
        <v>106</v>
      </c>
      <c r="E240" s="52" t="s">
        <v>1001</v>
      </c>
      <c r="F240" s="53">
        <v>539815</v>
      </c>
      <c r="G240" s="53">
        <v>-539814</v>
      </c>
      <c r="H240" s="53">
        <v>1</v>
      </c>
    </row>
    <row r="241" spans="1:8" x14ac:dyDescent="0.7">
      <c r="A241" s="52">
        <v>75</v>
      </c>
      <c r="B241" s="51">
        <v>100000606492</v>
      </c>
      <c r="C241" s="49">
        <v>0</v>
      </c>
      <c r="D241" s="52" t="s">
        <v>106</v>
      </c>
      <c r="E241" s="52" t="s">
        <v>1002</v>
      </c>
      <c r="F241" s="53">
        <v>539815</v>
      </c>
      <c r="G241" s="53">
        <v>-539814</v>
      </c>
      <c r="H241" s="53">
        <v>1</v>
      </c>
    </row>
    <row r="242" spans="1:8" x14ac:dyDescent="0.7">
      <c r="A242" s="52">
        <v>76</v>
      </c>
      <c r="B242" s="51">
        <v>100000606631</v>
      </c>
      <c r="C242" s="49">
        <v>0</v>
      </c>
      <c r="D242" s="52" t="s">
        <v>106</v>
      </c>
      <c r="E242" s="52" t="s">
        <v>1003</v>
      </c>
      <c r="F242" s="53">
        <v>335000</v>
      </c>
      <c r="G242" s="53">
        <v>-334999</v>
      </c>
      <c r="H242" s="53">
        <v>1</v>
      </c>
    </row>
    <row r="243" spans="1:8" x14ac:dyDescent="0.7">
      <c r="A243" s="52">
        <v>77</v>
      </c>
      <c r="B243" s="51">
        <v>100000606745</v>
      </c>
      <c r="C243" s="49">
        <v>0</v>
      </c>
      <c r="D243" s="52" t="s">
        <v>106</v>
      </c>
      <c r="E243" s="52" t="s">
        <v>1004</v>
      </c>
      <c r="F243" s="53">
        <v>335000</v>
      </c>
      <c r="G243" s="53">
        <v>-334999</v>
      </c>
      <c r="H243" s="53">
        <v>1</v>
      </c>
    </row>
    <row r="244" spans="1:8" x14ac:dyDescent="0.7">
      <c r="A244" s="52">
        <v>78</v>
      </c>
      <c r="B244" s="51">
        <v>100000607479</v>
      </c>
      <c r="C244" s="49">
        <v>0</v>
      </c>
      <c r="D244" s="52" t="s">
        <v>106</v>
      </c>
      <c r="E244" s="52" t="s">
        <v>1005</v>
      </c>
      <c r="F244" s="53">
        <v>40186</v>
      </c>
      <c r="G244" s="53">
        <v>-40185</v>
      </c>
      <c r="H244" s="53">
        <v>1</v>
      </c>
    </row>
    <row r="245" spans="1:8" x14ac:dyDescent="0.7">
      <c r="A245" s="52">
        <v>79</v>
      </c>
      <c r="B245" s="51">
        <v>100000607490</v>
      </c>
      <c r="C245" s="49">
        <v>0</v>
      </c>
      <c r="D245" s="52" t="s">
        <v>106</v>
      </c>
      <c r="E245" s="52" t="s">
        <v>1006</v>
      </c>
      <c r="F245" s="53">
        <v>631942</v>
      </c>
      <c r="G245" s="53">
        <v>-631941</v>
      </c>
      <c r="H245" s="53">
        <v>1</v>
      </c>
    </row>
    <row r="246" spans="1:8" x14ac:dyDescent="0.7">
      <c r="A246" s="52">
        <v>80</v>
      </c>
      <c r="B246" s="51">
        <v>100000607509</v>
      </c>
      <c r="C246" s="49">
        <v>0</v>
      </c>
      <c r="D246" s="52" t="s">
        <v>106</v>
      </c>
      <c r="E246" s="52" t="s">
        <v>1007</v>
      </c>
      <c r="F246" s="53">
        <v>429070</v>
      </c>
      <c r="G246" s="53">
        <v>-429069</v>
      </c>
      <c r="H246" s="53">
        <v>1</v>
      </c>
    </row>
    <row r="247" spans="1:8" x14ac:dyDescent="0.7">
      <c r="A247" s="52">
        <v>81</v>
      </c>
      <c r="B247" s="51">
        <v>100000607510</v>
      </c>
      <c r="C247" s="49">
        <v>0</v>
      </c>
      <c r="D247" s="52" t="s">
        <v>106</v>
      </c>
      <c r="E247" s="52" t="s">
        <v>1007</v>
      </c>
      <c r="F247" s="53">
        <v>429070</v>
      </c>
      <c r="G247" s="53">
        <v>-429069</v>
      </c>
      <c r="H247" s="53">
        <v>1</v>
      </c>
    </row>
    <row r="248" spans="1:8" x14ac:dyDescent="0.7">
      <c r="A248" s="52">
        <v>82</v>
      </c>
      <c r="B248" s="51">
        <v>100000607546</v>
      </c>
      <c r="C248" s="49">
        <v>0</v>
      </c>
      <c r="D248" s="52" t="s">
        <v>106</v>
      </c>
      <c r="E248" s="52" t="s">
        <v>1008</v>
      </c>
      <c r="F248" s="53">
        <v>470800</v>
      </c>
      <c r="G248" s="53">
        <v>-470799</v>
      </c>
      <c r="H248" s="53">
        <v>1</v>
      </c>
    </row>
    <row r="249" spans="1:8" x14ac:dyDescent="0.7">
      <c r="A249" s="52">
        <v>83</v>
      </c>
      <c r="B249" s="51">
        <v>100000607547</v>
      </c>
      <c r="C249" s="49">
        <v>0</v>
      </c>
      <c r="D249" s="52" t="s">
        <v>106</v>
      </c>
      <c r="E249" s="52" t="s">
        <v>1008</v>
      </c>
      <c r="F249" s="53">
        <v>470800</v>
      </c>
      <c r="G249" s="53">
        <v>-470799</v>
      </c>
      <c r="H249" s="53">
        <v>1</v>
      </c>
    </row>
    <row r="250" spans="1:8" x14ac:dyDescent="0.7">
      <c r="A250" s="52">
        <v>84</v>
      </c>
      <c r="B250" s="51">
        <v>100000607560</v>
      </c>
      <c r="C250" s="49">
        <v>0</v>
      </c>
      <c r="D250" s="52" t="s">
        <v>106</v>
      </c>
      <c r="E250" s="52" t="s">
        <v>1009</v>
      </c>
      <c r="F250" s="53">
        <v>158467</v>
      </c>
      <c r="G250" s="53">
        <v>-158466</v>
      </c>
      <c r="H250" s="53">
        <v>1</v>
      </c>
    </row>
    <row r="251" spans="1:8" x14ac:dyDescent="0.7">
      <c r="A251" s="52">
        <v>85</v>
      </c>
      <c r="B251" s="51">
        <v>100000607561</v>
      </c>
      <c r="C251" s="49">
        <v>0</v>
      </c>
      <c r="D251" s="52" t="s">
        <v>106</v>
      </c>
      <c r="E251" s="52" t="s">
        <v>1010</v>
      </c>
      <c r="F251" s="53">
        <v>158467</v>
      </c>
      <c r="G251" s="53">
        <v>-158466</v>
      </c>
      <c r="H251" s="53">
        <v>1</v>
      </c>
    </row>
    <row r="252" spans="1:8" x14ac:dyDescent="0.7">
      <c r="A252" s="56" t="s">
        <v>32</v>
      </c>
      <c r="B252" s="81" t="str">
        <f>+A159</f>
        <v>หมวดสินทรัพย์ 12060200 คุรภัณฑ์ยานพาหนะ (ที่หมดอายุการใช้งาน)</v>
      </c>
      <c r="C252" s="82"/>
      <c r="D252" s="82"/>
      <c r="E252" s="83"/>
      <c r="F252" s="53">
        <f>SUM(F161:F251)</f>
        <v>376838077</v>
      </c>
      <c r="G252" s="53">
        <f>SUM(G161:G251)</f>
        <v>-376837986</v>
      </c>
      <c r="H252" s="53">
        <f>SUM(H161:H251)</f>
        <v>91</v>
      </c>
    </row>
    <row r="253" spans="1:8" x14ac:dyDescent="0.7">
      <c r="A253" s="52"/>
      <c r="B253" s="84" t="s">
        <v>34</v>
      </c>
      <c r="C253" s="85"/>
      <c r="D253" s="85"/>
      <c r="E253" s="86"/>
      <c r="F253" s="53">
        <f>+F157+F252</f>
        <v>855097093</v>
      </c>
      <c r="G253" s="53">
        <f>+G157+G252</f>
        <v>-525674093.92999995</v>
      </c>
      <c r="H253" s="53">
        <f>+H157+H252</f>
        <v>329422999.07000029</v>
      </c>
    </row>
    <row r="254" spans="1:8" x14ac:dyDescent="0.7">
      <c r="F254" s="41"/>
      <c r="G254" s="41"/>
      <c r="H254" s="41"/>
    </row>
    <row r="255" spans="1:8" x14ac:dyDescent="0.7">
      <c r="A255" s="41" t="s">
        <v>316</v>
      </c>
      <c r="B255" s="43"/>
      <c r="C255" s="44"/>
      <c r="F255" s="45"/>
      <c r="G255" s="45"/>
      <c r="H255" s="45"/>
    </row>
    <row r="256" spans="1:8" x14ac:dyDescent="0.7">
      <c r="A256" s="49" t="s">
        <v>1</v>
      </c>
      <c r="B256" s="48" t="s">
        <v>54</v>
      </c>
      <c r="C256" s="49" t="s">
        <v>55</v>
      </c>
      <c r="D256" s="49" t="s">
        <v>56</v>
      </c>
      <c r="E256" s="49" t="s">
        <v>57</v>
      </c>
      <c r="F256" s="50" t="s">
        <v>58</v>
      </c>
      <c r="G256" s="50" t="s">
        <v>59</v>
      </c>
      <c r="H256" s="50" t="s">
        <v>60</v>
      </c>
    </row>
    <row r="257" spans="1:8" x14ac:dyDescent="0.7">
      <c r="A257" s="49">
        <v>1</v>
      </c>
      <c r="B257" s="48">
        <v>100000370446</v>
      </c>
      <c r="C257" s="49">
        <v>0</v>
      </c>
      <c r="D257" s="49" t="s">
        <v>906</v>
      </c>
      <c r="E257" s="47" t="s">
        <v>1011</v>
      </c>
      <c r="F257" s="50">
        <v>1371379</v>
      </c>
      <c r="G257" s="50">
        <v>-979447.29</v>
      </c>
      <c r="H257" s="50">
        <v>391931.71</v>
      </c>
    </row>
    <row r="258" spans="1:8" x14ac:dyDescent="0.7">
      <c r="A258" s="49">
        <v>2</v>
      </c>
      <c r="B258" s="48">
        <v>100000370448</v>
      </c>
      <c r="C258" s="49">
        <v>0</v>
      </c>
      <c r="D258" s="49" t="s">
        <v>906</v>
      </c>
      <c r="E258" s="47" t="s">
        <v>1012</v>
      </c>
      <c r="F258" s="50">
        <v>56900</v>
      </c>
      <c r="G258" s="50">
        <v>-40638.33</v>
      </c>
      <c r="H258" s="50">
        <v>16261.67</v>
      </c>
    </row>
    <row r="259" spans="1:8" x14ac:dyDescent="0.7">
      <c r="A259" s="49">
        <v>3</v>
      </c>
      <c r="B259" s="48">
        <v>100000370449</v>
      </c>
      <c r="C259" s="49">
        <v>0</v>
      </c>
      <c r="D259" s="49" t="s">
        <v>906</v>
      </c>
      <c r="E259" s="47" t="s">
        <v>1013</v>
      </c>
      <c r="F259" s="50">
        <v>34500</v>
      </c>
      <c r="G259" s="50">
        <v>-24640.11</v>
      </c>
      <c r="H259" s="50">
        <v>9859.89</v>
      </c>
    </row>
    <row r="260" spans="1:8" x14ac:dyDescent="0.7">
      <c r="A260" s="49">
        <v>4</v>
      </c>
      <c r="B260" s="48">
        <v>100000397125</v>
      </c>
      <c r="C260" s="49">
        <v>0</v>
      </c>
      <c r="D260" s="49" t="s">
        <v>173</v>
      </c>
      <c r="E260" s="47" t="s">
        <v>1014</v>
      </c>
      <c r="F260" s="50">
        <v>26600</v>
      </c>
      <c r="G260" s="50">
        <v>-9603.92</v>
      </c>
      <c r="H260" s="50">
        <v>16996.080000000002</v>
      </c>
    </row>
    <row r="261" spans="1:8" x14ac:dyDescent="0.7">
      <c r="A261" s="49">
        <v>5</v>
      </c>
      <c r="B261" s="48">
        <v>100000397126</v>
      </c>
      <c r="C261" s="49">
        <v>0</v>
      </c>
      <c r="D261" s="49" t="s">
        <v>173</v>
      </c>
      <c r="E261" s="47" t="s">
        <v>1015</v>
      </c>
      <c r="F261" s="50">
        <v>42000</v>
      </c>
      <c r="G261" s="50">
        <v>-15164.08</v>
      </c>
      <c r="H261" s="50">
        <v>26835.919999999998</v>
      </c>
    </row>
    <row r="262" spans="1:8" x14ac:dyDescent="0.7">
      <c r="A262" s="49">
        <v>6</v>
      </c>
      <c r="B262" s="48">
        <v>100000397127</v>
      </c>
      <c r="C262" s="49">
        <v>0</v>
      </c>
      <c r="D262" s="49" t="s">
        <v>173</v>
      </c>
      <c r="E262" s="47" t="s">
        <v>1014</v>
      </c>
      <c r="F262" s="50">
        <v>26600</v>
      </c>
      <c r="G262" s="50">
        <v>-9603.92</v>
      </c>
      <c r="H262" s="50">
        <v>16996.080000000002</v>
      </c>
    </row>
    <row r="263" spans="1:8" x14ac:dyDescent="0.7">
      <c r="A263" s="49">
        <v>7</v>
      </c>
      <c r="B263" s="48">
        <v>100000397128</v>
      </c>
      <c r="C263" s="49">
        <v>0</v>
      </c>
      <c r="D263" s="49" t="s">
        <v>173</v>
      </c>
      <c r="E263" s="47" t="s">
        <v>1015</v>
      </c>
      <c r="F263" s="50">
        <v>42000</v>
      </c>
      <c r="G263" s="50">
        <v>-15164.08</v>
      </c>
      <c r="H263" s="50">
        <v>26835.919999999998</v>
      </c>
    </row>
    <row r="264" spans="1:8" x14ac:dyDescent="0.7">
      <c r="A264" s="49">
        <v>8</v>
      </c>
      <c r="B264" s="48">
        <v>100000397129</v>
      </c>
      <c r="C264" s="49">
        <v>0</v>
      </c>
      <c r="D264" s="49" t="s">
        <v>173</v>
      </c>
      <c r="E264" s="47" t="s">
        <v>1016</v>
      </c>
      <c r="F264" s="50">
        <v>15200</v>
      </c>
      <c r="G264" s="50">
        <v>-5487.95</v>
      </c>
      <c r="H264" s="50">
        <v>9712.0499999999993</v>
      </c>
    </row>
    <row r="265" spans="1:8" x14ac:dyDescent="0.7">
      <c r="A265" s="49">
        <v>9</v>
      </c>
      <c r="B265" s="48">
        <v>100000397130</v>
      </c>
      <c r="C265" s="49">
        <v>0</v>
      </c>
      <c r="D265" s="49" t="s">
        <v>173</v>
      </c>
      <c r="E265" s="47" t="s">
        <v>1016</v>
      </c>
      <c r="F265" s="50">
        <v>15200</v>
      </c>
      <c r="G265" s="50">
        <v>-5487.95</v>
      </c>
      <c r="H265" s="50">
        <v>9712.0499999999993</v>
      </c>
    </row>
    <row r="266" spans="1:8" x14ac:dyDescent="0.7">
      <c r="A266" s="49">
        <v>10</v>
      </c>
      <c r="B266" s="48">
        <v>100000397131</v>
      </c>
      <c r="C266" s="49">
        <v>0</v>
      </c>
      <c r="D266" s="49" t="s">
        <v>173</v>
      </c>
      <c r="E266" s="47" t="s">
        <v>1017</v>
      </c>
      <c r="F266" s="50">
        <v>19800</v>
      </c>
      <c r="G266" s="50">
        <v>-7148.79</v>
      </c>
      <c r="H266" s="50">
        <v>12651.21</v>
      </c>
    </row>
    <row r="267" spans="1:8" x14ac:dyDescent="0.7">
      <c r="A267" s="49">
        <v>11</v>
      </c>
      <c r="B267" s="48">
        <v>100000397132</v>
      </c>
      <c r="C267" s="49">
        <v>0</v>
      </c>
      <c r="D267" s="49" t="s">
        <v>173</v>
      </c>
      <c r="E267" s="47" t="s">
        <v>1017</v>
      </c>
      <c r="F267" s="50">
        <v>19800</v>
      </c>
      <c r="G267" s="50">
        <v>-7148.79</v>
      </c>
      <c r="H267" s="50">
        <v>12651.21</v>
      </c>
    </row>
    <row r="268" spans="1:8" x14ac:dyDescent="0.7">
      <c r="A268" s="49">
        <v>12</v>
      </c>
      <c r="B268" s="48">
        <v>100000397133</v>
      </c>
      <c r="C268" s="49">
        <v>0</v>
      </c>
      <c r="D268" s="49" t="s">
        <v>173</v>
      </c>
      <c r="E268" s="47" t="s">
        <v>1014</v>
      </c>
      <c r="F268" s="50">
        <v>37000</v>
      </c>
      <c r="G268" s="50">
        <v>-13358.83</v>
      </c>
      <c r="H268" s="50">
        <v>23641.17</v>
      </c>
    </row>
    <row r="269" spans="1:8" x14ac:dyDescent="0.7">
      <c r="A269" s="49">
        <v>13</v>
      </c>
      <c r="B269" s="48">
        <v>100000397134</v>
      </c>
      <c r="C269" s="49">
        <v>0</v>
      </c>
      <c r="D269" s="49" t="s">
        <v>173</v>
      </c>
      <c r="E269" s="47" t="s">
        <v>1014</v>
      </c>
      <c r="F269" s="50">
        <v>37000</v>
      </c>
      <c r="G269" s="50">
        <v>-13358.83</v>
      </c>
      <c r="H269" s="50">
        <v>23641.17</v>
      </c>
    </row>
    <row r="270" spans="1:8" x14ac:dyDescent="0.7">
      <c r="A270" s="49">
        <v>14</v>
      </c>
      <c r="B270" s="48">
        <v>100000397135</v>
      </c>
      <c r="C270" s="49">
        <v>0</v>
      </c>
      <c r="D270" s="49" t="s">
        <v>173</v>
      </c>
      <c r="E270" s="47" t="s">
        <v>1014</v>
      </c>
      <c r="F270" s="50">
        <v>37000</v>
      </c>
      <c r="G270" s="50">
        <v>-13358.83</v>
      </c>
      <c r="H270" s="50">
        <v>23641.17</v>
      </c>
    </row>
    <row r="271" spans="1:8" x14ac:dyDescent="0.7">
      <c r="A271" s="49">
        <v>15</v>
      </c>
      <c r="B271" s="48">
        <v>100000397136</v>
      </c>
      <c r="C271" s="49">
        <v>0</v>
      </c>
      <c r="D271" s="49" t="s">
        <v>173</v>
      </c>
      <c r="E271" s="47" t="s">
        <v>1014</v>
      </c>
      <c r="F271" s="50">
        <v>37000</v>
      </c>
      <c r="G271" s="50">
        <v>-13358.83</v>
      </c>
      <c r="H271" s="50">
        <v>23641.17</v>
      </c>
    </row>
    <row r="272" spans="1:8" x14ac:dyDescent="0.7">
      <c r="A272" s="49">
        <v>16</v>
      </c>
      <c r="B272" s="48">
        <v>100000397137</v>
      </c>
      <c r="C272" s="49">
        <v>0</v>
      </c>
      <c r="D272" s="49" t="s">
        <v>173</v>
      </c>
      <c r="E272" s="47" t="s">
        <v>1015</v>
      </c>
      <c r="F272" s="50">
        <v>42200</v>
      </c>
      <c r="G272" s="50">
        <v>-15236.29</v>
      </c>
      <c r="H272" s="50">
        <v>26963.71</v>
      </c>
    </row>
    <row r="273" spans="1:8" x14ac:dyDescent="0.7">
      <c r="A273" s="49">
        <v>17</v>
      </c>
      <c r="B273" s="48">
        <v>100000397138</v>
      </c>
      <c r="C273" s="49">
        <v>0</v>
      </c>
      <c r="D273" s="49" t="s">
        <v>173</v>
      </c>
      <c r="E273" s="47" t="s">
        <v>1015</v>
      </c>
      <c r="F273" s="50">
        <v>42200</v>
      </c>
      <c r="G273" s="50">
        <v>-15236.29</v>
      </c>
      <c r="H273" s="50">
        <v>26963.71</v>
      </c>
    </row>
    <row r="274" spans="1:8" x14ac:dyDescent="0.7">
      <c r="A274" s="49">
        <v>18</v>
      </c>
      <c r="B274" s="48">
        <v>100000397139</v>
      </c>
      <c r="C274" s="49">
        <v>0</v>
      </c>
      <c r="D274" s="49" t="s">
        <v>173</v>
      </c>
      <c r="E274" s="47" t="s">
        <v>1015</v>
      </c>
      <c r="F274" s="50">
        <v>42200</v>
      </c>
      <c r="G274" s="50">
        <v>-15236.29</v>
      </c>
      <c r="H274" s="50">
        <v>26963.71</v>
      </c>
    </row>
    <row r="275" spans="1:8" x14ac:dyDescent="0.7">
      <c r="A275" s="49">
        <v>19</v>
      </c>
      <c r="B275" s="48">
        <v>100000397140</v>
      </c>
      <c r="C275" s="49">
        <v>0</v>
      </c>
      <c r="D275" s="49" t="s">
        <v>173</v>
      </c>
      <c r="E275" s="47" t="s">
        <v>1015</v>
      </c>
      <c r="F275" s="50">
        <v>42200</v>
      </c>
      <c r="G275" s="50">
        <v>-15236.29</v>
      </c>
      <c r="H275" s="50">
        <v>26963.71</v>
      </c>
    </row>
    <row r="276" spans="1:8" x14ac:dyDescent="0.7">
      <c r="A276" s="49">
        <v>20</v>
      </c>
      <c r="B276" s="48">
        <v>100000398148</v>
      </c>
      <c r="C276" s="49">
        <v>0</v>
      </c>
      <c r="D276" s="49" t="s">
        <v>173</v>
      </c>
      <c r="E276" s="47" t="s">
        <v>1018</v>
      </c>
      <c r="F276" s="50">
        <v>8000</v>
      </c>
      <c r="G276" s="50">
        <v>-4621.1400000000003</v>
      </c>
      <c r="H276" s="50">
        <v>3378.86</v>
      </c>
    </row>
    <row r="277" spans="1:8" x14ac:dyDescent="0.7">
      <c r="A277" s="49">
        <v>21</v>
      </c>
      <c r="B277" s="48">
        <v>100000398149</v>
      </c>
      <c r="C277" s="49">
        <v>0</v>
      </c>
      <c r="D277" s="49" t="s">
        <v>173</v>
      </c>
      <c r="E277" s="47" t="s">
        <v>1018</v>
      </c>
      <c r="F277" s="50">
        <v>15000</v>
      </c>
      <c r="G277" s="50">
        <v>-8664.65</v>
      </c>
      <c r="H277" s="50">
        <v>6335.35</v>
      </c>
    </row>
    <row r="278" spans="1:8" x14ac:dyDescent="0.7">
      <c r="A278" s="49">
        <v>22</v>
      </c>
      <c r="B278" s="48">
        <v>100000557487</v>
      </c>
      <c r="C278" s="49">
        <v>0</v>
      </c>
      <c r="D278" s="49" t="s">
        <v>321</v>
      </c>
      <c r="E278" s="47" t="s">
        <v>322</v>
      </c>
      <c r="F278" s="50">
        <v>9017104</v>
      </c>
      <c r="G278" s="50">
        <v>-2697357.66</v>
      </c>
      <c r="H278" s="50">
        <v>6319746.3399999999</v>
      </c>
    </row>
    <row r="279" spans="1:8" x14ac:dyDescent="0.7">
      <c r="A279" s="49">
        <v>23</v>
      </c>
      <c r="B279" s="48">
        <v>100000557488</v>
      </c>
      <c r="C279" s="49">
        <v>0</v>
      </c>
      <c r="D279" s="49" t="s">
        <v>321</v>
      </c>
      <c r="E279" s="47" t="s">
        <v>1019</v>
      </c>
      <c r="F279" s="50">
        <v>7024571.4000000004</v>
      </c>
      <c r="G279" s="50">
        <v>-2101315.6</v>
      </c>
      <c r="H279" s="50">
        <v>4923255.8</v>
      </c>
    </row>
    <row r="280" spans="1:8" x14ac:dyDescent="0.7">
      <c r="A280" s="49">
        <v>24</v>
      </c>
      <c r="B280" s="48">
        <v>100000557489</v>
      </c>
      <c r="C280" s="49">
        <v>0</v>
      </c>
      <c r="D280" s="49" t="s">
        <v>321</v>
      </c>
      <c r="E280" s="47" t="s">
        <v>1020</v>
      </c>
      <c r="F280" s="50">
        <v>1315030</v>
      </c>
      <c r="G280" s="50">
        <v>-393375.34</v>
      </c>
      <c r="H280" s="50">
        <v>921654.66</v>
      </c>
    </row>
    <row r="281" spans="1:8" x14ac:dyDescent="0.7">
      <c r="A281" s="49">
        <v>25</v>
      </c>
      <c r="B281" s="48">
        <v>100000596112</v>
      </c>
      <c r="C281" s="49">
        <v>0</v>
      </c>
      <c r="D281" s="49" t="s">
        <v>70</v>
      </c>
      <c r="E281" s="47" t="s">
        <v>1021</v>
      </c>
      <c r="F281" s="50">
        <v>54975</v>
      </c>
      <c r="G281" s="50">
        <v>-14210.91</v>
      </c>
      <c r="H281" s="50">
        <v>40764.089999999997</v>
      </c>
    </row>
    <row r="282" spans="1:8" x14ac:dyDescent="0.7">
      <c r="A282" s="56" t="s">
        <v>32</v>
      </c>
      <c r="B282" s="81" t="str">
        <f>+A255</f>
        <v>หมวดสินทรัพย์ 12060300 คุรภัณฑ์ไฟฟ้า</v>
      </c>
      <c r="C282" s="82"/>
      <c r="D282" s="82"/>
      <c r="E282" s="83"/>
      <c r="F282" s="53">
        <f>SUM(F257:F281)</f>
        <v>19421459.399999999</v>
      </c>
      <c r="G282" s="53">
        <f>SUM(G257:G281)</f>
        <v>-6453460.9900000002</v>
      </c>
      <c r="H282" s="53">
        <f>SUM(H257:H281)</f>
        <v>12967998.41</v>
      </c>
    </row>
    <row r="283" spans="1:8" x14ac:dyDescent="0.7">
      <c r="F283" s="41"/>
      <c r="G283" s="41"/>
      <c r="H283" s="41"/>
    </row>
    <row r="284" spans="1:8" x14ac:dyDescent="0.7">
      <c r="A284" s="41" t="s">
        <v>328</v>
      </c>
      <c r="B284" s="43"/>
      <c r="C284" s="44"/>
      <c r="F284" s="45"/>
      <c r="G284" s="45"/>
      <c r="H284" s="45"/>
    </row>
    <row r="285" spans="1:8" x14ac:dyDescent="0.7">
      <c r="A285" s="52" t="s">
        <v>1</v>
      </c>
      <c r="B285" s="51" t="s">
        <v>54</v>
      </c>
      <c r="C285" s="49" t="s">
        <v>55</v>
      </c>
      <c r="D285" s="52" t="s">
        <v>56</v>
      </c>
      <c r="E285" s="52" t="s">
        <v>57</v>
      </c>
      <c r="F285" s="53" t="s">
        <v>58</v>
      </c>
      <c r="G285" s="53" t="s">
        <v>59</v>
      </c>
      <c r="H285" s="53" t="s">
        <v>60</v>
      </c>
    </row>
    <row r="286" spans="1:8" x14ac:dyDescent="0.7">
      <c r="A286" s="52">
        <v>1</v>
      </c>
      <c r="B286" s="51">
        <v>100000057893</v>
      </c>
      <c r="C286" s="49">
        <v>0</v>
      </c>
      <c r="D286" s="52" t="s">
        <v>1022</v>
      </c>
      <c r="E286" s="52" t="s">
        <v>1023</v>
      </c>
      <c r="F286" s="53">
        <v>138886</v>
      </c>
      <c r="G286" s="53">
        <v>-138885</v>
      </c>
      <c r="H286" s="53">
        <v>1</v>
      </c>
    </row>
    <row r="287" spans="1:8" x14ac:dyDescent="0.7">
      <c r="A287" s="52">
        <v>2</v>
      </c>
      <c r="B287" s="51">
        <v>100000057894</v>
      </c>
      <c r="C287" s="49">
        <v>0</v>
      </c>
      <c r="D287" s="52" t="s">
        <v>1022</v>
      </c>
      <c r="E287" s="52" t="s">
        <v>1023</v>
      </c>
      <c r="F287" s="53">
        <v>138886</v>
      </c>
      <c r="G287" s="53">
        <v>-138885</v>
      </c>
      <c r="H287" s="53">
        <v>1</v>
      </c>
    </row>
    <row r="288" spans="1:8" x14ac:dyDescent="0.7">
      <c r="A288" s="52">
        <v>3</v>
      </c>
      <c r="B288" s="51">
        <v>100000057895</v>
      </c>
      <c r="C288" s="49">
        <v>0</v>
      </c>
      <c r="D288" s="52" t="s">
        <v>1022</v>
      </c>
      <c r="E288" s="52" t="s">
        <v>1023</v>
      </c>
      <c r="F288" s="53">
        <v>138886</v>
      </c>
      <c r="G288" s="53">
        <v>-138885</v>
      </c>
      <c r="H288" s="53">
        <v>1</v>
      </c>
    </row>
    <row r="289" spans="1:8" x14ac:dyDescent="0.7">
      <c r="A289" s="52">
        <v>4</v>
      </c>
      <c r="B289" s="51">
        <v>100000057896</v>
      </c>
      <c r="C289" s="49">
        <v>0</v>
      </c>
      <c r="D289" s="52" t="s">
        <v>1022</v>
      </c>
      <c r="E289" s="52" t="s">
        <v>1023</v>
      </c>
      <c r="F289" s="53">
        <v>138886</v>
      </c>
      <c r="G289" s="53">
        <v>-138885</v>
      </c>
      <c r="H289" s="53">
        <v>1</v>
      </c>
    </row>
    <row r="290" spans="1:8" x14ac:dyDescent="0.7">
      <c r="A290" s="52">
        <v>5</v>
      </c>
      <c r="B290" s="51">
        <v>100000057897</v>
      </c>
      <c r="C290" s="49">
        <v>0</v>
      </c>
      <c r="D290" s="52" t="s">
        <v>1022</v>
      </c>
      <c r="E290" s="52" t="s">
        <v>1023</v>
      </c>
      <c r="F290" s="53">
        <v>138886</v>
      </c>
      <c r="G290" s="53">
        <v>-138885</v>
      </c>
      <c r="H290" s="53">
        <v>1</v>
      </c>
    </row>
    <row r="291" spans="1:8" x14ac:dyDescent="0.7">
      <c r="A291" s="52">
        <v>6</v>
      </c>
      <c r="B291" s="51">
        <v>100000057898</v>
      </c>
      <c r="C291" s="49">
        <v>0</v>
      </c>
      <c r="D291" s="52" t="s">
        <v>1022</v>
      </c>
      <c r="E291" s="52" t="s">
        <v>1023</v>
      </c>
      <c r="F291" s="53">
        <v>138886</v>
      </c>
      <c r="G291" s="53">
        <v>-138885</v>
      </c>
      <c r="H291" s="53">
        <v>1</v>
      </c>
    </row>
    <row r="292" spans="1:8" x14ac:dyDescent="0.7">
      <c r="A292" s="52">
        <v>7</v>
      </c>
      <c r="B292" s="51">
        <v>100000057899</v>
      </c>
      <c r="C292" s="49">
        <v>0</v>
      </c>
      <c r="D292" s="52" t="s">
        <v>1022</v>
      </c>
      <c r="E292" s="52" t="s">
        <v>1023</v>
      </c>
      <c r="F292" s="53">
        <v>138886</v>
      </c>
      <c r="G292" s="53">
        <v>-138885</v>
      </c>
      <c r="H292" s="53">
        <v>1</v>
      </c>
    </row>
    <row r="293" spans="1:8" x14ac:dyDescent="0.7">
      <c r="A293" s="52">
        <v>8</v>
      </c>
      <c r="B293" s="51">
        <v>100000057900</v>
      </c>
      <c r="C293" s="49">
        <v>0</v>
      </c>
      <c r="D293" s="52" t="s">
        <v>1022</v>
      </c>
      <c r="E293" s="52" t="s">
        <v>1023</v>
      </c>
      <c r="F293" s="53">
        <v>138886</v>
      </c>
      <c r="G293" s="53">
        <v>-138885</v>
      </c>
      <c r="H293" s="53">
        <v>1</v>
      </c>
    </row>
    <row r="294" spans="1:8" x14ac:dyDescent="0.7">
      <c r="A294" s="52">
        <v>9</v>
      </c>
      <c r="B294" s="51">
        <v>100000057901</v>
      </c>
      <c r="C294" s="49">
        <v>0</v>
      </c>
      <c r="D294" s="52" t="s">
        <v>1022</v>
      </c>
      <c r="E294" s="52" t="s">
        <v>1023</v>
      </c>
      <c r="F294" s="53">
        <v>138886</v>
      </c>
      <c r="G294" s="53">
        <v>-138885</v>
      </c>
      <c r="H294" s="53">
        <v>1</v>
      </c>
    </row>
    <row r="295" spans="1:8" x14ac:dyDescent="0.7">
      <c r="A295" s="52">
        <v>10</v>
      </c>
      <c r="B295" s="51">
        <v>100000057902</v>
      </c>
      <c r="C295" s="49">
        <v>0</v>
      </c>
      <c r="D295" s="52" t="s">
        <v>1022</v>
      </c>
      <c r="E295" s="52" t="s">
        <v>1023</v>
      </c>
      <c r="F295" s="53">
        <v>138886</v>
      </c>
      <c r="G295" s="53">
        <v>-138885</v>
      </c>
      <c r="H295" s="53">
        <v>1</v>
      </c>
    </row>
    <row r="296" spans="1:8" x14ac:dyDescent="0.7">
      <c r="A296" s="52">
        <v>11</v>
      </c>
      <c r="B296" s="51">
        <v>100000057903</v>
      </c>
      <c r="C296" s="49">
        <v>0</v>
      </c>
      <c r="D296" s="52" t="s">
        <v>1022</v>
      </c>
      <c r="E296" s="52" t="s">
        <v>1023</v>
      </c>
      <c r="F296" s="53">
        <v>138886</v>
      </c>
      <c r="G296" s="53">
        <v>-138885</v>
      </c>
      <c r="H296" s="53">
        <v>1</v>
      </c>
    </row>
    <row r="297" spans="1:8" x14ac:dyDescent="0.7">
      <c r="A297" s="52">
        <v>12</v>
      </c>
      <c r="B297" s="51">
        <v>100000057904</v>
      </c>
      <c r="C297" s="49">
        <v>0</v>
      </c>
      <c r="D297" s="52" t="s">
        <v>1022</v>
      </c>
      <c r="E297" s="52" t="s">
        <v>1023</v>
      </c>
      <c r="F297" s="53">
        <v>138886</v>
      </c>
      <c r="G297" s="53">
        <v>-138885</v>
      </c>
      <c r="H297" s="53">
        <v>1</v>
      </c>
    </row>
    <row r="298" spans="1:8" x14ac:dyDescent="0.7">
      <c r="A298" s="52">
        <v>13</v>
      </c>
      <c r="B298" s="51">
        <v>100000057905</v>
      </c>
      <c r="C298" s="49">
        <v>0</v>
      </c>
      <c r="D298" s="52" t="s">
        <v>1022</v>
      </c>
      <c r="E298" s="52" t="s">
        <v>1023</v>
      </c>
      <c r="F298" s="53">
        <v>288900</v>
      </c>
      <c r="G298" s="53">
        <v>-288899</v>
      </c>
      <c r="H298" s="53">
        <v>1</v>
      </c>
    </row>
    <row r="299" spans="1:8" x14ac:dyDescent="0.7">
      <c r="A299" s="52">
        <v>14</v>
      </c>
      <c r="B299" s="51">
        <v>100000057906</v>
      </c>
      <c r="C299" s="49">
        <v>0</v>
      </c>
      <c r="D299" s="52" t="s">
        <v>1022</v>
      </c>
      <c r="E299" s="52" t="s">
        <v>1023</v>
      </c>
      <c r="F299" s="53">
        <v>288900</v>
      </c>
      <c r="G299" s="53">
        <v>-288899</v>
      </c>
      <c r="H299" s="53">
        <v>1</v>
      </c>
    </row>
    <row r="300" spans="1:8" x14ac:dyDescent="0.7">
      <c r="A300" s="52">
        <v>15</v>
      </c>
      <c r="B300" s="51">
        <v>100000057907</v>
      </c>
      <c r="C300" s="49">
        <v>0</v>
      </c>
      <c r="D300" s="52" t="s">
        <v>1022</v>
      </c>
      <c r="E300" s="52" t="s">
        <v>1023</v>
      </c>
      <c r="F300" s="53">
        <v>288900</v>
      </c>
      <c r="G300" s="53">
        <v>-288899</v>
      </c>
      <c r="H300" s="53">
        <v>1</v>
      </c>
    </row>
    <row r="301" spans="1:8" x14ac:dyDescent="0.7">
      <c r="A301" s="52">
        <v>16</v>
      </c>
      <c r="B301" s="51">
        <v>100000057908</v>
      </c>
      <c r="C301" s="49">
        <v>0</v>
      </c>
      <c r="D301" s="52" t="s">
        <v>1022</v>
      </c>
      <c r="E301" s="52" t="s">
        <v>1023</v>
      </c>
      <c r="F301" s="53">
        <v>288900</v>
      </c>
      <c r="G301" s="53">
        <v>-288899</v>
      </c>
      <c r="H301" s="53">
        <v>1</v>
      </c>
    </row>
    <row r="302" spans="1:8" x14ac:dyDescent="0.7">
      <c r="A302" s="52">
        <v>17</v>
      </c>
      <c r="B302" s="51">
        <v>100000057909</v>
      </c>
      <c r="C302" s="49">
        <v>0</v>
      </c>
      <c r="D302" s="52" t="s">
        <v>1022</v>
      </c>
      <c r="E302" s="52" t="s">
        <v>1023</v>
      </c>
      <c r="F302" s="53">
        <v>288900</v>
      </c>
      <c r="G302" s="53">
        <v>-288899</v>
      </c>
      <c r="H302" s="53">
        <v>1</v>
      </c>
    </row>
    <row r="303" spans="1:8" x14ac:dyDescent="0.7">
      <c r="A303" s="52">
        <v>18</v>
      </c>
      <c r="B303" s="51">
        <v>100000057910</v>
      </c>
      <c r="C303" s="49">
        <v>0</v>
      </c>
      <c r="D303" s="52" t="s">
        <v>1022</v>
      </c>
      <c r="E303" s="52" t="s">
        <v>1023</v>
      </c>
      <c r="F303" s="53">
        <v>147660</v>
      </c>
      <c r="G303" s="53">
        <v>-147659</v>
      </c>
      <c r="H303" s="53">
        <v>1</v>
      </c>
    </row>
    <row r="304" spans="1:8" x14ac:dyDescent="0.7">
      <c r="A304" s="52">
        <v>19</v>
      </c>
      <c r="B304" s="51">
        <v>100000057911</v>
      </c>
      <c r="C304" s="49">
        <v>0</v>
      </c>
      <c r="D304" s="52" t="s">
        <v>1022</v>
      </c>
      <c r="E304" s="52" t="s">
        <v>1023</v>
      </c>
      <c r="F304" s="53">
        <v>147660</v>
      </c>
      <c r="G304" s="53">
        <v>-147659</v>
      </c>
      <c r="H304" s="53">
        <v>1</v>
      </c>
    </row>
    <row r="305" spans="1:8" x14ac:dyDescent="0.7">
      <c r="A305" s="52">
        <v>20</v>
      </c>
      <c r="B305" s="51">
        <v>100000057912</v>
      </c>
      <c r="C305" s="49">
        <v>0</v>
      </c>
      <c r="D305" s="52" t="s">
        <v>1022</v>
      </c>
      <c r="E305" s="52" t="s">
        <v>1023</v>
      </c>
      <c r="F305" s="53">
        <v>147660</v>
      </c>
      <c r="G305" s="53">
        <v>-147659</v>
      </c>
      <c r="H305" s="53">
        <v>1</v>
      </c>
    </row>
    <row r="306" spans="1:8" x14ac:dyDescent="0.7">
      <c r="A306" s="52">
        <v>21</v>
      </c>
      <c r="B306" s="51">
        <v>100000057913</v>
      </c>
      <c r="C306" s="49">
        <v>0</v>
      </c>
      <c r="D306" s="52" t="s">
        <v>1022</v>
      </c>
      <c r="E306" s="52" t="s">
        <v>1023</v>
      </c>
      <c r="F306" s="53">
        <v>147660</v>
      </c>
      <c r="G306" s="53">
        <v>-147659</v>
      </c>
      <c r="H306" s="53">
        <v>1</v>
      </c>
    </row>
    <row r="307" spans="1:8" x14ac:dyDescent="0.7">
      <c r="A307" s="52">
        <v>22</v>
      </c>
      <c r="B307" s="51">
        <v>100000073350</v>
      </c>
      <c r="C307" s="49">
        <v>0</v>
      </c>
      <c r="D307" s="52" t="s">
        <v>1024</v>
      </c>
      <c r="E307" s="52" t="s">
        <v>1025</v>
      </c>
      <c r="F307" s="53">
        <v>13910</v>
      </c>
      <c r="G307" s="53">
        <v>-13909</v>
      </c>
      <c r="H307" s="53">
        <v>1</v>
      </c>
    </row>
    <row r="308" spans="1:8" x14ac:dyDescent="0.7">
      <c r="A308" s="52">
        <v>23</v>
      </c>
      <c r="B308" s="51">
        <v>100000076316</v>
      </c>
      <c r="C308" s="49">
        <v>0</v>
      </c>
      <c r="D308" s="52" t="s">
        <v>918</v>
      </c>
      <c r="E308" s="52" t="s">
        <v>1026</v>
      </c>
      <c r="F308" s="53">
        <v>65270</v>
      </c>
      <c r="G308" s="53">
        <v>-65269</v>
      </c>
      <c r="H308" s="53">
        <v>1</v>
      </c>
    </row>
    <row r="309" spans="1:8" x14ac:dyDescent="0.7">
      <c r="A309" s="52">
        <v>24</v>
      </c>
      <c r="B309" s="51">
        <v>100000076317</v>
      </c>
      <c r="C309" s="49">
        <v>0</v>
      </c>
      <c r="D309" s="52" t="s">
        <v>338</v>
      </c>
      <c r="E309" s="52" t="s">
        <v>1027</v>
      </c>
      <c r="F309" s="53">
        <v>240000</v>
      </c>
      <c r="G309" s="53">
        <v>-239999</v>
      </c>
      <c r="H309" s="53">
        <v>1</v>
      </c>
    </row>
    <row r="310" spans="1:8" x14ac:dyDescent="0.7">
      <c r="A310" s="52">
        <v>25</v>
      </c>
      <c r="B310" s="51">
        <v>100000076318</v>
      </c>
      <c r="C310" s="49">
        <v>0</v>
      </c>
      <c r="D310" s="52" t="s">
        <v>338</v>
      </c>
      <c r="E310" s="52" t="s">
        <v>1027</v>
      </c>
      <c r="F310" s="53">
        <v>240000</v>
      </c>
      <c r="G310" s="53">
        <v>-239999</v>
      </c>
      <c r="H310" s="53">
        <v>1</v>
      </c>
    </row>
    <row r="311" spans="1:8" x14ac:dyDescent="0.7">
      <c r="A311" s="52">
        <v>26</v>
      </c>
      <c r="B311" s="51">
        <v>100000076319</v>
      </c>
      <c r="C311" s="49">
        <v>0</v>
      </c>
      <c r="D311" s="52" t="s">
        <v>338</v>
      </c>
      <c r="E311" s="52" t="s">
        <v>1027</v>
      </c>
      <c r="F311" s="53">
        <v>240000</v>
      </c>
      <c r="G311" s="53">
        <v>-239999</v>
      </c>
      <c r="H311" s="53">
        <v>1</v>
      </c>
    </row>
    <row r="312" spans="1:8" x14ac:dyDescent="0.7">
      <c r="A312" s="52">
        <v>27</v>
      </c>
      <c r="B312" s="51">
        <v>100000076320</v>
      </c>
      <c r="C312" s="49">
        <v>0</v>
      </c>
      <c r="D312" s="52" t="s">
        <v>338</v>
      </c>
      <c r="E312" s="52" t="s">
        <v>1028</v>
      </c>
      <c r="F312" s="53">
        <v>185000</v>
      </c>
      <c r="G312" s="53">
        <v>-184999</v>
      </c>
      <c r="H312" s="53">
        <v>1</v>
      </c>
    </row>
    <row r="313" spans="1:8" x14ac:dyDescent="0.7">
      <c r="A313" s="52">
        <v>28</v>
      </c>
      <c r="B313" s="51">
        <v>100000076321</v>
      </c>
      <c r="C313" s="49">
        <v>0</v>
      </c>
      <c r="D313" s="52" t="s">
        <v>338</v>
      </c>
      <c r="E313" s="52" t="s">
        <v>1028</v>
      </c>
      <c r="F313" s="53">
        <v>185000</v>
      </c>
      <c r="G313" s="53">
        <v>-184999</v>
      </c>
      <c r="H313" s="53">
        <v>1</v>
      </c>
    </row>
    <row r="314" spans="1:8" x14ac:dyDescent="0.7">
      <c r="A314" s="52">
        <v>29</v>
      </c>
      <c r="B314" s="51">
        <v>100000076322</v>
      </c>
      <c r="C314" s="49">
        <v>0</v>
      </c>
      <c r="D314" s="52" t="s">
        <v>338</v>
      </c>
      <c r="E314" s="52" t="s">
        <v>1028</v>
      </c>
      <c r="F314" s="53">
        <v>185000</v>
      </c>
      <c r="G314" s="53">
        <v>-184999</v>
      </c>
      <c r="H314" s="53">
        <v>1</v>
      </c>
    </row>
    <row r="315" spans="1:8" x14ac:dyDescent="0.7">
      <c r="A315" s="52">
        <v>30</v>
      </c>
      <c r="B315" s="51">
        <v>100000076323</v>
      </c>
      <c r="C315" s="49">
        <v>0</v>
      </c>
      <c r="D315" s="52" t="s">
        <v>338</v>
      </c>
      <c r="E315" s="52" t="s">
        <v>1028</v>
      </c>
      <c r="F315" s="53">
        <v>185000</v>
      </c>
      <c r="G315" s="53">
        <v>-184999</v>
      </c>
      <c r="H315" s="53">
        <v>1</v>
      </c>
    </row>
    <row r="316" spans="1:8" x14ac:dyDescent="0.7">
      <c r="A316" s="52">
        <v>31</v>
      </c>
      <c r="B316" s="51">
        <v>100000076324</v>
      </c>
      <c r="C316" s="49">
        <v>0</v>
      </c>
      <c r="D316" s="52" t="s">
        <v>338</v>
      </c>
      <c r="E316" s="52" t="s">
        <v>1028</v>
      </c>
      <c r="F316" s="53">
        <v>185000</v>
      </c>
      <c r="G316" s="53">
        <v>-184999</v>
      </c>
      <c r="H316" s="53">
        <v>1</v>
      </c>
    </row>
    <row r="317" spans="1:8" x14ac:dyDescent="0.7">
      <c r="A317" s="52">
        <v>32</v>
      </c>
      <c r="B317" s="51">
        <v>100000076325</v>
      </c>
      <c r="C317" s="49">
        <v>0</v>
      </c>
      <c r="D317" s="52" t="s">
        <v>338</v>
      </c>
      <c r="E317" s="52" t="s">
        <v>1029</v>
      </c>
      <c r="F317" s="53">
        <v>11200</v>
      </c>
      <c r="G317" s="53">
        <v>-11199</v>
      </c>
      <c r="H317" s="53">
        <v>1</v>
      </c>
    </row>
    <row r="318" spans="1:8" x14ac:dyDescent="0.7">
      <c r="A318" s="52">
        <v>33</v>
      </c>
      <c r="B318" s="51">
        <v>100000076326</v>
      </c>
      <c r="C318" s="49">
        <v>0</v>
      </c>
      <c r="D318" s="52" t="s">
        <v>338</v>
      </c>
      <c r="E318" s="52" t="s">
        <v>1029</v>
      </c>
      <c r="F318" s="53">
        <v>11200</v>
      </c>
      <c r="G318" s="53">
        <v>-11199</v>
      </c>
      <c r="H318" s="53">
        <v>1</v>
      </c>
    </row>
    <row r="319" spans="1:8" x14ac:dyDescent="0.7">
      <c r="A319" s="52">
        <v>34</v>
      </c>
      <c r="B319" s="51">
        <v>100000076327</v>
      </c>
      <c r="C319" s="49">
        <v>0</v>
      </c>
      <c r="D319" s="52" t="s">
        <v>338</v>
      </c>
      <c r="E319" s="52" t="s">
        <v>1029</v>
      </c>
      <c r="F319" s="53">
        <v>11200</v>
      </c>
      <c r="G319" s="53">
        <v>-11199</v>
      </c>
      <c r="H319" s="53">
        <v>1</v>
      </c>
    </row>
    <row r="320" spans="1:8" x14ac:dyDescent="0.7">
      <c r="A320" s="52">
        <v>35</v>
      </c>
      <c r="B320" s="51">
        <v>100000076328</v>
      </c>
      <c r="C320" s="49">
        <v>0</v>
      </c>
      <c r="D320" s="52" t="s">
        <v>338</v>
      </c>
      <c r="E320" s="52" t="s">
        <v>1029</v>
      </c>
      <c r="F320" s="53">
        <v>11200</v>
      </c>
      <c r="G320" s="53">
        <v>-11199</v>
      </c>
      <c r="H320" s="53">
        <v>1</v>
      </c>
    </row>
    <row r="321" spans="1:8" x14ac:dyDescent="0.7">
      <c r="A321" s="52">
        <v>36</v>
      </c>
      <c r="B321" s="51">
        <v>100000076329</v>
      </c>
      <c r="C321" s="49">
        <v>0</v>
      </c>
      <c r="D321" s="52" t="s">
        <v>338</v>
      </c>
      <c r="E321" s="52" t="s">
        <v>1029</v>
      </c>
      <c r="F321" s="53">
        <v>11200</v>
      </c>
      <c r="G321" s="53">
        <v>-11199</v>
      </c>
      <c r="H321" s="53">
        <v>1</v>
      </c>
    </row>
    <row r="322" spans="1:8" x14ac:dyDescent="0.7">
      <c r="A322" s="52">
        <v>37</v>
      </c>
      <c r="B322" s="51">
        <v>100000076330</v>
      </c>
      <c r="C322" s="49">
        <v>0</v>
      </c>
      <c r="D322" s="52" t="s">
        <v>338</v>
      </c>
      <c r="E322" s="52" t="s">
        <v>1029</v>
      </c>
      <c r="F322" s="53">
        <v>11200</v>
      </c>
      <c r="G322" s="53">
        <v>-11199</v>
      </c>
      <c r="H322" s="53">
        <v>1</v>
      </c>
    </row>
    <row r="323" spans="1:8" x14ac:dyDescent="0.7">
      <c r="A323" s="52">
        <v>38</v>
      </c>
      <c r="B323" s="51">
        <v>100000076331</v>
      </c>
      <c r="C323" s="49">
        <v>0</v>
      </c>
      <c r="D323" s="52" t="s">
        <v>338</v>
      </c>
      <c r="E323" s="52" t="s">
        <v>1029</v>
      </c>
      <c r="F323" s="53">
        <v>11200</v>
      </c>
      <c r="G323" s="53">
        <v>-11199</v>
      </c>
      <c r="H323" s="53">
        <v>1</v>
      </c>
    </row>
    <row r="324" spans="1:8" x14ac:dyDescent="0.7">
      <c r="A324" s="52">
        <v>39</v>
      </c>
      <c r="B324" s="51">
        <v>100000076338</v>
      </c>
      <c r="C324" s="49">
        <v>0</v>
      </c>
      <c r="D324" s="52" t="s">
        <v>338</v>
      </c>
      <c r="E324" s="52" t="s">
        <v>1029</v>
      </c>
      <c r="F324" s="53">
        <v>11200</v>
      </c>
      <c r="G324" s="53">
        <v>-11199</v>
      </c>
      <c r="H324" s="53">
        <v>1</v>
      </c>
    </row>
    <row r="325" spans="1:8" x14ac:dyDescent="0.7">
      <c r="A325" s="52">
        <v>40</v>
      </c>
      <c r="B325" s="51">
        <v>100000076339</v>
      </c>
      <c r="C325" s="49">
        <v>0</v>
      </c>
      <c r="D325" s="52" t="s">
        <v>338</v>
      </c>
      <c r="E325" s="52" t="s">
        <v>1029</v>
      </c>
      <c r="F325" s="53">
        <v>11200</v>
      </c>
      <c r="G325" s="53">
        <v>-11199</v>
      </c>
      <c r="H325" s="53">
        <v>1</v>
      </c>
    </row>
    <row r="326" spans="1:8" x14ac:dyDescent="0.7">
      <c r="A326" s="52">
        <v>41</v>
      </c>
      <c r="B326" s="51">
        <v>100000076340</v>
      </c>
      <c r="C326" s="49">
        <v>0</v>
      </c>
      <c r="D326" s="52" t="s">
        <v>338</v>
      </c>
      <c r="E326" s="52" t="s">
        <v>1029</v>
      </c>
      <c r="F326" s="53">
        <v>11200</v>
      </c>
      <c r="G326" s="53">
        <v>-11199</v>
      </c>
      <c r="H326" s="53">
        <v>1</v>
      </c>
    </row>
    <row r="327" spans="1:8" x14ac:dyDescent="0.7">
      <c r="A327" s="52">
        <v>42</v>
      </c>
      <c r="B327" s="51">
        <v>100000076341</v>
      </c>
      <c r="C327" s="49">
        <v>0</v>
      </c>
      <c r="D327" s="52" t="s">
        <v>338</v>
      </c>
      <c r="E327" s="52" t="s">
        <v>1029</v>
      </c>
      <c r="F327" s="53">
        <v>11200</v>
      </c>
      <c r="G327" s="53">
        <v>-11199</v>
      </c>
      <c r="H327" s="53">
        <v>1</v>
      </c>
    </row>
    <row r="328" spans="1:8" x14ac:dyDescent="0.7">
      <c r="A328" s="52">
        <v>43</v>
      </c>
      <c r="B328" s="51">
        <v>100000076382</v>
      </c>
      <c r="C328" s="49">
        <v>0</v>
      </c>
      <c r="D328" s="52" t="s">
        <v>338</v>
      </c>
      <c r="E328" s="52" t="s">
        <v>1030</v>
      </c>
      <c r="F328" s="53">
        <v>295000</v>
      </c>
      <c r="G328" s="53">
        <v>-294999</v>
      </c>
      <c r="H328" s="53">
        <v>1</v>
      </c>
    </row>
    <row r="329" spans="1:8" x14ac:dyDescent="0.7">
      <c r="A329" s="52">
        <v>44</v>
      </c>
      <c r="B329" s="51">
        <v>100000076383</v>
      </c>
      <c r="C329" s="49">
        <v>0</v>
      </c>
      <c r="D329" s="52" t="s">
        <v>338</v>
      </c>
      <c r="E329" s="52" t="s">
        <v>1030</v>
      </c>
      <c r="F329" s="53">
        <v>295000</v>
      </c>
      <c r="G329" s="53">
        <v>-294999</v>
      </c>
      <c r="H329" s="53">
        <v>1</v>
      </c>
    </row>
    <row r="330" spans="1:8" x14ac:dyDescent="0.7">
      <c r="A330" s="52">
        <v>45</v>
      </c>
      <c r="B330" s="51">
        <v>100000076384</v>
      </c>
      <c r="C330" s="49">
        <v>0</v>
      </c>
      <c r="D330" s="52" t="s">
        <v>338</v>
      </c>
      <c r="E330" s="52" t="s">
        <v>1030</v>
      </c>
      <c r="F330" s="53">
        <v>295000</v>
      </c>
      <c r="G330" s="53">
        <v>-294999</v>
      </c>
      <c r="H330" s="53">
        <v>1</v>
      </c>
    </row>
    <row r="331" spans="1:8" x14ac:dyDescent="0.7">
      <c r="A331" s="52">
        <v>46</v>
      </c>
      <c r="B331" s="51">
        <v>100000076385</v>
      </c>
      <c r="C331" s="49">
        <v>0</v>
      </c>
      <c r="D331" s="52" t="s">
        <v>338</v>
      </c>
      <c r="E331" s="52" t="s">
        <v>1030</v>
      </c>
      <c r="F331" s="53">
        <v>295000</v>
      </c>
      <c r="G331" s="53">
        <v>-294999</v>
      </c>
      <c r="H331" s="53">
        <v>1</v>
      </c>
    </row>
    <row r="332" spans="1:8" x14ac:dyDescent="0.7">
      <c r="A332" s="52">
        <v>47</v>
      </c>
      <c r="B332" s="51">
        <v>100000076386</v>
      </c>
      <c r="C332" s="49">
        <v>0</v>
      </c>
      <c r="D332" s="52" t="s">
        <v>338</v>
      </c>
      <c r="E332" s="52" t="s">
        <v>1030</v>
      </c>
      <c r="F332" s="53">
        <v>295000</v>
      </c>
      <c r="G332" s="53">
        <v>-294999</v>
      </c>
      <c r="H332" s="53">
        <v>1</v>
      </c>
    </row>
    <row r="333" spans="1:8" x14ac:dyDescent="0.7">
      <c r="A333" s="52">
        <v>48</v>
      </c>
      <c r="B333" s="51">
        <v>100000076387</v>
      </c>
      <c r="C333" s="49">
        <v>0</v>
      </c>
      <c r="D333" s="52" t="s">
        <v>338</v>
      </c>
      <c r="E333" s="52" t="s">
        <v>1031</v>
      </c>
      <c r="F333" s="53">
        <v>412000</v>
      </c>
      <c r="G333" s="53">
        <v>-411999</v>
      </c>
      <c r="H333" s="53">
        <v>1</v>
      </c>
    </row>
    <row r="334" spans="1:8" x14ac:dyDescent="0.7">
      <c r="A334" s="52">
        <v>49</v>
      </c>
      <c r="B334" s="51">
        <v>100000076388</v>
      </c>
      <c r="C334" s="49">
        <v>0</v>
      </c>
      <c r="D334" s="52" t="s">
        <v>338</v>
      </c>
      <c r="E334" s="52" t="s">
        <v>1031</v>
      </c>
      <c r="F334" s="53">
        <v>412000</v>
      </c>
      <c r="G334" s="53">
        <v>-411999</v>
      </c>
      <c r="H334" s="53">
        <v>1</v>
      </c>
    </row>
    <row r="335" spans="1:8" x14ac:dyDescent="0.7">
      <c r="A335" s="52">
        <v>50</v>
      </c>
      <c r="B335" s="51">
        <v>100000076389</v>
      </c>
      <c r="C335" s="49">
        <v>0</v>
      </c>
      <c r="D335" s="52" t="s">
        <v>338</v>
      </c>
      <c r="E335" s="52" t="s">
        <v>1031</v>
      </c>
      <c r="F335" s="53">
        <v>412000</v>
      </c>
      <c r="G335" s="53">
        <v>-411999</v>
      </c>
      <c r="H335" s="53">
        <v>1</v>
      </c>
    </row>
    <row r="336" spans="1:8" x14ac:dyDescent="0.7">
      <c r="A336" s="52">
        <v>51</v>
      </c>
      <c r="B336" s="51">
        <v>100000076390</v>
      </c>
      <c r="C336" s="49">
        <v>0</v>
      </c>
      <c r="D336" s="52" t="s">
        <v>338</v>
      </c>
      <c r="E336" s="52" t="s">
        <v>1031</v>
      </c>
      <c r="F336" s="53">
        <v>412000</v>
      </c>
      <c r="G336" s="53">
        <v>-411999</v>
      </c>
      <c r="H336" s="53">
        <v>1</v>
      </c>
    </row>
    <row r="337" spans="1:8" x14ac:dyDescent="0.7">
      <c r="A337" s="52">
        <v>52</v>
      </c>
      <c r="B337" s="51">
        <v>100000076391</v>
      </c>
      <c r="C337" s="49">
        <v>0</v>
      </c>
      <c r="D337" s="52" t="s">
        <v>338</v>
      </c>
      <c r="E337" s="52" t="s">
        <v>1031</v>
      </c>
      <c r="F337" s="53">
        <v>412000</v>
      </c>
      <c r="G337" s="53">
        <v>-411999</v>
      </c>
      <c r="H337" s="53">
        <v>1</v>
      </c>
    </row>
    <row r="338" spans="1:8" x14ac:dyDescent="0.7">
      <c r="A338" s="52">
        <v>53</v>
      </c>
      <c r="B338" s="51">
        <v>100000087498</v>
      </c>
      <c r="C338" s="49">
        <v>0</v>
      </c>
      <c r="D338" s="52" t="s">
        <v>1032</v>
      </c>
      <c r="E338" s="52" t="s">
        <v>1033</v>
      </c>
      <c r="F338" s="53">
        <v>1681666.66</v>
      </c>
      <c r="G338" s="53">
        <v>-1681665.66</v>
      </c>
      <c r="H338" s="53">
        <v>1</v>
      </c>
    </row>
    <row r="339" spans="1:8" x14ac:dyDescent="0.7">
      <c r="A339" s="52">
        <v>54</v>
      </c>
      <c r="B339" s="51">
        <v>100000087499</v>
      </c>
      <c r="C339" s="49">
        <v>0</v>
      </c>
      <c r="D339" s="52" t="s">
        <v>1032</v>
      </c>
      <c r="E339" s="52" t="s">
        <v>1033</v>
      </c>
      <c r="F339" s="53">
        <v>1681666.67</v>
      </c>
      <c r="G339" s="53">
        <v>-1681665.67</v>
      </c>
      <c r="H339" s="53">
        <v>1</v>
      </c>
    </row>
    <row r="340" spans="1:8" x14ac:dyDescent="0.7">
      <c r="A340" s="52">
        <v>55</v>
      </c>
      <c r="B340" s="51">
        <v>100000087500</v>
      </c>
      <c r="C340" s="49">
        <v>0</v>
      </c>
      <c r="D340" s="52" t="s">
        <v>1032</v>
      </c>
      <c r="E340" s="52" t="s">
        <v>1033</v>
      </c>
      <c r="F340" s="53">
        <v>1681666.67</v>
      </c>
      <c r="G340" s="53">
        <v>-1681665.67</v>
      </c>
      <c r="H340" s="53">
        <v>1</v>
      </c>
    </row>
    <row r="341" spans="1:8" x14ac:dyDescent="0.7">
      <c r="A341" s="52">
        <v>56</v>
      </c>
      <c r="B341" s="51">
        <v>100000103856</v>
      </c>
      <c r="C341" s="49">
        <v>0</v>
      </c>
      <c r="D341" s="52" t="s">
        <v>959</v>
      </c>
      <c r="E341" s="52" t="s">
        <v>1034</v>
      </c>
      <c r="F341" s="53">
        <v>24791.67</v>
      </c>
      <c r="G341" s="53">
        <v>-24790.67</v>
      </c>
      <c r="H341" s="53">
        <v>1</v>
      </c>
    </row>
    <row r="342" spans="1:8" x14ac:dyDescent="0.7">
      <c r="A342" s="52">
        <v>57</v>
      </c>
      <c r="B342" s="51">
        <v>100000103857</v>
      </c>
      <c r="C342" s="49">
        <v>0</v>
      </c>
      <c r="D342" s="52" t="s">
        <v>959</v>
      </c>
      <c r="E342" s="52" t="s">
        <v>1034</v>
      </c>
      <c r="F342" s="53">
        <v>24791.67</v>
      </c>
      <c r="G342" s="53">
        <v>-24790.67</v>
      </c>
      <c r="H342" s="53">
        <v>1</v>
      </c>
    </row>
    <row r="343" spans="1:8" x14ac:dyDescent="0.7">
      <c r="A343" s="52">
        <v>58</v>
      </c>
      <c r="B343" s="51">
        <v>100000103858</v>
      </c>
      <c r="C343" s="49">
        <v>0</v>
      </c>
      <c r="D343" s="52" t="s">
        <v>959</v>
      </c>
      <c r="E343" s="52" t="s">
        <v>1034</v>
      </c>
      <c r="F343" s="53">
        <v>24791.67</v>
      </c>
      <c r="G343" s="53">
        <v>-24790.67</v>
      </c>
      <c r="H343" s="53">
        <v>1</v>
      </c>
    </row>
    <row r="344" spans="1:8" x14ac:dyDescent="0.7">
      <c r="A344" s="52">
        <v>59</v>
      </c>
      <c r="B344" s="51">
        <v>100000103859</v>
      </c>
      <c r="C344" s="49">
        <v>0</v>
      </c>
      <c r="D344" s="52" t="s">
        <v>959</v>
      </c>
      <c r="E344" s="52" t="s">
        <v>1034</v>
      </c>
      <c r="F344" s="53">
        <v>24791.67</v>
      </c>
      <c r="G344" s="53">
        <v>-24790.67</v>
      </c>
      <c r="H344" s="53">
        <v>1</v>
      </c>
    </row>
    <row r="345" spans="1:8" x14ac:dyDescent="0.7">
      <c r="A345" s="52">
        <v>60</v>
      </c>
      <c r="B345" s="51">
        <v>100000103860</v>
      </c>
      <c r="C345" s="49">
        <v>0</v>
      </c>
      <c r="D345" s="52" t="s">
        <v>959</v>
      </c>
      <c r="E345" s="52" t="s">
        <v>1035</v>
      </c>
      <c r="F345" s="53">
        <v>11875</v>
      </c>
      <c r="G345" s="53">
        <v>-11874</v>
      </c>
      <c r="H345" s="53">
        <v>1</v>
      </c>
    </row>
    <row r="346" spans="1:8" x14ac:dyDescent="0.7">
      <c r="A346" s="52">
        <v>61</v>
      </c>
      <c r="B346" s="51">
        <v>100000103861</v>
      </c>
      <c r="C346" s="49">
        <v>0</v>
      </c>
      <c r="D346" s="52" t="s">
        <v>959</v>
      </c>
      <c r="E346" s="52" t="s">
        <v>1035</v>
      </c>
      <c r="F346" s="53">
        <v>11875</v>
      </c>
      <c r="G346" s="53">
        <v>-11874</v>
      </c>
      <c r="H346" s="53">
        <v>1</v>
      </c>
    </row>
    <row r="347" spans="1:8" x14ac:dyDescent="0.7">
      <c r="A347" s="52">
        <v>62</v>
      </c>
      <c r="B347" s="51">
        <v>100000103862</v>
      </c>
      <c r="C347" s="49">
        <v>0</v>
      </c>
      <c r="D347" s="52" t="s">
        <v>959</v>
      </c>
      <c r="E347" s="52" t="s">
        <v>1035</v>
      </c>
      <c r="F347" s="53">
        <v>11875</v>
      </c>
      <c r="G347" s="53">
        <v>-11874</v>
      </c>
      <c r="H347" s="53">
        <v>1</v>
      </c>
    </row>
    <row r="348" spans="1:8" x14ac:dyDescent="0.7">
      <c r="A348" s="52">
        <v>63</v>
      </c>
      <c r="B348" s="51">
        <v>100000103863</v>
      </c>
      <c r="C348" s="49">
        <v>0</v>
      </c>
      <c r="D348" s="52" t="s">
        <v>959</v>
      </c>
      <c r="E348" s="52" t="s">
        <v>1035</v>
      </c>
      <c r="F348" s="53">
        <v>11875</v>
      </c>
      <c r="G348" s="53">
        <v>-11874</v>
      </c>
      <c r="H348" s="53">
        <v>1</v>
      </c>
    </row>
    <row r="349" spans="1:8" x14ac:dyDescent="0.7">
      <c r="A349" s="52">
        <v>64</v>
      </c>
      <c r="B349" s="51">
        <v>100000103864</v>
      </c>
      <c r="C349" s="49">
        <v>0</v>
      </c>
      <c r="D349" s="52" t="s">
        <v>959</v>
      </c>
      <c r="E349" s="52" t="s">
        <v>1035</v>
      </c>
      <c r="F349" s="53">
        <v>11875</v>
      </c>
      <c r="G349" s="53">
        <v>-11874</v>
      </c>
      <c r="H349" s="53">
        <v>1</v>
      </c>
    </row>
    <row r="350" spans="1:8" x14ac:dyDescent="0.7">
      <c r="A350" s="52">
        <v>65</v>
      </c>
      <c r="B350" s="51">
        <v>100000103865</v>
      </c>
      <c r="C350" s="49">
        <v>0</v>
      </c>
      <c r="D350" s="52" t="s">
        <v>959</v>
      </c>
      <c r="E350" s="52" t="s">
        <v>1035</v>
      </c>
      <c r="F350" s="53">
        <v>11875</v>
      </c>
      <c r="G350" s="53">
        <v>-11874</v>
      </c>
      <c r="H350" s="53">
        <v>1</v>
      </c>
    </row>
    <row r="351" spans="1:8" x14ac:dyDescent="0.7">
      <c r="A351" s="52">
        <v>66</v>
      </c>
      <c r="B351" s="51">
        <v>100000103866</v>
      </c>
      <c r="C351" s="49">
        <v>0</v>
      </c>
      <c r="D351" s="52" t="s">
        <v>959</v>
      </c>
      <c r="E351" s="52" t="s">
        <v>1035</v>
      </c>
      <c r="F351" s="53">
        <v>11875</v>
      </c>
      <c r="G351" s="53">
        <v>-11874</v>
      </c>
      <c r="H351" s="53">
        <v>1</v>
      </c>
    </row>
    <row r="352" spans="1:8" x14ac:dyDescent="0.7">
      <c r="A352" s="52">
        <v>67</v>
      </c>
      <c r="B352" s="51">
        <v>100000103867</v>
      </c>
      <c r="C352" s="49">
        <v>0</v>
      </c>
      <c r="D352" s="52" t="s">
        <v>959</v>
      </c>
      <c r="E352" s="52" t="s">
        <v>1035</v>
      </c>
      <c r="F352" s="53">
        <v>11875</v>
      </c>
      <c r="G352" s="53">
        <v>-11874</v>
      </c>
      <c r="H352" s="53">
        <v>1</v>
      </c>
    </row>
    <row r="353" spans="1:8" x14ac:dyDescent="0.7">
      <c r="A353" s="52">
        <v>68</v>
      </c>
      <c r="B353" s="51">
        <v>100000103868</v>
      </c>
      <c r="C353" s="49">
        <v>0</v>
      </c>
      <c r="D353" s="52" t="s">
        <v>959</v>
      </c>
      <c r="E353" s="52" t="s">
        <v>1035</v>
      </c>
      <c r="F353" s="53">
        <v>11875</v>
      </c>
      <c r="G353" s="53">
        <v>-11874</v>
      </c>
      <c r="H353" s="53">
        <v>1</v>
      </c>
    </row>
    <row r="354" spans="1:8" x14ac:dyDescent="0.7">
      <c r="A354" s="52">
        <v>69</v>
      </c>
      <c r="B354" s="51">
        <v>100000103869</v>
      </c>
      <c r="C354" s="49">
        <v>0</v>
      </c>
      <c r="D354" s="52" t="s">
        <v>959</v>
      </c>
      <c r="E354" s="52" t="s">
        <v>1035</v>
      </c>
      <c r="F354" s="53">
        <v>11875</v>
      </c>
      <c r="G354" s="53">
        <v>-11874</v>
      </c>
      <c r="H354" s="53">
        <v>1</v>
      </c>
    </row>
    <row r="355" spans="1:8" x14ac:dyDescent="0.7">
      <c r="A355" s="52">
        <v>70</v>
      </c>
      <c r="B355" s="51">
        <v>100000103870</v>
      </c>
      <c r="C355" s="49">
        <v>0</v>
      </c>
      <c r="D355" s="52" t="s">
        <v>959</v>
      </c>
      <c r="E355" s="52" t="s">
        <v>1035</v>
      </c>
      <c r="F355" s="53">
        <v>11875</v>
      </c>
      <c r="G355" s="53">
        <v>-11874</v>
      </c>
      <c r="H355" s="53">
        <v>1</v>
      </c>
    </row>
    <row r="356" spans="1:8" x14ac:dyDescent="0.7">
      <c r="A356" s="52">
        <v>71</v>
      </c>
      <c r="B356" s="51">
        <v>100000103871</v>
      </c>
      <c r="C356" s="49">
        <v>0</v>
      </c>
      <c r="D356" s="52" t="s">
        <v>959</v>
      </c>
      <c r="E356" s="52" t="s">
        <v>1035</v>
      </c>
      <c r="F356" s="53">
        <v>11875</v>
      </c>
      <c r="G356" s="53">
        <v>-11874</v>
      </c>
      <c r="H356" s="53">
        <v>1</v>
      </c>
    </row>
    <row r="357" spans="1:8" x14ac:dyDescent="0.7">
      <c r="A357" s="52">
        <v>72</v>
      </c>
      <c r="B357" s="51">
        <v>100000103872</v>
      </c>
      <c r="C357" s="49">
        <v>0</v>
      </c>
      <c r="D357" s="52" t="s">
        <v>959</v>
      </c>
      <c r="E357" s="52" t="s">
        <v>1035</v>
      </c>
      <c r="F357" s="53">
        <v>11875</v>
      </c>
      <c r="G357" s="53">
        <v>-11874</v>
      </c>
      <c r="H357" s="53">
        <v>1</v>
      </c>
    </row>
    <row r="358" spans="1:8" x14ac:dyDescent="0.7">
      <c r="A358" s="52">
        <v>73</v>
      </c>
      <c r="B358" s="51">
        <v>100000103873</v>
      </c>
      <c r="C358" s="49">
        <v>0</v>
      </c>
      <c r="D358" s="52" t="s">
        <v>959</v>
      </c>
      <c r="E358" s="52" t="s">
        <v>1035</v>
      </c>
      <c r="F358" s="53">
        <v>11875</v>
      </c>
      <c r="G358" s="53">
        <v>-11874</v>
      </c>
      <c r="H358" s="53">
        <v>1</v>
      </c>
    </row>
    <row r="359" spans="1:8" x14ac:dyDescent="0.7">
      <c r="A359" s="52">
        <v>74</v>
      </c>
      <c r="B359" s="51">
        <v>100000103874</v>
      </c>
      <c r="C359" s="49">
        <v>0</v>
      </c>
      <c r="D359" s="52" t="s">
        <v>959</v>
      </c>
      <c r="E359" s="52" t="s">
        <v>1035</v>
      </c>
      <c r="F359" s="53">
        <v>11875</v>
      </c>
      <c r="G359" s="53">
        <v>-11874</v>
      </c>
      <c r="H359" s="53">
        <v>1</v>
      </c>
    </row>
    <row r="360" spans="1:8" x14ac:dyDescent="0.7">
      <c r="A360" s="52">
        <v>75</v>
      </c>
      <c r="B360" s="51">
        <v>100000103875</v>
      </c>
      <c r="C360" s="49">
        <v>0</v>
      </c>
      <c r="D360" s="52" t="s">
        <v>959</v>
      </c>
      <c r="E360" s="52" t="s">
        <v>1035</v>
      </c>
      <c r="F360" s="53">
        <v>11875</v>
      </c>
      <c r="G360" s="53">
        <v>-11874</v>
      </c>
      <c r="H360" s="53">
        <v>1</v>
      </c>
    </row>
    <row r="361" spans="1:8" x14ac:dyDescent="0.7">
      <c r="A361" s="52">
        <v>76</v>
      </c>
      <c r="B361" s="51">
        <v>100000103876</v>
      </c>
      <c r="C361" s="49">
        <v>0</v>
      </c>
      <c r="D361" s="52" t="s">
        <v>959</v>
      </c>
      <c r="E361" s="52" t="s">
        <v>1035</v>
      </c>
      <c r="F361" s="53">
        <v>11875</v>
      </c>
      <c r="G361" s="53">
        <v>-11874</v>
      </c>
      <c r="H361" s="53">
        <v>1</v>
      </c>
    </row>
    <row r="362" spans="1:8" x14ac:dyDescent="0.7">
      <c r="A362" s="52">
        <v>77</v>
      </c>
      <c r="B362" s="51">
        <v>100000103877</v>
      </c>
      <c r="C362" s="49">
        <v>0</v>
      </c>
      <c r="D362" s="52" t="s">
        <v>959</v>
      </c>
      <c r="E362" s="52" t="s">
        <v>1035</v>
      </c>
      <c r="F362" s="53">
        <v>11875</v>
      </c>
      <c r="G362" s="53">
        <v>-11874</v>
      </c>
      <c r="H362" s="53">
        <v>1</v>
      </c>
    </row>
    <row r="363" spans="1:8" x14ac:dyDescent="0.7">
      <c r="A363" s="52">
        <v>78</v>
      </c>
      <c r="B363" s="51">
        <v>100000103878</v>
      </c>
      <c r="C363" s="49">
        <v>0</v>
      </c>
      <c r="D363" s="52" t="s">
        <v>959</v>
      </c>
      <c r="E363" s="52" t="s">
        <v>1035</v>
      </c>
      <c r="F363" s="53">
        <v>11875</v>
      </c>
      <c r="G363" s="53">
        <v>-11874</v>
      </c>
      <c r="H363" s="53">
        <v>1</v>
      </c>
    </row>
    <row r="364" spans="1:8" x14ac:dyDescent="0.7">
      <c r="A364" s="52">
        <v>79</v>
      </c>
      <c r="B364" s="51">
        <v>100000103879</v>
      </c>
      <c r="C364" s="49">
        <v>0</v>
      </c>
      <c r="D364" s="52" t="s">
        <v>959</v>
      </c>
      <c r="E364" s="52" t="s">
        <v>1035</v>
      </c>
      <c r="F364" s="53">
        <v>11875</v>
      </c>
      <c r="G364" s="53">
        <v>-11874</v>
      </c>
      <c r="H364" s="53">
        <v>1</v>
      </c>
    </row>
    <row r="365" spans="1:8" x14ac:dyDescent="0.7">
      <c r="A365" s="52">
        <v>80</v>
      </c>
      <c r="B365" s="51">
        <v>100000103880</v>
      </c>
      <c r="C365" s="49">
        <v>0</v>
      </c>
      <c r="D365" s="52" t="s">
        <v>959</v>
      </c>
      <c r="E365" s="52" t="s">
        <v>1035</v>
      </c>
      <c r="F365" s="53">
        <v>11875</v>
      </c>
      <c r="G365" s="53">
        <v>-11874</v>
      </c>
      <c r="H365" s="53">
        <v>1</v>
      </c>
    </row>
    <row r="366" spans="1:8" x14ac:dyDescent="0.7">
      <c r="A366" s="52">
        <v>81</v>
      </c>
      <c r="B366" s="51">
        <v>100000103881</v>
      </c>
      <c r="C366" s="49">
        <v>0</v>
      </c>
      <c r="D366" s="52" t="s">
        <v>959</v>
      </c>
      <c r="E366" s="52" t="s">
        <v>1035</v>
      </c>
      <c r="F366" s="53">
        <v>11875</v>
      </c>
      <c r="G366" s="53">
        <v>-11874</v>
      </c>
      <c r="H366" s="53">
        <v>1</v>
      </c>
    </row>
    <row r="367" spans="1:8" x14ac:dyDescent="0.7">
      <c r="A367" s="52">
        <v>82</v>
      </c>
      <c r="B367" s="51">
        <v>100000103882</v>
      </c>
      <c r="C367" s="49">
        <v>0</v>
      </c>
      <c r="D367" s="52" t="s">
        <v>959</v>
      </c>
      <c r="E367" s="52" t="s">
        <v>1035</v>
      </c>
      <c r="F367" s="53">
        <v>11875</v>
      </c>
      <c r="G367" s="53">
        <v>-11874</v>
      </c>
      <c r="H367" s="53">
        <v>1</v>
      </c>
    </row>
    <row r="368" spans="1:8" x14ac:dyDescent="0.7">
      <c r="A368" s="52">
        <v>83</v>
      </c>
      <c r="B368" s="51">
        <v>100000103883</v>
      </c>
      <c r="C368" s="49">
        <v>0</v>
      </c>
      <c r="D368" s="52" t="s">
        <v>959</v>
      </c>
      <c r="E368" s="52" t="s">
        <v>1035</v>
      </c>
      <c r="F368" s="53">
        <v>11875</v>
      </c>
      <c r="G368" s="53">
        <v>-11874</v>
      </c>
      <c r="H368" s="53">
        <v>1</v>
      </c>
    </row>
    <row r="369" spans="1:8" x14ac:dyDescent="0.7">
      <c r="A369" s="52">
        <v>84</v>
      </c>
      <c r="B369" s="51">
        <v>100000103898</v>
      </c>
      <c r="C369" s="49">
        <v>0</v>
      </c>
      <c r="D369" s="52" t="s">
        <v>959</v>
      </c>
      <c r="E369" s="52" t="s">
        <v>1036</v>
      </c>
      <c r="F369" s="53">
        <v>23540</v>
      </c>
      <c r="G369" s="53">
        <v>-23539</v>
      </c>
      <c r="H369" s="53">
        <v>1</v>
      </c>
    </row>
    <row r="370" spans="1:8" x14ac:dyDescent="0.7">
      <c r="A370" s="52">
        <v>85</v>
      </c>
      <c r="B370" s="51">
        <v>100000103899</v>
      </c>
      <c r="C370" s="49">
        <v>0</v>
      </c>
      <c r="D370" s="52" t="s">
        <v>959</v>
      </c>
      <c r="E370" s="52" t="s">
        <v>1036</v>
      </c>
      <c r="F370" s="53">
        <v>23540</v>
      </c>
      <c r="G370" s="53">
        <v>-23539</v>
      </c>
      <c r="H370" s="53">
        <v>1</v>
      </c>
    </row>
    <row r="371" spans="1:8" x14ac:dyDescent="0.7">
      <c r="A371" s="52">
        <v>86</v>
      </c>
      <c r="B371" s="51">
        <v>100000103900</v>
      </c>
      <c r="C371" s="49">
        <v>0</v>
      </c>
      <c r="D371" s="52" t="s">
        <v>959</v>
      </c>
      <c r="E371" s="52" t="s">
        <v>1036</v>
      </c>
      <c r="F371" s="53">
        <v>23540</v>
      </c>
      <c r="G371" s="53">
        <v>-23539</v>
      </c>
      <c r="H371" s="53">
        <v>1</v>
      </c>
    </row>
    <row r="372" spans="1:8" x14ac:dyDescent="0.7">
      <c r="A372" s="52">
        <v>87</v>
      </c>
      <c r="B372" s="51">
        <v>100000103910</v>
      </c>
      <c r="C372" s="49">
        <v>0</v>
      </c>
      <c r="D372" s="52" t="s">
        <v>959</v>
      </c>
      <c r="E372" s="52" t="s">
        <v>1036</v>
      </c>
      <c r="F372" s="53">
        <v>23540</v>
      </c>
      <c r="G372" s="53">
        <v>-23539</v>
      </c>
      <c r="H372" s="53">
        <v>1</v>
      </c>
    </row>
    <row r="373" spans="1:8" x14ac:dyDescent="0.7">
      <c r="A373" s="52">
        <v>88</v>
      </c>
      <c r="B373" s="51">
        <v>100000103911</v>
      </c>
      <c r="C373" s="49">
        <v>0</v>
      </c>
      <c r="D373" s="52" t="s">
        <v>959</v>
      </c>
      <c r="E373" s="52" t="s">
        <v>1036</v>
      </c>
      <c r="F373" s="53">
        <v>23540</v>
      </c>
      <c r="G373" s="53">
        <v>-23539</v>
      </c>
      <c r="H373" s="53">
        <v>1</v>
      </c>
    </row>
    <row r="374" spans="1:8" x14ac:dyDescent="0.7">
      <c r="A374" s="52">
        <v>89</v>
      </c>
      <c r="B374" s="51">
        <v>100000103913</v>
      </c>
      <c r="C374" s="49">
        <v>0</v>
      </c>
      <c r="D374" s="52" t="s">
        <v>959</v>
      </c>
      <c r="E374" s="52" t="s">
        <v>1036</v>
      </c>
      <c r="F374" s="53">
        <v>23540</v>
      </c>
      <c r="G374" s="53">
        <v>-23539</v>
      </c>
      <c r="H374" s="53">
        <v>1</v>
      </c>
    </row>
    <row r="375" spans="1:8" x14ac:dyDescent="0.7">
      <c r="A375" s="52">
        <v>90</v>
      </c>
      <c r="B375" s="51">
        <v>100000103914</v>
      </c>
      <c r="C375" s="49">
        <v>0</v>
      </c>
      <c r="D375" s="52" t="s">
        <v>959</v>
      </c>
      <c r="E375" s="52" t="s">
        <v>1036</v>
      </c>
      <c r="F375" s="53">
        <v>23540</v>
      </c>
      <c r="G375" s="53">
        <v>-23539</v>
      </c>
      <c r="H375" s="53">
        <v>1</v>
      </c>
    </row>
    <row r="376" spans="1:8" x14ac:dyDescent="0.7">
      <c r="A376" s="52">
        <v>91</v>
      </c>
      <c r="B376" s="51">
        <v>100000103956</v>
      </c>
      <c r="C376" s="49">
        <v>0</v>
      </c>
      <c r="D376" s="52" t="s">
        <v>959</v>
      </c>
      <c r="E376" s="52" t="s">
        <v>1037</v>
      </c>
      <c r="F376" s="53">
        <v>5992</v>
      </c>
      <c r="G376" s="53">
        <v>-5991</v>
      </c>
      <c r="H376" s="53">
        <v>1</v>
      </c>
    </row>
    <row r="377" spans="1:8" x14ac:dyDescent="0.7">
      <c r="A377" s="52">
        <v>92</v>
      </c>
      <c r="B377" s="51">
        <v>100000103957</v>
      </c>
      <c r="C377" s="49">
        <v>0</v>
      </c>
      <c r="D377" s="52" t="s">
        <v>959</v>
      </c>
      <c r="E377" s="52" t="s">
        <v>1037</v>
      </c>
      <c r="F377" s="53">
        <v>5992</v>
      </c>
      <c r="G377" s="53">
        <v>-5991</v>
      </c>
      <c r="H377" s="53">
        <v>1</v>
      </c>
    </row>
    <row r="378" spans="1:8" x14ac:dyDescent="0.7">
      <c r="A378" s="52">
        <v>93</v>
      </c>
      <c r="B378" s="51">
        <v>100000103963</v>
      </c>
      <c r="C378" s="49">
        <v>0</v>
      </c>
      <c r="D378" s="52" t="s">
        <v>959</v>
      </c>
      <c r="E378" s="52" t="s">
        <v>1037</v>
      </c>
      <c r="F378" s="53">
        <v>5992</v>
      </c>
      <c r="G378" s="53">
        <v>-5991</v>
      </c>
      <c r="H378" s="53">
        <v>1</v>
      </c>
    </row>
    <row r="379" spans="1:8" x14ac:dyDescent="0.7">
      <c r="A379" s="52">
        <v>94</v>
      </c>
      <c r="B379" s="51">
        <v>100000103964</v>
      </c>
      <c r="C379" s="49">
        <v>0</v>
      </c>
      <c r="D379" s="52" t="s">
        <v>959</v>
      </c>
      <c r="E379" s="52" t="s">
        <v>1037</v>
      </c>
      <c r="F379" s="53">
        <v>5992</v>
      </c>
      <c r="G379" s="53">
        <v>-5991</v>
      </c>
      <c r="H379" s="53">
        <v>1</v>
      </c>
    </row>
    <row r="380" spans="1:8" x14ac:dyDescent="0.7">
      <c r="A380" s="52">
        <v>95</v>
      </c>
      <c r="B380" s="51">
        <v>100000103965</v>
      </c>
      <c r="C380" s="49">
        <v>0</v>
      </c>
      <c r="D380" s="52" t="s">
        <v>959</v>
      </c>
      <c r="E380" s="52" t="s">
        <v>1037</v>
      </c>
      <c r="F380" s="53">
        <v>5992</v>
      </c>
      <c r="G380" s="53">
        <v>-5991</v>
      </c>
      <c r="H380" s="53">
        <v>1</v>
      </c>
    </row>
    <row r="381" spans="1:8" x14ac:dyDescent="0.7">
      <c r="A381" s="52">
        <v>96</v>
      </c>
      <c r="B381" s="51">
        <v>100000103966</v>
      </c>
      <c r="C381" s="49">
        <v>0</v>
      </c>
      <c r="D381" s="52" t="s">
        <v>959</v>
      </c>
      <c r="E381" s="52" t="s">
        <v>1037</v>
      </c>
      <c r="F381" s="53">
        <v>5992</v>
      </c>
      <c r="G381" s="53">
        <v>-5991</v>
      </c>
      <c r="H381" s="53">
        <v>1</v>
      </c>
    </row>
    <row r="382" spans="1:8" x14ac:dyDescent="0.7">
      <c r="A382" s="52">
        <v>97</v>
      </c>
      <c r="B382" s="51">
        <v>100000103967</v>
      </c>
      <c r="C382" s="49">
        <v>0</v>
      </c>
      <c r="D382" s="52" t="s">
        <v>959</v>
      </c>
      <c r="E382" s="52" t="s">
        <v>1037</v>
      </c>
      <c r="F382" s="53">
        <v>5992</v>
      </c>
      <c r="G382" s="53">
        <v>-5991</v>
      </c>
      <c r="H382" s="53">
        <v>1</v>
      </c>
    </row>
    <row r="383" spans="1:8" x14ac:dyDescent="0.7">
      <c r="A383" s="52">
        <v>98</v>
      </c>
      <c r="B383" s="51">
        <v>100000103968</v>
      </c>
      <c r="C383" s="49">
        <v>0</v>
      </c>
      <c r="D383" s="52" t="s">
        <v>959</v>
      </c>
      <c r="E383" s="52" t="s">
        <v>1037</v>
      </c>
      <c r="F383" s="53">
        <v>5992</v>
      </c>
      <c r="G383" s="53">
        <v>-5991</v>
      </c>
      <c r="H383" s="53">
        <v>1</v>
      </c>
    </row>
    <row r="384" spans="1:8" x14ac:dyDescent="0.7">
      <c r="A384" s="52">
        <v>99</v>
      </c>
      <c r="B384" s="51">
        <v>100000103981</v>
      </c>
      <c r="C384" s="49">
        <v>0</v>
      </c>
      <c r="D384" s="52" t="s">
        <v>959</v>
      </c>
      <c r="E384" s="52" t="s">
        <v>1038</v>
      </c>
      <c r="F384" s="53">
        <v>12840</v>
      </c>
      <c r="G384" s="53">
        <v>-12839</v>
      </c>
      <c r="H384" s="53">
        <v>1</v>
      </c>
    </row>
    <row r="385" spans="1:8" x14ac:dyDescent="0.7">
      <c r="A385" s="52">
        <v>100</v>
      </c>
      <c r="B385" s="51">
        <v>100000103982</v>
      </c>
      <c r="C385" s="49">
        <v>0</v>
      </c>
      <c r="D385" s="52" t="s">
        <v>959</v>
      </c>
      <c r="E385" s="52" t="s">
        <v>1038</v>
      </c>
      <c r="F385" s="53">
        <v>12840</v>
      </c>
      <c r="G385" s="53">
        <v>-12839</v>
      </c>
      <c r="H385" s="53">
        <v>1</v>
      </c>
    </row>
    <row r="386" spans="1:8" x14ac:dyDescent="0.7">
      <c r="A386" s="52">
        <v>101</v>
      </c>
      <c r="B386" s="51">
        <v>100000103983</v>
      </c>
      <c r="C386" s="49">
        <v>0</v>
      </c>
      <c r="D386" s="52" t="s">
        <v>959</v>
      </c>
      <c r="E386" s="52" t="s">
        <v>1038</v>
      </c>
      <c r="F386" s="53">
        <v>12840</v>
      </c>
      <c r="G386" s="53">
        <v>-12839</v>
      </c>
      <c r="H386" s="53">
        <v>1</v>
      </c>
    </row>
    <row r="387" spans="1:8" x14ac:dyDescent="0.7">
      <c r="A387" s="52">
        <v>102</v>
      </c>
      <c r="B387" s="51">
        <v>100000103984</v>
      </c>
      <c r="C387" s="49">
        <v>0</v>
      </c>
      <c r="D387" s="52" t="s">
        <v>959</v>
      </c>
      <c r="E387" s="52" t="s">
        <v>1038</v>
      </c>
      <c r="F387" s="53">
        <v>12840</v>
      </c>
      <c r="G387" s="53">
        <v>-12839</v>
      </c>
      <c r="H387" s="53">
        <v>1</v>
      </c>
    </row>
    <row r="388" spans="1:8" x14ac:dyDescent="0.7">
      <c r="A388" s="52">
        <v>103</v>
      </c>
      <c r="B388" s="51">
        <v>100000103985</v>
      </c>
      <c r="C388" s="49">
        <v>0</v>
      </c>
      <c r="D388" s="52" t="s">
        <v>959</v>
      </c>
      <c r="E388" s="52" t="s">
        <v>1038</v>
      </c>
      <c r="F388" s="53">
        <v>12840</v>
      </c>
      <c r="G388" s="53">
        <v>-12839</v>
      </c>
      <c r="H388" s="53">
        <v>1</v>
      </c>
    </row>
    <row r="389" spans="1:8" x14ac:dyDescent="0.7">
      <c r="A389" s="52">
        <v>104</v>
      </c>
      <c r="B389" s="51">
        <v>100000103986</v>
      </c>
      <c r="C389" s="49">
        <v>0</v>
      </c>
      <c r="D389" s="52" t="s">
        <v>959</v>
      </c>
      <c r="E389" s="52" t="s">
        <v>1039</v>
      </c>
      <c r="F389" s="53">
        <v>126260</v>
      </c>
      <c r="G389" s="53">
        <v>-126259</v>
      </c>
      <c r="H389" s="53">
        <v>1</v>
      </c>
    </row>
    <row r="390" spans="1:8" x14ac:dyDescent="0.7">
      <c r="A390" s="52">
        <v>105</v>
      </c>
      <c r="B390" s="51">
        <v>100000103987</v>
      </c>
      <c r="C390" s="49">
        <v>0</v>
      </c>
      <c r="D390" s="52" t="s">
        <v>959</v>
      </c>
      <c r="E390" s="52" t="s">
        <v>1039</v>
      </c>
      <c r="F390" s="53">
        <v>126260</v>
      </c>
      <c r="G390" s="53">
        <v>-126259</v>
      </c>
      <c r="H390" s="53">
        <v>1</v>
      </c>
    </row>
    <row r="391" spans="1:8" x14ac:dyDescent="0.7">
      <c r="A391" s="52">
        <v>106</v>
      </c>
      <c r="B391" s="51">
        <v>100000103988</v>
      </c>
      <c r="C391" s="49">
        <v>0</v>
      </c>
      <c r="D391" s="52" t="s">
        <v>959</v>
      </c>
      <c r="E391" s="52" t="s">
        <v>1038</v>
      </c>
      <c r="F391" s="53">
        <v>29960</v>
      </c>
      <c r="G391" s="53">
        <v>-29959</v>
      </c>
      <c r="H391" s="53">
        <v>1</v>
      </c>
    </row>
    <row r="392" spans="1:8" x14ac:dyDescent="0.7">
      <c r="A392" s="52">
        <v>107</v>
      </c>
      <c r="B392" s="51">
        <v>100000103989</v>
      </c>
      <c r="C392" s="49">
        <v>0</v>
      </c>
      <c r="D392" s="52" t="s">
        <v>959</v>
      </c>
      <c r="E392" s="52" t="s">
        <v>1038</v>
      </c>
      <c r="F392" s="53">
        <v>29960</v>
      </c>
      <c r="G392" s="53">
        <v>-29959</v>
      </c>
      <c r="H392" s="53">
        <v>1</v>
      </c>
    </row>
    <row r="393" spans="1:8" x14ac:dyDescent="0.7">
      <c r="A393" s="52">
        <v>108</v>
      </c>
      <c r="B393" s="51">
        <v>100000104032</v>
      </c>
      <c r="C393" s="49">
        <v>0</v>
      </c>
      <c r="D393" s="52" t="s">
        <v>959</v>
      </c>
      <c r="E393" s="52" t="s">
        <v>1040</v>
      </c>
      <c r="F393" s="53">
        <v>73830</v>
      </c>
      <c r="G393" s="53">
        <v>-73829</v>
      </c>
      <c r="H393" s="53">
        <v>1</v>
      </c>
    </row>
    <row r="394" spans="1:8" x14ac:dyDescent="0.7">
      <c r="A394" s="52">
        <v>109</v>
      </c>
      <c r="B394" s="51">
        <v>100000104033</v>
      </c>
      <c r="C394" s="49">
        <v>0</v>
      </c>
      <c r="D394" s="52" t="s">
        <v>959</v>
      </c>
      <c r="E394" s="52" t="s">
        <v>1040</v>
      </c>
      <c r="F394" s="53">
        <v>73830</v>
      </c>
      <c r="G394" s="53">
        <v>-73829</v>
      </c>
      <c r="H394" s="53">
        <v>1</v>
      </c>
    </row>
    <row r="395" spans="1:8" x14ac:dyDescent="0.7">
      <c r="A395" s="52">
        <v>110</v>
      </c>
      <c r="B395" s="51">
        <v>100000104034</v>
      </c>
      <c r="C395" s="49">
        <v>0</v>
      </c>
      <c r="D395" s="52" t="s">
        <v>959</v>
      </c>
      <c r="E395" s="52" t="s">
        <v>1040</v>
      </c>
      <c r="F395" s="53">
        <v>73830</v>
      </c>
      <c r="G395" s="53">
        <v>-73829</v>
      </c>
      <c r="H395" s="53">
        <v>1</v>
      </c>
    </row>
    <row r="396" spans="1:8" x14ac:dyDescent="0.7">
      <c r="A396" s="52">
        <v>111</v>
      </c>
      <c r="B396" s="51">
        <v>100000104035</v>
      </c>
      <c r="C396" s="49">
        <v>0</v>
      </c>
      <c r="D396" s="52" t="s">
        <v>959</v>
      </c>
      <c r="E396" s="52" t="s">
        <v>1040</v>
      </c>
      <c r="F396" s="53">
        <v>73830</v>
      </c>
      <c r="G396" s="53">
        <v>-73829</v>
      </c>
      <c r="H396" s="53">
        <v>1</v>
      </c>
    </row>
    <row r="397" spans="1:8" x14ac:dyDescent="0.7">
      <c r="A397" s="52">
        <v>112</v>
      </c>
      <c r="B397" s="51">
        <v>100000104036</v>
      </c>
      <c r="C397" s="49">
        <v>0</v>
      </c>
      <c r="D397" s="52" t="s">
        <v>959</v>
      </c>
      <c r="E397" s="52" t="s">
        <v>1040</v>
      </c>
      <c r="F397" s="53">
        <v>73830</v>
      </c>
      <c r="G397" s="53">
        <v>-73829</v>
      </c>
      <c r="H397" s="53">
        <v>1</v>
      </c>
    </row>
    <row r="398" spans="1:8" x14ac:dyDescent="0.7">
      <c r="A398" s="52">
        <v>113</v>
      </c>
      <c r="B398" s="51">
        <v>100000104045</v>
      </c>
      <c r="C398" s="49">
        <v>0</v>
      </c>
      <c r="D398" s="52" t="s">
        <v>959</v>
      </c>
      <c r="E398" s="52" t="s">
        <v>1040</v>
      </c>
      <c r="F398" s="53">
        <v>73830</v>
      </c>
      <c r="G398" s="53">
        <v>-73829</v>
      </c>
      <c r="H398" s="53">
        <v>1</v>
      </c>
    </row>
    <row r="399" spans="1:8" x14ac:dyDescent="0.7">
      <c r="A399" s="52">
        <v>114</v>
      </c>
      <c r="B399" s="51">
        <v>100000104053</v>
      </c>
      <c r="C399" s="49">
        <v>0</v>
      </c>
      <c r="D399" s="52" t="s">
        <v>959</v>
      </c>
      <c r="E399" s="52" t="s">
        <v>1040</v>
      </c>
      <c r="F399" s="53">
        <v>73830</v>
      </c>
      <c r="G399" s="53">
        <v>-73829</v>
      </c>
      <c r="H399" s="53">
        <v>1</v>
      </c>
    </row>
    <row r="400" spans="1:8" x14ac:dyDescent="0.7">
      <c r="A400" s="52">
        <v>115</v>
      </c>
      <c r="B400" s="51">
        <v>100000104065</v>
      </c>
      <c r="C400" s="49">
        <v>0</v>
      </c>
      <c r="D400" s="52" t="s">
        <v>959</v>
      </c>
      <c r="E400" s="52" t="s">
        <v>1041</v>
      </c>
      <c r="F400" s="53">
        <v>144450</v>
      </c>
      <c r="G400" s="53">
        <v>-144449</v>
      </c>
      <c r="H400" s="53">
        <v>1</v>
      </c>
    </row>
    <row r="401" spans="1:8" x14ac:dyDescent="0.7">
      <c r="A401" s="52">
        <v>116</v>
      </c>
      <c r="B401" s="51">
        <v>100000104066</v>
      </c>
      <c r="C401" s="49">
        <v>0</v>
      </c>
      <c r="D401" s="52" t="s">
        <v>959</v>
      </c>
      <c r="E401" s="52" t="s">
        <v>1041</v>
      </c>
      <c r="F401" s="53">
        <v>144450</v>
      </c>
      <c r="G401" s="53">
        <v>-144449</v>
      </c>
      <c r="H401" s="53">
        <v>1</v>
      </c>
    </row>
    <row r="402" spans="1:8" x14ac:dyDescent="0.7">
      <c r="A402" s="52">
        <v>117</v>
      </c>
      <c r="B402" s="51">
        <v>100000104067</v>
      </c>
      <c r="C402" s="49">
        <v>0</v>
      </c>
      <c r="D402" s="52" t="s">
        <v>959</v>
      </c>
      <c r="E402" s="52" t="s">
        <v>1041</v>
      </c>
      <c r="F402" s="53">
        <v>144450</v>
      </c>
      <c r="G402" s="53">
        <v>-144449</v>
      </c>
      <c r="H402" s="53">
        <v>1</v>
      </c>
    </row>
    <row r="403" spans="1:8" x14ac:dyDescent="0.7">
      <c r="A403" s="52">
        <v>118</v>
      </c>
      <c r="B403" s="51">
        <v>100000104068</v>
      </c>
      <c r="C403" s="49">
        <v>0</v>
      </c>
      <c r="D403" s="52" t="s">
        <v>959</v>
      </c>
      <c r="E403" s="52" t="s">
        <v>1042</v>
      </c>
      <c r="F403" s="53">
        <v>183505</v>
      </c>
      <c r="G403" s="53">
        <v>-183504</v>
      </c>
      <c r="H403" s="53">
        <v>1</v>
      </c>
    </row>
    <row r="404" spans="1:8" x14ac:dyDescent="0.7">
      <c r="A404" s="52">
        <v>119</v>
      </c>
      <c r="B404" s="51">
        <v>100000104069</v>
      </c>
      <c r="C404" s="49">
        <v>0</v>
      </c>
      <c r="D404" s="52" t="s">
        <v>959</v>
      </c>
      <c r="E404" s="52" t="s">
        <v>1042</v>
      </c>
      <c r="F404" s="53">
        <v>183505</v>
      </c>
      <c r="G404" s="53">
        <v>-183504</v>
      </c>
      <c r="H404" s="53">
        <v>1</v>
      </c>
    </row>
    <row r="405" spans="1:8" x14ac:dyDescent="0.7">
      <c r="A405" s="52">
        <v>120</v>
      </c>
      <c r="B405" s="51">
        <v>100000104070</v>
      </c>
      <c r="C405" s="49">
        <v>0</v>
      </c>
      <c r="D405" s="52" t="s">
        <v>959</v>
      </c>
      <c r="E405" s="52" t="s">
        <v>1042</v>
      </c>
      <c r="F405" s="53">
        <v>183505</v>
      </c>
      <c r="G405" s="53">
        <v>-183504</v>
      </c>
      <c r="H405" s="53">
        <v>1</v>
      </c>
    </row>
    <row r="406" spans="1:8" x14ac:dyDescent="0.7">
      <c r="A406" s="52">
        <v>121</v>
      </c>
      <c r="B406" s="51">
        <v>100000104071</v>
      </c>
      <c r="C406" s="49">
        <v>0</v>
      </c>
      <c r="D406" s="52" t="s">
        <v>959</v>
      </c>
      <c r="E406" s="52" t="s">
        <v>1043</v>
      </c>
      <c r="F406" s="53">
        <v>119305</v>
      </c>
      <c r="G406" s="53">
        <v>-119304</v>
      </c>
      <c r="H406" s="53">
        <v>1</v>
      </c>
    </row>
    <row r="407" spans="1:8" x14ac:dyDescent="0.7">
      <c r="A407" s="52">
        <v>122</v>
      </c>
      <c r="B407" s="51">
        <v>100000104072</v>
      </c>
      <c r="C407" s="49">
        <v>0</v>
      </c>
      <c r="D407" s="52" t="s">
        <v>959</v>
      </c>
      <c r="E407" s="52" t="s">
        <v>1043</v>
      </c>
      <c r="F407" s="53">
        <v>119305</v>
      </c>
      <c r="G407" s="53">
        <v>-119304</v>
      </c>
      <c r="H407" s="53">
        <v>1</v>
      </c>
    </row>
    <row r="408" spans="1:8" x14ac:dyDescent="0.7">
      <c r="A408" s="52">
        <v>123</v>
      </c>
      <c r="B408" s="51">
        <v>100000104073</v>
      </c>
      <c r="C408" s="49">
        <v>0</v>
      </c>
      <c r="D408" s="52" t="s">
        <v>959</v>
      </c>
      <c r="E408" s="52" t="s">
        <v>1043</v>
      </c>
      <c r="F408" s="53">
        <v>119305</v>
      </c>
      <c r="G408" s="53">
        <v>-119304</v>
      </c>
      <c r="H408" s="53">
        <v>1</v>
      </c>
    </row>
    <row r="409" spans="1:8" x14ac:dyDescent="0.7">
      <c r="A409" s="52">
        <v>124</v>
      </c>
      <c r="B409" s="51">
        <v>100000104074</v>
      </c>
      <c r="C409" s="49">
        <v>0</v>
      </c>
      <c r="D409" s="52" t="s">
        <v>959</v>
      </c>
      <c r="E409" s="52" t="s">
        <v>1044</v>
      </c>
      <c r="F409" s="53">
        <v>99510</v>
      </c>
      <c r="G409" s="53">
        <v>-99509</v>
      </c>
      <c r="H409" s="53">
        <v>1</v>
      </c>
    </row>
    <row r="410" spans="1:8" x14ac:dyDescent="0.7">
      <c r="A410" s="52">
        <v>125</v>
      </c>
      <c r="B410" s="51">
        <v>100000104075</v>
      </c>
      <c r="C410" s="49">
        <v>0</v>
      </c>
      <c r="D410" s="52" t="s">
        <v>959</v>
      </c>
      <c r="E410" s="52" t="s">
        <v>1044</v>
      </c>
      <c r="F410" s="53">
        <v>99510</v>
      </c>
      <c r="G410" s="53">
        <v>-99509</v>
      </c>
      <c r="H410" s="53">
        <v>1</v>
      </c>
    </row>
    <row r="411" spans="1:8" x14ac:dyDescent="0.7">
      <c r="A411" s="52">
        <v>126</v>
      </c>
      <c r="B411" s="51">
        <v>100000104076</v>
      </c>
      <c r="C411" s="49">
        <v>0</v>
      </c>
      <c r="D411" s="52" t="s">
        <v>959</v>
      </c>
      <c r="E411" s="52" t="s">
        <v>1045</v>
      </c>
      <c r="F411" s="53">
        <v>155685</v>
      </c>
      <c r="G411" s="53">
        <v>-155684</v>
      </c>
      <c r="H411" s="53">
        <v>1</v>
      </c>
    </row>
    <row r="412" spans="1:8" x14ac:dyDescent="0.7">
      <c r="A412" s="52">
        <v>127</v>
      </c>
      <c r="B412" s="51">
        <v>100000104077</v>
      </c>
      <c r="C412" s="49">
        <v>0</v>
      </c>
      <c r="D412" s="52" t="s">
        <v>959</v>
      </c>
      <c r="E412" s="52" t="s">
        <v>1045</v>
      </c>
      <c r="F412" s="53">
        <v>155685</v>
      </c>
      <c r="G412" s="53">
        <v>-155684</v>
      </c>
      <c r="H412" s="53">
        <v>1</v>
      </c>
    </row>
    <row r="413" spans="1:8" x14ac:dyDescent="0.7">
      <c r="A413" s="52">
        <v>128</v>
      </c>
      <c r="B413" s="51">
        <v>100000104097</v>
      </c>
      <c r="C413" s="49">
        <v>0</v>
      </c>
      <c r="D413" s="52" t="s">
        <v>959</v>
      </c>
      <c r="E413" s="52" t="s">
        <v>1037</v>
      </c>
      <c r="F413" s="53">
        <v>5880</v>
      </c>
      <c r="G413" s="53">
        <v>-5879</v>
      </c>
      <c r="H413" s="53">
        <v>1</v>
      </c>
    </row>
    <row r="414" spans="1:8" x14ac:dyDescent="0.7">
      <c r="A414" s="52">
        <v>129</v>
      </c>
      <c r="B414" s="51">
        <v>100000104098</v>
      </c>
      <c r="C414" s="49">
        <v>0</v>
      </c>
      <c r="D414" s="52" t="s">
        <v>959</v>
      </c>
      <c r="E414" s="52" t="s">
        <v>1037</v>
      </c>
      <c r="F414" s="53">
        <v>5880</v>
      </c>
      <c r="G414" s="53">
        <v>-5879</v>
      </c>
      <c r="H414" s="53">
        <v>1</v>
      </c>
    </row>
    <row r="415" spans="1:8" x14ac:dyDescent="0.7">
      <c r="A415" s="52">
        <v>130</v>
      </c>
      <c r="B415" s="51">
        <v>100000104099</v>
      </c>
      <c r="C415" s="49">
        <v>0</v>
      </c>
      <c r="D415" s="52" t="s">
        <v>959</v>
      </c>
      <c r="E415" s="52" t="s">
        <v>1037</v>
      </c>
      <c r="F415" s="53">
        <v>5880</v>
      </c>
      <c r="G415" s="53">
        <v>-5879</v>
      </c>
      <c r="H415" s="53">
        <v>1</v>
      </c>
    </row>
    <row r="416" spans="1:8" x14ac:dyDescent="0.7">
      <c r="A416" s="52">
        <v>131</v>
      </c>
      <c r="B416" s="51">
        <v>100000104100</v>
      </c>
      <c r="C416" s="49">
        <v>0</v>
      </c>
      <c r="D416" s="52" t="s">
        <v>959</v>
      </c>
      <c r="E416" s="52" t="s">
        <v>1037</v>
      </c>
      <c r="F416" s="53">
        <v>5880</v>
      </c>
      <c r="G416" s="53">
        <v>-5879</v>
      </c>
      <c r="H416" s="53">
        <v>1</v>
      </c>
    </row>
    <row r="417" spans="1:8" x14ac:dyDescent="0.7">
      <c r="A417" s="52">
        <v>132</v>
      </c>
      <c r="B417" s="51">
        <v>100000104101</v>
      </c>
      <c r="C417" s="49">
        <v>0</v>
      </c>
      <c r="D417" s="52" t="s">
        <v>959</v>
      </c>
      <c r="E417" s="52" t="s">
        <v>1037</v>
      </c>
      <c r="F417" s="53">
        <v>5880</v>
      </c>
      <c r="G417" s="53">
        <v>-5879</v>
      </c>
      <c r="H417" s="53">
        <v>1</v>
      </c>
    </row>
    <row r="418" spans="1:8" x14ac:dyDescent="0.7">
      <c r="A418" s="52">
        <v>133</v>
      </c>
      <c r="B418" s="51">
        <v>100000104102</v>
      </c>
      <c r="C418" s="49">
        <v>0</v>
      </c>
      <c r="D418" s="52" t="s">
        <v>959</v>
      </c>
      <c r="E418" s="52" t="s">
        <v>1037</v>
      </c>
      <c r="F418" s="53">
        <v>5880</v>
      </c>
      <c r="G418" s="53">
        <v>-5879</v>
      </c>
      <c r="H418" s="53">
        <v>1</v>
      </c>
    </row>
    <row r="419" spans="1:8" x14ac:dyDescent="0.7">
      <c r="A419" s="52">
        <v>134</v>
      </c>
      <c r="B419" s="51">
        <v>100000104103</v>
      </c>
      <c r="C419" s="49">
        <v>0</v>
      </c>
      <c r="D419" s="52" t="s">
        <v>959</v>
      </c>
      <c r="E419" s="52" t="s">
        <v>1037</v>
      </c>
      <c r="F419" s="53">
        <v>5880</v>
      </c>
      <c r="G419" s="53">
        <v>-5879</v>
      </c>
      <c r="H419" s="53">
        <v>1</v>
      </c>
    </row>
    <row r="420" spans="1:8" x14ac:dyDescent="0.7">
      <c r="A420" s="52">
        <v>135</v>
      </c>
      <c r="B420" s="51">
        <v>100000104104</v>
      </c>
      <c r="C420" s="49">
        <v>0</v>
      </c>
      <c r="D420" s="52" t="s">
        <v>959</v>
      </c>
      <c r="E420" s="52" t="s">
        <v>1037</v>
      </c>
      <c r="F420" s="53">
        <v>5880</v>
      </c>
      <c r="G420" s="53">
        <v>-5879</v>
      </c>
      <c r="H420" s="53">
        <v>1</v>
      </c>
    </row>
    <row r="421" spans="1:8" x14ac:dyDescent="0.7">
      <c r="A421" s="52">
        <v>136</v>
      </c>
      <c r="B421" s="51">
        <v>100000104105</v>
      </c>
      <c r="C421" s="49">
        <v>0</v>
      </c>
      <c r="D421" s="52" t="s">
        <v>959</v>
      </c>
      <c r="E421" s="52" t="s">
        <v>1037</v>
      </c>
      <c r="F421" s="53">
        <v>5880</v>
      </c>
      <c r="G421" s="53">
        <v>-5879</v>
      </c>
      <c r="H421" s="53">
        <v>1</v>
      </c>
    </row>
    <row r="422" spans="1:8" x14ac:dyDescent="0.7">
      <c r="A422" s="52">
        <v>137</v>
      </c>
      <c r="B422" s="51">
        <v>100000104106</v>
      </c>
      <c r="C422" s="49">
        <v>0</v>
      </c>
      <c r="D422" s="52" t="s">
        <v>959</v>
      </c>
      <c r="E422" s="52" t="s">
        <v>1037</v>
      </c>
      <c r="F422" s="53">
        <v>5880</v>
      </c>
      <c r="G422" s="53">
        <v>-5879</v>
      </c>
      <c r="H422" s="53">
        <v>1</v>
      </c>
    </row>
    <row r="423" spans="1:8" x14ac:dyDescent="0.7">
      <c r="A423" s="52">
        <v>138</v>
      </c>
      <c r="B423" s="51">
        <v>100000104107</v>
      </c>
      <c r="C423" s="49">
        <v>0</v>
      </c>
      <c r="D423" s="52" t="s">
        <v>959</v>
      </c>
      <c r="E423" s="52" t="s">
        <v>1037</v>
      </c>
      <c r="F423" s="53">
        <v>5880</v>
      </c>
      <c r="G423" s="53">
        <v>-5879</v>
      </c>
      <c r="H423" s="53">
        <v>1</v>
      </c>
    </row>
    <row r="424" spans="1:8" x14ac:dyDescent="0.7">
      <c r="A424" s="52">
        <v>139</v>
      </c>
      <c r="B424" s="51">
        <v>100000104108</v>
      </c>
      <c r="C424" s="49">
        <v>0</v>
      </c>
      <c r="D424" s="52" t="s">
        <v>959</v>
      </c>
      <c r="E424" s="52" t="s">
        <v>1037</v>
      </c>
      <c r="F424" s="53">
        <v>5880</v>
      </c>
      <c r="G424" s="53">
        <v>-5879</v>
      </c>
      <c r="H424" s="53">
        <v>1</v>
      </c>
    </row>
    <row r="425" spans="1:8" x14ac:dyDescent="0.7">
      <c r="A425" s="52">
        <v>140</v>
      </c>
      <c r="B425" s="51">
        <v>100000104109</v>
      </c>
      <c r="C425" s="49">
        <v>0</v>
      </c>
      <c r="D425" s="52" t="s">
        <v>959</v>
      </c>
      <c r="E425" s="52" t="s">
        <v>1037</v>
      </c>
      <c r="F425" s="53">
        <v>5880</v>
      </c>
      <c r="G425" s="53">
        <v>-5879</v>
      </c>
      <c r="H425" s="53">
        <v>1</v>
      </c>
    </row>
    <row r="426" spans="1:8" x14ac:dyDescent="0.7">
      <c r="A426" s="52">
        <v>141</v>
      </c>
      <c r="B426" s="51">
        <v>100000104110</v>
      </c>
      <c r="C426" s="49">
        <v>0</v>
      </c>
      <c r="D426" s="52" t="s">
        <v>959</v>
      </c>
      <c r="E426" s="52" t="s">
        <v>1037</v>
      </c>
      <c r="F426" s="53">
        <v>5880</v>
      </c>
      <c r="G426" s="53">
        <v>-5879</v>
      </c>
      <c r="H426" s="53">
        <v>1</v>
      </c>
    </row>
    <row r="427" spans="1:8" x14ac:dyDescent="0.7">
      <c r="A427" s="52">
        <v>142</v>
      </c>
      <c r="B427" s="51">
        <v>100000104111</v>
      </c>
      <c r="C427" s="49">
        <v>0</v>
      </c>
      <c r="D427" s="52" t="s">
        <v>959</v>
      </c>
      <c r="E427" s="52" t="s">
        <v>1037</v>
      </c>
      <c r="F427" s="53">
        <v>5880</v>
      </c>
      <c r="G427" s="53">
        <v>-5879</v>
      </c>
      <c r="H427" s="53">
        <v>1</v>
      </c>
    </row>
    <row r="428" spans="1:8" x14ac:dyDescent="0.7">
      <c r="A428" s="52">
        <v>143</v>
      </c>
      <c r="B428" s="51">
        <v>100000104112</v>
      </c>
      <c r="C428" s="49">
        <v>0</v>
      </c>
      <c r="D428" s="52" t="s">
        <v>959</v>
      </c>
      <c r="E428" s="52" t="s">
        <v>1037</v>
      </c>
      <c r="F428" s="53">
        <v>5880</v>
      </c>
      <c r="G428" s="53">
        <v>-5879</v>
      </c>
      <c r="H428" s="53">
        <v>1</v>
      </c>
    </row>
    <row r="429" spans="1:8" x14ac:dyDescent="0.7">
      <c r="A429" s="52">
        <v>144</v>
      </c>
      <c r="B429" s="51">
        <v>100000104113</v>
      </c>
      <c r="C429" s="49">
        <v>0</v>
      </c>
      <c r="D429" s="52" t="s">
        <v>959</v>
      </c>
      <c r="E429" s="52" t="s">
        <v>1037</v>
      </c>
      <c r="F429" s="53">
        <v>5880</v>
      </c>
      <c r="G429" s="53">
        <v>-5879</v>
      </c>
      <c r="H429" s="53">
        <v>1</v>
      </c>
    </row>
    <row r="430" spans="1:8" x14ac:dyDescent="0.7">
      <c r="A430" s="52">
        <v>145</v>
      </c>
      <c r="B430" s="51">
        <v>100000104114</v>
      </c>
      <c r="C430" s="49">
        <v>0</v>
      </c>
      <c r="D430" s="52" t="s">
        <v>959</v>
      </c>
      <c r="E430" s="52" t="s">
        <v>1046</v>
      </c>
      <c r="F430" s="53">
        <v>28000</v>
      </c>
      <c r="G430" s="53">
        <v>-27999</v>
      </c>
      <c r="H430" s="53">
        <v>1</v>
      </c>
    </row>
    <row r="431" spans="1:8" x14ac:dyDescent="0.7">
      <c r="A431" s="52">
        <v>146</v>
      </c>
      <c r="B431" s="51">
        <v>100000104115</v>
      </c>
      <c r="C431" s="49">
        <v>0</v>
      </c>
      <c r="D431" s="52" t="s">
        <v>959</v>
      </c>
      <c r="E431" s="52" t="s">
        <v>1046</v>
      </c>
      <c r="F431" s="53">
        <v>28000</v>
      </c>
      <c r="G431" s="53">
        <v>-27999</v>
      </c>
      <c r="H431" s="53">
        <v>1</v>
      </c>
    </row>
    <row r="432" spans="1:8" x14ac:dyDescent="0.7">
      <c r="A432" s="52">
        <v>147</v>
      </c>
      <c r="B432" s="51">
        <v>100000104116</v>
      </c>
      <c r="C432" s="49">
        <v>0</v>
      </c>
      <c r="D432" s="52" t="s">
        <v>959</v>
      </c>
      <c r="E432" s="52" t="s">
        <v>1046</v>
      </c>
      <c r="F432" s="53">
        <v>28000</v>
      </c>
      <c r="G432" s="53">
        <v>-27999</v>
      </c>
      <c r="H432" s="53">
        <v>1</v>
      </c>
    </row>
    <row r="433" spans="1:8" x14ac:dyDescent="0.7">
      <c r="A433" s="52">
        <v>148</v>
      </c>
      <c r="B433" s="51">
        <v>100000104117</v>
      </c>
      <c r="C433" s="49">
        <v>0</v>
      </c>
      <c r="D433" s="52" t="s">
        <v>959</v>
      </c>
      <c r="E433" s="52" t="s">
        <v>1046</v>
      </c>
      <c r="F433" s="53">
        <v>28000</v>
      </c>
      <c r="G433" s="53">
        <v>-27999</v>
      </c>
      <c r="H433" s="53">
        <v>1</v>
      </c>
    </row>
    <row r="434" spans="1:8" x14ac:dyDescent="0.7">
      <c r="A434" s="52">
        <v>149</v>
      </c>
      <c r="B434" s="51">
        <v>100000104118</v>
      </c>
      <c r="C434" s="49">
        <v>0</v>
      </c>
      <c r="D434" s="52" t="s">
        <v>959</v>
      </c>
      <c r="E434" s="52" t="s">
        <v>1046</v>
      </c>
      <c r="F434" s="53">
        <v>28000</v>
      </c>
      <c r="G434" s="53">
        <v>-27999</v>
      </c>
      <c r="H434" s="53">
        <v>1</v>
      </c>
    </row>
    <row r="435" spans="1:8" x14ac:dyDescent="0.7">
      <c r="A435" s="52">
        <v>150</v>
      </c>
      <c r="B435" s="51">
        <v>100000104119</v>
      </c>
      <c r="C435" s="49">
        <v>0</v>
      </c>
      <c r="D435" s="52" t="s">
        <v>959</v>
      </c>
      <c r="E435" s="52" t="s">
        <v>1046</v>
      </c>
      <c r="F435" s="53">
        <v>28000</v>
      </c>
      <c r="G435" s="53">
        <v>-27999</v>
      </c>
      <c r="H435" s="53">
        <v>1</v>
      </c>
    </row>
    <row r="436" spans="1:8" x14ac:dyDescent="0.7">
      <c r="A436" s="52">
        <v>151</v>
      </c>
      <c r="B436" s="51">
        <v>100000104120</v>
      </c>
      <c r="C436" s="49">
        <v>0</v>
      </c>
      <c r="D436" s="52" t="s">
        <v>959</v>
      </c>
      <c r="E436" s="52" t="s">
        <v>1046</v>
      </c>
      <c r="F436" s="53">
        <v>28000</v>
      </c>
      <c r="G436" s="53">
        <v>-27999</v>
      </c>
      <c r="H436" s="53">
        <v>1</v>
      </c>
    </row>
    <row r="437" spans="1:8" x14ac:dyDescent="0.7">
      <c r="A437" s="52">
        <v>152</v>
      </c>
      <c r="B437" s="51">
        <v>100000104121</v>
      </c>
      <c r="C437" s="49">
        <v>0</v>
      </c>
      <c r="D437" s="52" t="s">
        <v>959</v>
      </c>
      <c r="E437" s="52" t="s">
        <v>1046</v>
      </c>
      <c r="F437" s="53">
        <v>28000</v>
      </c>
      <c r="G437" s="53">
        <v>-27999</v>
      </c>
      <c r="H437" s="53">
        <v>1</v>
      </c>
    </row>
    <row r="438" spans="1:8" x14ac:dyDescent="0.7">
      <c r="A438" s="52">
        <v>153</v>
      </c>
      <c r="B438" s="51">
        <v>100000104122</v>
      </c>
      <c r="C438" s="49">
        <v>0</v>
      </c>
      <c r="D438" s="52" t="s">
        <v>959</v>
      </c>
      <c r="E438" s="52" t="s">
        <v>1046</v>
      </c>
      <c r="F438" s="53">
        <v>28000</v>
      </c>
      <c r="G438" s="53">
        <v>-27999</v>
      </c>
      <c r="H438" s="53">
        <v>1</v>
      </c>
    </row>
    <row r="439" spans="1:8" x14ac:dyDescent="0.7">
      <c r="A439" s="52">
        <v>154</v>
      </c>
      <c r="B439" s="51">
        <v>100000104123</v>
      </c>
      <c r="C439" s="49">
        <v>0</v>
      </c>
      <c r="D439" s="52" t="s">
        <v>959</v>
      </c>
      <c r="E439" s="52" t="s">
        <v>1046</v>
      </c>
      <c r="F439" s="53">
        <v>28000</v>
      </c>
      <c r="G439" s="53">
        <v>-27999</v>
      </c>
      <c r="H439" s="53">
        <v>1</v>
      </c>
    </row>
    <row r="440" spans="1:8" x14ac:dyDescent="0.7">
      <c r="A440" s="52">
        <v>155</v>
      </c>
      <c r="B440" s="51">
        <v>100000104124</v>
      </c>
      <c r="C440" s="49">
        <v>0</v>
      </c>
      <c r="D440" s="52" t="s">
        <v>959</v>
      </c>
      <c r="E440" s="52" t="s">
        <v>1046</v>
      </c>
      <c r="F440" s="53">
        <v>28000</v>
      </c>
      <c r="G440" s="53">
        <v>-27999</v>
      </c>
      <c r="H440" s="53">
        <v>1</v>
      </c>
    </row>
    <row r="441" spans="1:8" x14ac:dyDescent="0.7">
      <c r="A441" s="52">
        <v>156</v>
      </c>
      <c r="B441" s="51">
        <v>100000104125</v>
      </c>
      <c r="C441" s="49">
        <v>0</v>
      </c>
      <c r="D441" s="52" t="s">
        <v>959</v>
      </c>
      <c r="E441" s="52" t="s">
        <v>1046</v>
      </c>
      <c r="F441" s="53">
        <v>28000</v>
      </c>
      <c r="G441" s="53">
        <v>-27999</v>
      </c>
      <c r="H441" s="53">
        <v>1</v>
      </c>
    </row>
    <row r="442" spans="1:8" x14ac:dyDescent="0.7">
      <c r="A442" s="52">
        <v>157</v>
      </c>
      <c r="B442" s="51">
        <v>100000151217</v>
      </c>
      <c r="C442" s="49">
        <v>0</v>
      </c>
      <c r="D442" s="52" t="s">
        <v>352</v>
      </c>
      <c r="E442" s="52" t="s">
        <v>1047</v>
      </c>
      <c r="F442" s="53">
        <v>358000</v>
      </c>
      <c r="G442" s="53">
        <v>-357999</v>
      </c>
      <c r="H442" s="53">
        <v>1</v>
      </c>
    </row>
    <row r="443" spans="1:8" x14ac:dyDescent="0.7">
      <c r="A443" s="52">
        <v>158</v>
      </c>
      <c r="B443" s="51">
        <v>100000151218</v>
      </c>
      <c r="C443" s="49">
        <v>0</v>
      </c>
      <c r="D443" s="52" t="s">
        <v>352</v>
      </c>
      <c r="E443" s="52" t="s">
        <v>1047</v>
      </c>
      <c r="F443" s="53">
        <v>358000</v>
      </c>
      <c r="G443" s="53">
        <v>-357999</v>
      </c>
      <c r="H443" s="53">
        <v>1</v>
      </c>
    </row>
    <row r="444" spans="1:8" x14ac:dyDescent="0.7">
      <c r="A444" s="52">
        <v>159</v>
      </c>
      <c r="B444" s="51">
        <v>100000151219</v>
      </c>
      <c r="C444" s="49">
        <v>0</v>
      </c>
      <c r="D444" s="52" t="s">
        <v>352</v>
      </c>
      <c r="E444" s="52" t="s">
        <v>1047</v>
      </c>
      <c r="F444" s="53">
        <v>387425</v>
      </c>
      <c r="G444" s="53">
        <v>-387424</v>
      </c>
      <c r="H444" s="53">
        <v>1</v>
      </c>
    </row>
    <row r="445" spans="1:8" x14ac:dyDescent="0.7">
      <c r="A445" s="52">
        <v>160</v>
      </c>
      <c r="B445" s="51">
        <v>100000151220</v>
      </c>
      <c r="C445" s="49">
        <v>0</v>
      </c>
      <c r="D445" s="52" t="s">
        <v>352</v>
      </c>
      <c r="E445" s="52" t="s">
        <v>1047</v>
      </c>
      <c r="F445" s="53">
        <v>358000</v>
      </c>
      <c r="G445" s="53">
        <v>-357999</v>
      </c>
      <c r="H445" s="53">
        <v>1</v>
      </c>
    </row>
    <row r="446" spans="1:8" x14ac:dyDescent="0.7">
      <c r="A446" s="52">
        <v>161</v>
      </c>
      <c r="B446" s="51">
        <v>100000151221</v>
      </c>
      <c r="C446" s="49">
        <v>0</v>
      </c>
      <c r="D446" s="52" t="s">
        <v>352</v>
      </c>
      <c r="E446" s="52" t="s">
        <v>1047</v>
      </c>
      <c r="F446" s="53">
        <v>358000</v>
      </c>
      <c r="G446" s="53">
        <v>-357999</v>
      </c>
      <c r="H446" s="53">
        <v>1</v>
      </c>
    </row>
    <row r="447" spans="1:8" x14ac:dyDescent="0.7">
      <c r="A447" s="52">
        <v>162</v>
      </c>
      <c r="B447" s="51">
        <v>100000151222</v>
      </c>
      <c r="C447" s="49">
        <v>0</v>
      </c>
      <c r="D447" s="52" t="s">
        <v>352</v>
      </c>
      <c r="E447" s="52" t="s">
        <v>1047</v>
      </c>
      <c r="F447" s="53">
        <v>358000</v>
      </c>
      <c r="G447" s="53">
        <v>-357999</v>
      </c>
      <c r="H447" s="53">
        <v>1</v>
      </c>
    </row>
    <row r="448" spans="1:8" x14ac:dyDescent="0.7">
      <c r="A448" s="52">
        <v>163</v>
      </c>
      <c r="B448" s="51">
        <v>100000151223</v>
      </c>
      <c r="C448" s="49">
        <v>0</v>
      </c>
      <c r="D448" s="52" t="s">
        <v>352</v>
      </c>
      <c r="E448" s="52" t="s">
        <v>1047</v>
      </c>
      <c r="F448" s="53">
        <v>358000</v>
      </c>
      <c r="G448" s="53">
        <v>-357999</v>
      </c>
      <c r="H448" s="53">
        <v>1</v>
      </c>
    </row>
    <row r="449" spans="1:8" x14ac:dyDescent="0.7">
      <c r="A449" s="52">
        <v>164</v>
      </c>
      <c r="B449" s="51">
        <v>100000151224</v>
      </c>
      <c r="C449" s="49">
        <v>0</v>
      </c>
      <c r="D449" s="52" t="s">
        <v>352</v>
      </c>
      <c r="E449" s="52" t="s">
        <v>1047</v>
      </c>
      <c r="F449" s="53">
        <v>358000</v>
      </c>
      <c r="G449" s="53">
        <v>-357999</v>
      </c>
      <c r="H449" s="53">
        <v>1</v>
      </c>
    </row>
    <row r="450" spans="1:8" x14ac:dyDescent="0.7">
      <c r="A450" s="52">
        <v>165</v>
      </c>
      <c r="B450" s="51">
        <v>100000151225</v>
      </c>
      <c r="C450" s="49">
        <v>0</v>
      </c>
      <c r="D450" s="52" t="s">
        <v>352</v>
      </c>
      <c r="E450" s="52" t="s">
        <v>1048</v>
      </c>
      <c r="F450" s="53">
        <v>24791.67</v>
      </c>
      <c r="G450" s="53">
        <v>-24790.67</v>
      </c>
      <c r="H450" s="53">
        <v>1</v>
      </c>
    </row>
    <row r="451" spans="1:8" x14ac:dyDescent="0.7">
      <c r="A451" s="52">
        <v>166</v>
      </c>
      <c r="B451" s="51">
        <v>100000151226</v>
      </c>
      <c r="C451" s="49">
        <v>0</v>
      </c>
      <c r="D451" s="52" t="s">
        <v>352</v>
      </c>
      <c r="E451" s="52" t="s">
        <v>1048</v>
      </c>
      <c r="F451" s="53">
        <v>24791.67</v>
      </c>
      <c r="G451" s="53">
        <v>-24790.67</v>
      </c>
      <c r="H451" s="53">
        <v>1</v>
      </c>
    </row>
    <row r="452" spans="1:8" x14ac:dyDescent="0.7">
      <c r="A452" s="52">
        <v>167</v>
      </c>
      <c r="B452" s="51">
        <v>100000151227</v>
      </c>
      <c r="C452" s="49">
        <v>0</v>
      </c>
      <c r="D452" s="52" t="s">
        <v>352</v>
      </c>
      <c r="E452" s="52" t="s">
        <v>1048</v>
      </c>
      <c r="F452" s="53">
        <v>24791.67</v>
      </c>
      <c r="G452" s="53">
        <v>-24790.67</v>
      </c>
      <c r="H452" s="53">
        <v>1</v>
      </c>
    </row>
    <row r="453" spans="1:8" x14ac:dyDescent="0.7">
      <c r="A453" s="52">
        <v>168</v>
      </c>
      <c r="B453" s="51">
        <v>100000151228</v>
      </c>
      <c r="C453" s="49">
        <v>0</v>
      </c>
      <c r="D453" s="52" t="s">
        <v>352</v>
      </c>
      <c r="E453" s="52" t="s">
        <v>1048</v>
      </c>
      <c r="F453" s="53">
        <v>24791.67</v>
      </c>
      <c r="G453" s="53">
        <v>-24790.67</v>
      </c>
      <c r="H453" s="53">
        <v>1</v>
      </c>
    </row>
    <row r="454" spans="1:8" x14ac:dyDescent="0.7">
      <c r="A454" s="52">
        <v>169</v>
      </c>
      <c r="B454" s="51">
        <v>100000151229</v>
      </c>
      <c r="C454" s="49">
        <v>0</v>
      </c>
      <c r="D454" s="52" t="s">
        <v>352</v>
      </c>
      <c r="E454" s="52" t="s">
        <v>1048</v>
      </c>
      <c r="F454" s="53">
        <v>24791.67</v>
      </c>
      <c r="G454" s="53">
        <v>-24790.67</v>
      </c>
      <c r="H454" s="53">
        <v>1</v>
      </c>
    </row>
    <row r="455" spans="1:8" x14ac:dyDescent="0.7">
      <c r="A455" s="52">
        <v>170</v>
      </c>
      <c r="B455" s="51">
        <v>100000151230</v>
      </c>
      <c r="C455" s="49">
        <v>0</v>
      </c>
      <c r="D455" s="52" t="s">
        <v>352</v>
      </c>
      <c r="E455" s="52" t="s">
        <v>1048</v>
      </c>
      <c r="F455" s="53">
        <v>24791.67</v>
      </c>
      <c r="G455" s="53">
        <v>-24790.67</v>
      </c>
      <c r="H455" s="53">
        <v>1</v>
      </c>
    </row>
    <row r="456" spans="1:8" x14ac:dyDescent="0.7">
      <c r="A456" s="52">
        <v>171</v>
      </c>
      <c r="B456" s="51">
        <v>100000151231</v>
      </c>
      <c r="C456" s="49">
        <v>0</v>
      </c>
      <c r="D456" s="52" t="s">
        <v>352</v>
      </c>
      <c r="E456" s="52" t="s">
        <v>1048</v>
      </c>
      <c r="F456" s="53">
        <v>24791.67</v>
      </c>
      <c r="G456" s="53">
        <v>-24790.67</v>
      </c>
      <c r="H456" s="53">
        <v>1</v>
      </c>
    </row>
    <row r="457" spans="1:8" x14ac:dyDescent="0.7">
      <c r="A457" s="52">
        <v>172</v>
      </c>
      <c r="B457" s="51">
        <v>100000151232</v>
      </c>
      <c r="C457" s="49">
        <v>0</v>
      </c>
      <c r="D457" s="52" t="s">
        <v>352</v>
      </c>
      <c r="E457" s="52" t="s">
        <v>1048</v>
      </c>
      <c r="F457" s="53">
        <v>24791.63</v>
      </c>
      <c r="G457" s="53">
        <v>-24790.63</v>
      </c>
      <c r="H457" s="53">
        <v>1</v>
      </c>
    </row>
    <row r="458" spans="1:8" x14ac:dyDescent="0.7">
      <c r="A458" s="52">
        <v>173</v>
      </c>
      <c r="B458" s="51">
        <v>100000151233</v>
      </c>
      <c r="C458" s="49">
        <v>0</v>
      </c>
      <c r="D458" s="52" t="s">
        <v>352</v>
      </c>
      <c r="E458" s="52" t="s">
        <v>1048</v>
      </c>
      <c r="F458" s="53">
        <v>24791.63</v>
      </c>
      <c r="G458" s="53">
        <v>-24790.63</v>
      </c>
      <c r="H458" s="53">
        <v>1</v>
      </c>
    </row>
    <row r="459" spans="1:8" x14ac:dyDescent="0.7">
      <c r="A459" s="52">
        <v>174</v>
      </c>
      <c r="B459" s="51">
        <v>100000151234</v>
      </c>
      <c r="C459" s="49">
        <v>0</v>
      </c>
      <c r="D459" s="52" t="s">
        <v>352</v>
      </c>
      <c r="E459" s="52" t="s">
        <v>1048</v>
      </c>
      <c r="F459" s="53">
        <v>24791.67</v>
      </c>
      <c r="G459" s="53">
        <v>-24790.67</v>
      </c>
      <c r="H459" s="53">
        <v>1</v>
      </c>
    </row>
    <row r="460" spans="1:8" x14ac:dyDescent="0.7">
      <c r="A460" s="52">
        <v>175</v>
      </c>
      <c r="B460" s="51">
        <v>100000151235</v>
      </c>
      <c r="C460" s="49">
        <v>0</v>
      </c>
      <c r="D460" s="52" t="s">
        <v>352</v>
      </c>
      <c r="E460" s="52" t="s">
        <v>1048</v>
      </c>
      <c r="F460" s="53">
        <v>24791.67</v>
      </c>
      <c r="G460" s="53">
        <v>-24790.67</v>
      </c>
      <c r="H460" s="53">
        <v>1</v>
      </c>
    </row>
    <row r="461" spans="1:8" x14ac:dyDescent="0.7">
      <c r="A461" s="52">
        <v>176</v>
      </c>
      <c r="B461" s="51">
        <v>100000151236</v>
      </c>
      <c r="C461" s="49">
        <v>0</v>
      </c>
      <c r="D461" s="52" t="s">
        <v>352</v>
      </c>
      <c r="E461" s="52" t="s">
        <v>1048</v>
      </c>
      <c r="F461" s="53">
        <v>24791.67</v>
      </c>
      <c r="G461" s="53">
        <v>-24790.67</v>
      </c>
      <c r="H461" s="53">
        <v>1</v>
      </c>
    </row>
    <row r="462" spans="1:8" x14ac:dyDescent="0.7">
      <c r="A462" s="52">
        <v>177</v>
      </c>
      <c r="B462" s="51">
        <v>100000151237</v>
      </c>
      <c r="C462" s="49">
        <v>0</v>
      </c>
      <c r="D462" s="52" t="s">
        <v>352</v>
      </c>
      <c r="E462" s="52" t="s">
        <v>1048</v>
      </c>
      <c r="F462" s="53">
        <v>24791.67</v>
      </c>
      <c r="G462" s="53">
        <v>-24790.67</v>
      </c>
      <c r="H462" s="53">
        <v>1</v>
      </c>
    </row>
    <row r="463" spans="1:8" x14ac:dyDescent="0.7">
      <c r="A463" s="52">
        <v>178</v>
      </c>
      <c r="B463" s="51">
        <v>100000151238</v>
      </c>
      <c r="C463" s="49">
        <v>0</v>
      </c>
      <c r="D463" s="52" t="s">
        <v>352</v>
      </c>
      <c r="E463" s="52" t="s">
        <v>1048</v>
      </c>
      <c r="F463" s="53">
        <v>24791.67</v>
      </c>
      <c r="G463" s="53">
        <v>-24790.67</v>
      </c>
      <c r="H463" s="53">
        <v>1</v>
      </c>
    </row>
    <row r="464" spans="1:8" x14ac:dyDescent="0.7">
      <c r="A464" s="52">
        <v>179</v>
      </c>
      <c r="B464" s="51">
        <v>100000151239</v>
      </c>
      <c r="C464" s="49">
        <v>0</v>
      </c>
      <c r="D464" s="52" t="s">
        <v>352</v>
      </c>
      <c r="E464" s="52" t="s">
        <v>1048</v>
      </c>
      <c r="F464" s="53">
        <v>24791.67</v>
      </c>
      <c r="G464" s="53">
        <v>-24790.67</v>
      </c>
      <c r="H464" s="53">
        <v>1</v>
      </c>
    </row>
    <row r="465" spans="1:8" x14ac:dyDescent="0.7">
      <c r="A465" s="52">
        <v>180</v>
      </c>
      <c r="B465" s="51">
        <v>100000151240</v>
      </c>
      <c r="C465" s="49">
        <v>0</v>
      </c>
      <c r="D465" s="52" t="s">
        <v>352</v>
      </c>
      <c r="E465" s="52" t="s">
        <v>1048</v>
      </c>
      <c r="F465" s="53">
        <v>24791.67</v>
      </c>
      <c r="G465" s="53">
        <v>-24790.67</v>
      </c>
      <c r="H465" s="53">
        <v>1</v>
      </c>
    </row>
    <row r="466" spans="1:8" x14ac:dyDescent="0.7">
      <c r="A466" s="52">
        <v>181</v>
      </c>
      <c r="B466" s="51">
        <v>100000151241</v>
      </c>
      <c r="C466" s="49">
        <v>0</v>
      </c>
      <c r="D466" s="52" t="s">
        <v>352</v>
      </c>
      <c r="E466" s="52" t="s">
        <v>1048</v>
      </c>
      <c r="F466" s="53">
        <v>24791.67</v>
      </c>
      <c r="G466" s="53">
        <v>-24790.67</v>
      </c>
      <c r="H466" s="53">
        <v>1</v>
      </c>
    </row>
    <row r="467" spans="1:8" x14ac:dyDescent="0.7">
      <c r="A467" s="52">
        <v>182</v>
      </c>
      <c r="B467" s="51">
        <v>100000151242</v>
      </c>
      <c r="C467" s="49">
        <v>0</v>
      </c>
      <c r="D467" s="52" t="s">
        <v>352</v>
      </c>
      <c r="E467" s="52" t="s">
        <v>1048</v>
      </c>
      <c r="F467" s="53">
        <v>24791.67</v>
      </c>
      <c r="G467" s="53">
        <v>-24790.67</v>
      </c>
      <c r="H467" s="53">
        <v>1</v>
      </c>
    </row>
    <row r="468" spans="1:8" x14ac:dyDescent="0.7">
      <c r="A468" s="52">
        <v>183</v>
      </c>
      <c r="B468" s="51">
        <v>100000151243</v>
      </c>
      <c r="C468" s="49">
        <v>0</v>
      </c>
      <c r="D468" s="52" t="s">
        <v>352</v>
      </c>
      <c r="E468" s="52" t="s">
        <v>1048</v>
      </c>
      <c r="F468" s="53">
        <v>24791.67</v>
      </c>
      <c r="G468" s="53">
        <v>-24790.67</v>
      </c>
      <c r="H468" s="53">
        <v>1</v>
      </c>
    </row>
    <row r="469" spans="1:8" x14ac:dyDescent="0.7">
      <c r="A469" s="52">
        <v>184</v>
      </c>
      <c r="B469" s="51">
        <v>100000151244</v>
      </c>
      <c r="C469" s="49">
        <v>0</v>
      </c>
      <c r="D469" s="52" t="s">
        <v>352</v>
      </c>
      <c r="E469" s="52" t="s">
        <v>1048</v>
      </c>
      <c r="F469" s="53">
        <v>24791.67</v>
      </c>
      <c r="G469" s="53">
        <v>-24790.67</v>
      </c>
      <c r="H469" s="53">
        <v>1</v>
      </c>
    </row>
    <row r="470" spans="1:8" x14ac:dyDescent="0.7">
      <c r="A470" s="52">
        <v>185</v>
      </c>
      <c r="B470" s="51">
        <v>100000151245</v>
      </c>
      <c r="C470" s="49">
        <v>0</v>
      </c>
      <c r="D470" s="52" t="s">
        <v>352</v>
      </c>
      <c r="E470" s="52" t="s">
        <v>1049</v>
      </c>
      <c r="F470" s="53">
        <v>148730</v>
      </c>
      <c r="G470" s="53">
        <v>-148729</v>
      </c>
      <c r="H470" s="53">
        <v>1</v>
      </c>
    </row>
    <row r="471" spans="1:8" x14ac:dyDescent="0.7">
      <c r="A471" s="52">
        <v>186</v>
      </c>
      <c r="B471" s="51">
        <v>100000151246</v>
      </c>
      <c r="C471" s="49">
        <v>0</v>
      </c>
      <c r="D471" s="52" t="s">
        <v>352</v>
      </c>
      <c r="E471" s="52" t="s">
        <v>1049</v>
      </c>
      <c r="F471" s="53">
        <v>148730</v>
      </c>
      <c r="G471" s="53">
        <v>-148729</v>
      </c>
      <c r="H471" s="53">
        <v>1</v>
      </c>
    </row>
    <row r="472" spans="1:8" x14ac:dyDescent="0.7">
      <c r="A472" s="52">
        <v>187</v>
      </c>
      <c r="B472" s="51">
        <v>100000151247</v>
      </c>
      <c r="C472" s="49">
        <v>0</v>
      </c>
      <c r="D472" s="52" t="s">
        <v>352</v>
      </c>
      <c r="E472" s="52" t="s">
        <v>1049</v>
      </c>
      <c r="F472" s="53">
        <v>148730</v>
      </c>
      <c r="G472" s="53">
        <v>-148729</v>
      </c>
      <c r="H472" s="53">
        <v>1</v>
      </c>
    </row>
    <row r="473" spans="1:8" x14ac:dyDescent="0.7">
      <c r="A473" s="52">
        <v>188</v>
      </c>
      <c r="B473" s="51">
        <v>100000151248</v>
      </c>
      <c r="C473" s="49">
        <v>0</v>
      </c>
      <c r="D473" s="52" t="s">
        <v>352</v>
      </c>
      <c r="E473" s="52" t="s">
        <v>1049</v>
      </c>
      <c r="F473" s="53">
        <v>148730</v>
      </c>
      <c r="G473" s="53">
        <v>-148729</v>
      </c>
      <c r="H473" s="53">
        <v>1</v>
      </c>
    </row>
    <row r="474" spans="1:8" x14ac:dyDescent="0.7">
      <c r="A474" s="52">
        <v>189</v>
      </c>
      <c r="B474" s="51">
        <v>100000151249</v>
      </c>
      <c r="C474" s="49">
        <v>0</v>
      </c>
      <c r="D474" s="52" t="s">
        <v>352</v>
      </c>
      <c r="E474" s="52" t="s">
        <v>1049</v>
      </c>
      <c r="F474" s="53">
        <v>148730</v>
      </c>
      <c r="G474" s="53">
        <v>-148729</v>
      </c>
      <c r="H474" s="53">
        <v>1</v>
      </c>
    </row>
    <row r="475" spans="1:8" x14ac:dyDescent="0.7">
      <c r="A475" s="52">
        <v>190</v>
      </c>
      <c r="B475" s="51">
        <v>100000151250</v>
      </c>
      <c r="C475" s="49">
        <v>0</v>
      </c>
      <c r="D475" s="52" t="s">
        <v>352</v>
      </c>
      <c r="E475" s="52" t="s">
        <v>1049</v>
      </c>
      <c r="F475" s="53">
        <v>148730</v>
      </c>
      <c r="G475" s="53">
        <v>-148729</v>
      </c>
      <c r="H475" s="53">
        <v>1</v>
      </c>
    </row>
    <row r="476" spans="1:8" x14ac:dyDescent="0.7">
      <c r="A476" s="52">
        <v>191</v>
      </c>
      <c r="B476" s="51">
        <v>100000151251</v>
      </c>
      <c r="C476" s="49">
        <v>0</v>
      </c>
      <c r="D476" s="52" t="s">
        <v>352</v>
      </c>
      <c r="E476" s="52" t="s">
        <v>1049</v>
      </c>
      <c r="F476" s="53">
        <v>148730</v>
      </c>
      <c r="G476" s="53">
        <v>-148729</v>
      </c>
      <c r="H476" s="53">
        <v>1</v>
      </c>
    </row>
    <row r="477" spans="1:8" x14ac:dyDescent="0.7">
      <c r="A477" s="52">
        <v>192</v>
      </c>
      <c r="B477" s="51">
        <v>100000151252</v>
      </c>
      <c r="C477" s="49">
        <v>0</v>
      </c>
      <c r="D477" s="52" t="s">
        <v>352</v>
      </c>
      <c r="E477" s="52" t="s">
        <v>1049</v>
      </c>
      <c r="F477" s="53">
        <v>148730</v>
      </c>
      <c r="G477" s="53">
        <v>-148729</v>
      </c>
      <c r="H477" s="53">
        <v>1</v>
      </c>
    </row>
    <row r="478" spans="1:8" x14ac:dyDescent="0.7">
      <c r="A478" s="52">
        <v>193</v>
      </c>
      <c r="B478" s="51">
        <v>100000151253</v>
      </c>
      <c r="C478" s="49">
        <v>0</v>
      </c>
      <c r="D478" s="52" t="s">
        <v>352</v>
      </c>
      <c r="E478" s="52" t="s">
        <v>1049</v>
      </c>
      <c r="F478" s="53">
        <v>148730</v>
      </c>
      <c r="G478" s="53">
        <v>-148729</v>
      </c>
      <c r="H478" s="53">
        <v>1</v>
      </c>
    </row>
    <row r="479" spans="1:8" x14ac:dyDescent="0.7">
      <c r="A479" s="52">
        <v>194</v>
      </c>
      <c r="B479" s="51">
        <v>100000151336</v>
      </c>
      <c r="C479" s="49">
        <v>0</v>
      </c>
      <c r="D479" s="52" t="s">
        <v>352</v>
      </c>
      <c r="E479" s="52" t="s">
        <v>1050</v>
      </c>
      <c r="F479" s="53">
        <v>11200</v>
      </c>
      <c r="G479" s="53">
        <v>-11199</v>
      </c>
      <c r="H479" s="53">
        <v>1</v>
      </c>
    </row>
    <row r="480" spans="1:8" x14ac:dyDescent="0.7">
      <c r="A480" s="52">
        <v>195</v>
      </c>
      <c r="B480" s="51">
        <v>100000151337</v>
      </c>
      <c r="C480" s="49">
        <v>0</v>
      </c>
      <c r="D480" s="52" t="s">
        <v>352</v>
      </c>
      <c r="E480" s="52" t="s">
        <v>1050</v>
      </c>
      <c r="F480" s="53">
        <v>11200</v>
      </c>
      <c r="G480" s="53">
        <v>-11199</v>
      </c>
      <c r="H480" s="53">
        <v>1</v>
      </c>
    </row>
    <row r="481" spans="1:8" x14ac:dyDescent="0.7">
      <c r="A481" s="52">
        <v>196</v>
      </c>
      <c r="B481" s="51">
        <v>100000151338</v>
      </c>
      <c r="C481" s="49">
        <v>0</v>
      </c>
      <c r="D481" s="52" t="s">
        <v>352</v>
      </c>
      <c r="E481" s="52" t="s">
        <v>1050</v>
      </c>
      <c r="F481" s="53">
        <v>11200</v>
      </c>
      <c r="G481" s="53">
        <v>-11199</v>
      </c>
      <c r="H481" s="53">
        <v>1</v>
      </c>
    </row>
    <row r="482" spans="1:8" x14ac:dyDescent="0.7">
      <c r="A482" s="52">
        <v>197</v>
      </c>
      <c r="B482" s="51">
        <v>100000151339</v>
      </c>
      <c r="C482" s="49">
        <v>0</v>
      </c>
      <c r="D482" s="52" t="s">
        <v>352</v>
      </c>
      <c r="E482" s="52" t="s">
        <v>1050</v>
      </c>
      <c r="F482" s="53">
        <v>11200</v>
      </c>
      <c r="G482" s="53">
        <v>-11199</v>
      </c>
      <c r="H482" s="53">
        <v>1</v>
      </c>
    </row>
    <row r="483" spans="1:8" x14ac:dyDescent="0.7">
      <c r="A483" s="52">
        <v>198</v>
      </c>
      <c r="B483" s="51">
        <v>100000151340</v>
      </c>
      <c r="C483" s="49">
        <v>0</v>
      </c>
      <c r="D483" s="52" t="s">
        <v>352</v>
      </c>
      <c r="E483" s="52" t="s">
        <v>1050</v>
      </c>
      <c r="F483" s="53">
        <v>11200</v>
      </c>
      <c r="G483" s="53">
        <v>-11199</v>
      </c>
      <c r="H483" s="53">
        <v>1</v>
      </c>
    </row>
    <row r="484" spans="1:8" x14ac:dyDescent="0.7">
      <c r="A484" s="52">
        <v>199</v>
      </c>
      <c r="B484" s="51">
        <v>100000151341</v>
      </c>
      <c r="C484" s="49">
        <v>0</v>
      </c>
      <c r="D484" s="52" t="s">
        <v>352</v>
      </c>
      <c r="E484" s="52" t="s">
        <v>1050</v>
      </c>
      <c r="F484" s="53">
        <v>11200</v>
      </c>
      <c r="G484" s="53">
        <v>-11199</v>
      </c>
      <c r="H484" s="53">
        <v>1</v>
      </c>
    </row>
    <row r="485" spans="1:8" x14ac:dyDescent="0.7">
      <c r="A485" s="52">
        <v>200</v>
      </c>
      <c r="B485" s="51">
        <v>100000151342</v>
      </c>
      <c r="C485" s="49">
        <v>0</v>
      </c>
      <c r="D485" s="52" t="s">
        <v>352</v>
      </c>
      <c r="E485" s="52" t="s">
        <v>1050</v>
      </c>
      <c r="F485" s="53">
        <v>11200</v>
      </c>
      <c r="G485" s="53">
        <v>-11199</v>
      </c>
      <c r="H485" s="53">
        <v>1</v>
      </c>
    </row>
    <row r="486" spans="1:8" x14ac:dyDescent="0.7">
      <c r="A486" s="52">
        <v>201</v>
      </c>
      <c r="B486" s="51">
        <v>100000151343</v>
      </c>
      <c r="C486" s="49">
        <v>0</v>
      </c>
      <c r="D486" s="52" t="s">
        <v>352</v>
      </c>
      <c r="E486" s="52" t="s">
        <v>1050</v>
      </c>
      <c r="F486" s="53">
        <v>11200</v>
      </c>
      <c r="G486" s="53">
        <v>-11199</v>
      </c>
      <c r="H486" s="53">
        <v>1</v>
      </c>
    </row>
    <row r="487" spans="1:8" x14ac:dyDescent="0.7">
      <c r="A487" s="52">
        <v>202</v>
      </c>
      <c r="B487" s="51">
        <v>100000151344</v>
      </c>
      <c r="C487" s="49">
        <v>0</v>
      </c>
      <c r="D487" s="52" t="s">
        <v>352</v>
      </c>
      <c r="E487" s="52" t="s">
        <v>1050</v>
      </c>
      <c r="F487" s="53">
        <v>11200</v>
      </c>
      <c r="G487" s="53">
        <v>-11199</v>
      </c>
      <c r="H487" s="53">
        <v>1</v>
      </c>
    </row>
    <row r="488" spans="1:8" x14ac:dyDescent="0.7">
      <c r="A488" s="52">
        <v>203</v>
      </c>
      <c r="B488" s="51">
        <v>100000151345</v>
      </c>
      <c r="C488" s="49">
        <v>0</v>
      </c>
      <c r="D488" s="52" t="s">
        <v>352</v>
      </c>
      <c r="E488" s="52" t="s">
        <v>1050</v>
      </c>
      <c r="F488" s="53">
        <v>11200</v>
      </c>
      <c r="G488" s="53">
        <v>-11199</v>
      </c>
      <c r="H488" s="53">
        <v>1</v>
      </c>
    </row>
    <row r="489" spans="1:8" x14ac:dyDescent="0.7">
      <c r="A489" s="52">
        <v>204</v>
      </c>
      <c r="B489" s="51">
        <v>100000151346</v>
      </c>
      <c r="C489" s="49">
        <v>0</v>
      </c>
      <c r="D489" s="52" t="s">
        <v>352</v>
      </c>
      <c r="E489" s="52" t="s">
        <v>1050</v>
      </c>
      <c r="F489" s="53">
        <v>11200</v>
      </c>
      <c r="G489" s="53">
        <v>-11199</v>
      </c>
      <c r="H489" s="53">
        <v>1</v>
      </c>
    </row>
    <row r="490" spans="1:8" x14ac:dyDescent="0.7">
      <c r="A490" s="52">
        <v>205</v>
      </c>
      <c r="B490" s="51">
        <v>100000151353</v>
      </c>
      <c r="C490" s="49">
        <v>0</v>
      </c>
      <c r="D490" s="52" t="s">
        <v>352</v>
      </c>
      <c r="E490" s="52" t="s">
        <v>1051</v>
      </c>
      <c r="F490" s="53">
        <v>23540</v>
      </c>
      <c r="G490" s="53">
        <v>-23539</v>
      </c>
      <c r="H490" s="53">
        <v>1</v>
      </c>
    </row>
    <row r="491" spans="1:8" x14ac:dyDescent="0.7">
      <c r="A491" s="52">
        <v>206</v>
      </c>
      <c r="B491" s="51">
        <v>100000151354</v>
      </c>
      <c r="C491" s="49">
        <v>0</v>
      </c>
      <c r="D491" s="52" t="s">
        <v>352</v>
      </c>
      <c r="E491" s="52" t="s">
        <v>1051</v>
      </c>
      <c r="F491" s="53">
        <v>23540</v>
      </c>
      <c r="G491" s="53">
        <v>-23539</v>
      </c>
      <c r="H491" s="53">
        <v>1</v>
      </c>
    </row>
    <row r="492" spans="1:8" x14ac:dyDescent="0.7">
      <c r="A492" s="52">
        <v>207</v>
      </c>
      <c r="B492" s="51">
        <v>100000151355</v>
      </c>
      <c r="C492" s="49">
        <v>0</v>
      </c>
      <c r="D492" s="52" t="s">
        <v>352</v>
      </c>
      <c r="E492" s="52" t="s">
        <v>1051</v>
      </c>
      <c r="F492" s="53">
        <v>23540</v>
      </c>
      <c r="G492" s="53">
        <v>-23539</v>
      </c>
      <c r="H492" s="53">
        <v>1</v>
      </c>
    </row>
    <row r="493" spans="1:8" x14ac:dyDescent="0.7">
      <c r="A493" s="52">
        <v>208</v>
      </c>
      <c r="B493" s="51">
        <v>100000151373</v>
      </c>
      <c r="C493" s="49">
        <v>0</v>
      </c>
      <c r="D493" s="52" t="s">
        <v>352</v>
      </c>
      <c r="E493" s="52" t="s">
        <v>1050</v>
      </c>
      <c r="F493" s="53">
        <v>5992</v>
      </c>
      <c r="G493" s="53">
        <v>-5991</v>
      </c>
      <c r="H493" s="53">
        <v>1</v>
      </c>
    </row>
    <row r="494" spans="1:8" x14ac:dyDescent="0.7">
      <c r="A494" s="52">
        <v>209</v>
      </c>
      <c r="B494" s="51">
        <v>100000151374</v>
      </c>
      <c r="C494" s="49">
        <v>0</v>
      </c>
      <c r="D494" s="52" t="s">
        <v>352</v>
      </c>
      <c r="E494" s="52" t="s">
        <v>1050</v>
      </c>
      <c r="F494" s="53">
        <v>5992</v>
      </c>
      <c r="G494" s="53">
        <v>-5991</v>
      </c>
      <c r="H494" s="53">
        <v>1</v>
      </c>
    </row>
    <row r="495" spans="1:8" x14ac:dyDescent="0.7">
      <c r="A495" s="52">
        <v>210</v>
      </c>
      <c r="B495" s="51">
        <v>100000151375</v>
      </c>
      <c r="C495" s="49">
        <v>0</v>
      </c>
      <c r="D495" s="52" t="s">
        <v>352</v>
      </c>
      <c r="E495" s="52" t="s">
        <v>1050</v>
      </c>
      <c r="F495" s="53">
        <v>5992</v>
      </c>
      <c r="G495" s="53">
        <v>-5991</v>
      </c>
      <c r="H495" s="53">
        <v>1</v>
      </c>
    </row>
    <row r="496" spans="1:8" x14ac:dyDescent="0.7">
      <c r="A496" s="52">
        <v>211</v>
      </c>
      <c r="B496" s="51">
        <v>100000151376</v>
      </c>
      <c r="C496" s="49">
        <v>0</v>
      </c>
      <c r="D496" s="52" t="s">
        <v>352</v>
      </c>
      <c r="E496" s="52" t="s">
        <v>1050</v>
      </c>
      <c r="F496" s="53">
        <v>5992</v>
      </c>
      <c r="G496" s="53">
        <v>-5991</v>
      </c>
      <c r="H496" s="53">
        <v>1</v>
      </c>
    </row>
    <row r="497" spans="1:8" x14ac:dyDescent="0.7">
      <c r="A497" s="52">
        <v>212</v>
      </c>
      <c r="B497" s="51">
        <v>100000151377</v>
      </c>
      <c r="C497" s="49">
        <v>0</v>
      </c>
      <c r="D497" s="52" t="s">
        <v>352</v>
      </c>
      <c r="E497" s="52" t="s">
        <v>1050</v>
      </c>
      <c r="F497" s="53">
        <v>5992</v>
      </c>
      <c r="G497" s="53">
        <v>-5991</v>
      </c>
      <c r="H497" s="53">
        <v>1</v>
      </c>
    </row>
    <row r="498" spans="1:8" x14ac:dyDescent="0.7">
      <c r="A498" s="52">
        <v>213</v>
      </c>
      <c r="B498" s="51">
        <v>100000151378</v>
      </c>
      <c r="C498" s="49">
        <v>0</v>
      </c>
      <c r="D498" s="52" t="s">
        <v>352</v>
      </c>
      <c r="E498" s="52" t="s">
        <v>1050</v>
      </c>
      <c r="F498" s="53">
        <v>5992</v>
      </c>
      <c r="G498" s="53">
        <v>-5991</v>
      </c>
      <c r="H498" s="53">
        <v>1</v>
      </c>
    </row>
    <row r="499" spans="1:8" x14ac:dyDescent="0.7">
      <c r="A499" s="52">
        <v>214</v>
      </c>
      <c r="B499" s="51">
        <v>100000151379</v>
      </c>
      <c r="C499" s="49">
        <v>0</v>
      </c>
      <c r="D499" s="52" t="s">
        <v>352</v>
      </c>
      <c r="E499" s="52" t="s">
        <v>1050</v>
      </c>
      <c r="F499" s="53">
        <v>5992</v>
      </c>
      <c r="G499" s="53">
        <v>-5991</v>
      </c>
      <c r="H499" s="53">
        <v>1</v>
      </c>
    </row>
    <row r="500" spans="1:8" x14ac:dyDescent="0.7">
      <c r="A500" s="52">
        <v>215</v>
      </c>
      <c r="B500" s="51">
        <v>100000151380</v>
      </c>
      <c r="C500" s="49">
        <v>0</v>
      </c>
      <c r="D500" s="52" t="s">
        <v>352</v>
      </c>
      <c r="E500" s="52" t="s">
        <v>1050</v>
      </c>
      <c r="F500" s="53">
        <v>5992</v>
      </c>
      <c r="G500" s="53">
        <v>-5991</v>
      </c>
      <c r="H500" s="53">
        <v>1</v>
      </c>
    </row>
    <row r="501" spans="1:8" x14ac:dyDescent="0.7">
      <c r="A501" s="52">
        <v>216</v>
      </c>
      <c r="B501" s="51">
        <v>100000151381</v>
      </c>
      <c r="C501" s="49">
        <v>0</v>
      </c>
      <c r="D501" s="52" t="s">
        <v>352</v>
      </c>
      <c r="E501" s="52" t="s">
        <v>1050</v>
      </c>
      <c r="F501" s="53">
        <v>5992</v>
      </c>
      <c r="G501" s="53">
        <v>-5991</v>
      </c>
      <c r="H501" s="53">
        <v>1</v>
      </c>
    </row>
    <row r="502" spans="1:8" x14ac:dyDescent="0.7">
      <c r="A502" s="52">
        <v>217</v>
      </c>
      <c r="B502" s="51">
        <v>100000151382</v>
      </c>
      <c r="C502" s="49">
        <v>0</v>
      </c>
      <c r="D502" s="52" t="s">
        <v>352</v>
      </c>
      <c r="E502" s="52" t="s">
        <v>1050</v>
      </c>
      <c r="F502" s="53">
        <v>5992</v>
      </c>
      <c r="G502" s="53">
        <v>-5991</v>
      </c>
      <c r="H502" s="53">
        <v>1</v>
      </c>
    </row>
    <row r="503" spans="1:8" x14ac:dyDescent="0.7">
      <c r="A503" s="52">
        <v>218</v>
      </c>
      <c r="B503" s="51">
        <v>100000151383</v>
      </c>
      <c r="C503" s="49">
        <v>0</v>
      </c>
      <c r="D503" s="52" t="s">
        <v>352</v>
      </c>
      <c r="E503" s="52" t="s">
        <v>1050</v>
      </c>
      <c r="F503" s="53">
        <v>5992</v>
      </c>
      <c r="G503" s="53">
        <v>-5991</v>
      </c>
      <c r="H503" s="53">
        <v>1</v>
      </c>
    </row>
    <row r="504" spans="1:8" x14ac:dyDescent="0.7">
      <c r="A504" s="52">
        <v>219</v>
      </c>
      <c r="B504" s="51">
        <v>100000200513</v>
      </c>
      <c r="C504" s="49">
        <v>0</v>
      </c>
      <c r="D504" s="52" t="s">
        <v>1052</v>
      </c>
      <c r="E504" s="52" t="s">
        <v>1053</v>
      </c>
      <c r="F504" s="53">
        <v>73830</v>
      </c>
      <c r="G504" s="53">
        <v>-73829</v>
      </c>
      <c r="H504" s="53">
        <v>1</v>
      </c>
    </row>
    <row r="505" spans="1:8" x14ac:dyDescent="0.7">
      <c r="A505" s="52">
        <v>220</v>
      </c>
      <c r="B505" s="51">
        <v>100000200514</v>
      </c>
      <c r="C505" s="49">
        <v>0</v>
      </c>
      <c r="D505" s="52" t="s">
        <v>1052</v>
      </c>
      <c r="E505" s="52" t="s">
        <v>1053</v>
      </c>
      <c r="F505" s="53">
        <v>73830</v>
      </c>
      <c r="G505" s="53">
        <v>-73829</v>
      </c>
      <c r="H505" s="53">
        <v>1</v>
      </c>
    </row>
    <row r="506" spans="1:8" x14ac:dyDescent="0.7">
      <c r="A506" s="52">
        <v>221</v>
      </c>
      <c r="B506" s="51">
        <v>100000200515</v>
      </c>
      <c r="C506" s="49">
        <v>0</v>
      </c>
      <c r="D506" s="52" t="s">
        <v>1052</v>
      </c>
      <c r="E506" s="52" t="s">
        <v>1053</v>
      </c>
      <c r="F506" s="53">
        <v>73830</v>
      </c>
      <c r="G506" s="53">
        <v>-73829</v>
      </c>
      <c r="H506" s="53">
        <v>1</v>
      </c>
    </row>
    <row r="507" spans="1:8" x14ac:dyDescent="0.7">
      <c r="A507" s="52">
        <v>222</v>
      </c>
      <c r="B507" s="51">
        <v>100000200516</v>
      </c>
      <c r="C507" s="49">
        <v>0</v>
      </c>
      <c r="D507" s="52" t="s">
        <v>1052</v>
      </c>
      <c r="E507" s="52" t="s">
        <v>1053</v>
      </c>
      <c r="F507" s="53">
        <v>73830</v>
      </c>
      <c r="G507" s="53">
        <v>-73829</v>
      </c>
      <c r="H507" s="53">
        <v>1</v>
      </c>
    </row>
    <row r="508" spans="1:8" x14ac:dyDescent="0.7">
      <c r="A508" s="52">
        <v>223</v>
      </c>
      <c r="B508" s="51">
        <v>100000200517</v>
      </c>
      <c r="C508" s="49">
        <v>0</v>
      </c>
      <c r="D508" s="52" t="s">
        <v>1054</v>
      </c>
      <c r="E508" s="52" t="s">
        <v>1055</v>
      </c>
      <c r="F508" s="53">
        <v>29425</v>
      </c>
      <c r="G508" s="53">
        <v>-29424</v>
      </c>
      <c r="H508" s="53">
        <v>1</v>
      </c>
    </row>
    <row r="509" spans="1:8" x14ac:dyDescent="0.7">
      <c r="A509" s="52">
        <v>224</v>
      </c>
      <c r="B509" s="51">
        <v>100000200518</v>
      </c>
      <c r="C509" s="49">
        <v>0</v>
      </c>
      <c r="D509" s="52" t="s">
        <v>1054</v>
      </c>
      <c r="E509" s="52" t="s">
        <v>1055</v>
      </c>
      <c r="F509" s="53">
        <v>29425</v>
      </c>
      <c r="G509" s="53">
        <v>-29424</v>
      </c>
      <c r="H509" s="53">
        <v>1</v>
      </c>
    </row>
    <row r="510" spans="1:8" x14ac:dyDescent="0.7">
      <c r="A510" s="52">
        <v>225</v>
      </c>
      <c r="B510" s="51">
        <v>100000200519</v>
      </c>
      <c r="C510" s="49">
        <v>0</v>
      </c>
      <c r="D510" s="52" t="s">
        <v>1054</v>
      </c>
      <c r="E510" s="52" t="s">
        <v>1055</v>
      </c>
      <c r="F510" s="53">
        <v>29425</v>
      </c>
      <c r="G510" s="53">
        <v>-29424</v>
      </c>
      <c r="H510" s="53">
        <v>1</v>
      </c>
    </row>
    <row r="511" spans="1:8" x14ac:dyDescent="0.7">
      <c r="A511" s="52">
        <v>226</v>
      </c>
      <c r="B511" s="51">
        <v>100000200520</v>
      </c>
      <c r="C511" s="49">
        <v>0</v>
      </c>
      <c r="D511" s="52" t="s">
        <v>1054</v>
      </c>
      <c r="E511" s="52" t="s">
        <v>1055</v>
      </c>
      <c r="F511" s="53">
        <v>29425</v>
      </c>
      <c r="G511" s="53">
        <v>-29424</v>
      </c>
      <c r="H511" s="53">
        <v>1</v>
      </c>
    </row>
    <row r="512" spans="1:8" x14ac:dyDescent="0.7">
      <c r="A512" s="52">
        <v>227</v>
      </c>
      <c r="B512" s="51">
        <v>100000200521</v>
      </c>
      <c r="C512" s="49">
        <v>0</v>
      </c>
      <c r="D512" s="52" t="s">
        <v>1054</v>
      </c>
      <c r="E512" s="52" t="s">
        <v>1055</v>
      </c>
      <c r="F512" s="53">
        <v>29425</v>
      </c>
      <c r="G512" s="53">
        <v>-29424</v>
      </c>
      <c r="H512" s="53">
        <v>1</v>
      </c>
    </row>
    <row r="513" spans="1:8" x14ac:dyDescent="0.7">
      <c r="A513" s="52">
        <v>228</v>
      </c>
      <c r="B513" s="51">
        <v>100000200522</v>
      </c>
      <c r="C513" s="49">
        <v>0</v>
      </c>
      <c r="D513" s="52" t="s">
        <v>1054</v>
      </c>
      <c r="E513" s="52" t="s">
        <v>1055</v>
      </c>
      <c r="F513" s="53">
        <v>29425</v>
      </c>
      <c r="G513" s="53">
        <v>-29424</v>
      </c>
      <c r="H513" s="53">
        <v>1</v>
      </c>
    </row>
    <row r="514" spans="1:8" x14ac:dyDescent="0.7">
      <c r="A514" s="52">
        <v>229</v>
      </c>
      <c r="B514" s="51">
        <v>100000200523</v>
      </c>
      <c r="C514" s="49">
        <v>0</v>
      </c>
      <c r="D514" s="52" t="s">
        <v>1054</v>
      </c>
      <c r="E514" s="52" t="s">
        <v>1055</v>
      </c>
      <c r="F514" s="53">
        <v>29425</v>
      </c>
      <c r="G514" s="53">
        <v>-29424</v>
      </c>
      <c r="H514" s="53">
        <v>1</v>
      </c>
    </row>
    <row r="515" spans="1:8" x14ac:dyDescent="0.7">
      <c r="A515" s="52">
        <v>230</v>
      </c>
      <c r="B515" s="51">
        <v>100000200524</v>
      </c>
      <c r="C515" s="49">
        <v>0</v>
      </c>
      <c r="D515" s="52" t="s">
        <v>1054</v>
      </c>
      <c r="E515" s="52" t="s">
        <v>1055</v>
      </c>
      <c r="F515" s="53">
        <v>29425</v>
      </c>
      <c r="G515" s="53">
        <v>-29424</v>
      </c>
      <c r="H515" s="53">
        <v>1</v>
      </c>
    </row>
    <row r="516" spans="1:8" x14ac:dyDescent="0.7">
      <c r="A516" s="52">
        <v>231</v>
      </c>
      <c r="B516" s="51">
        <v>100000200525</v>
      </c>
      <c r="C516" s="49">
        <v>0</v>
      </c>
      <c r="D516" s="52" t="s">
        <v>1054</v>
      </c>
      <c r="E516" s="52" t="s">
        <v>1055</v>
      </c>
      <c r="F516" s="53">
        <v>29425</v>
      </c>
      <c r="G516" s="53">
        <v>-29424</v>
      </c>
      <c r="H516" s="53">
        <v>1</v>
      </c>
    </row>
    <row r="517" spans="1:8" x14ac:dyDescent="0.7">
      <c r="A517" s="52">
        <v>232</v>
      </c>
      <c r="B517" s="51">
        <v>100000200526</v>
      </c>
      <c r="C517" s="49">
        <v>0</v>
      </c>
      <c r="D517" s="52" t="s">
        <v>1054</v>
      </c>
      <c r="E517" s="52" t="s">
        <v>1055</v>
      </c>
      <c r="F517" s="53">
        <v>29425</v>
      </c>
      <c r="G517" s="53">
        <v>-29424</v>
      </c>
      <c r="H517" s="53">
        <v>1</v>
      </c>
    </row>
    <row r="518" spans="1:8" x14ac:dyDescent="0.7">
      <c r="A518" s="52">
        <v>233</v>
      </c>
      <c r="B518" s="51">
        <v>100000200527</v>
      </c>
      <c r="C518" s="49">
        <v>0</v>
      </c>
      <c r="D518" s="52" t="s">
        <v>1054</v>
      </c>
      <c r="E518" s="52" t="s">
        <v>1055</v>
      </c>
      <c r="F518" s="53">
        <v>29425</v>
      </c>
      <c r="G518" s="53">
        <v>-29424</v>
      </c>
      <c r="H518" s="53">
        <v>1</v>
      </c>
    </row>
    <row r="519" spans="1:8" x14ac:dyDescent="0.7">
      <c r="A519" s="52">
        <v>234</v>
      </c>
      <c r="B519" s="51">
        <v>100000200528</v>
      </c>
      <c r="C519" s="49">
        <v>0</v>
      </c>
      <c r="D519" s="52" t="s">
        <v>1054</v>
      </c>
      <c r="E519" s="52" t="s">
        <v>1055</v>
      </c>
      <c r="F519" s="53">
        <v>29425</v>
      </c>
      <c r="G519" s="53">
        <v>-29424</v>
      </c>
      <c r="H519" s="53">
        <v>1</v>
      </c>
    </row>
    <row r="520" spans="1:8" x14ac:dyDescent="0.7">
      <c r="A520" s="52">
        <v>235</v>
      </c>
      <c r="B520" s="51">
        <v>100000200529</v>
      </c>
      <c r="C520" s="49">
        <v>0</v>
      </c>
      <c r="D520" s="52" t="s">
        <v>1054</v>
      </c>
      <c r="E520" s="52" t="s">
        <v>1055</v>
      </c>
      <c r="F520" s="53">
        <v>29425</v>
      </c>
      <c r="G520" s="53">
        <v>-29424</v>
      </c>
      <c r="H520" s="53">
        <v>1</v>
      </c>
    </row>
    <row r="521" spans="1:8" x14ac:dyDescent="0.7">
      <c r="A521" s="52">
        <v>236</v>
      </c>
      <c r="B521" s="51">
        <v>100000200530</v>
      </c>
      <c r="C521" s="49">
        <v>0</v>
      </c>
      <c r="D521" s="52" t="s">
        <v>1054</v>
      </c>
      <c r="E521" s="52" t="s">
        <v>1055</v>
      </c>
      <c r="F521" s="53">
        <v>29425</v>
      </c>
      <c r="G521" s="53">
        <v>-29424</v>
      </c>
      <c r="H521" s="53">
        <v>1</v>
      </c>
    </row>
    <row r="522" spans="1:8" x14ac:dyDescent="0.7">
      <c r="A522" s="52">
        <v>237</v>
      </c>
      <c r="B522" s="51">
        <v>100000200531</v>
      </c>
      <c r="C522" s="49">
        <v>0</v>
      </c>
      <c r="D522" s="52" t="s">
        <v>1054</v>
      </c>
      <c r="E522" s="52" t="s">
        <v>1055</v>
      </c>
      <c r="F522" s="53">
        <v>29425</v>
      </c>
      <c r="G522" s="53">
        <v>-29424</v>
      </c>
      <c r="H522" s="53">
        <v>1</v>
      </c>
    </row>
    <row r="523" spans="1:8" x14ac:dyDescent="0.7">
      <c r="A523" s="52">
        <v>238</v>
      </c>
      <c r="B523" s="51">
        <v>100000200532</v>
      </c>
      <c r="C523" s="49">
        <v>0</v>
      </c>
      <c r="D523" s="52" t="s">
        <v>1054</v>
      </c>
      <c r="E523" s="52" t="s">
        <v>1055</v>
      </c>
      <c r="F523" s="53">
        <v>29425</v>
      </c>
      <c r="G523" s="53">
        <v>-29424</v>
      </c>
      <c r="H523" s="53">
        <v>1</v>
      </c>
    </row>
    <row r="524" spans="1:8" x14ac:dyDescent="0.7">
      <c r="A524" s="52">
        <v>239</v>
      </c>
      <c r="B524" s="51">
        <v>100000200533</v>
      </c>
      <c r="C524" s="49">
        <v>0</v>
      </c>
      <c r="D524" s="52" t="s">
        <v>1054</v>
      </c>
      <c r="E524" s="52" t="s">
        <v>1055</v>
      </c>
      <c r="F524" s="53">
        <v>29425</v>
      </c>
      <c r="G524" s="53">
        <v>-29424</v>
      </c>
      <c r="H524" s="53">
        <v>1</v>
      </c>
    </row>
    <row r="525" spans="1:8" x14ac:dyDescent="0.7">
      <c r="A525" s="52">
        <v>240</v>
      </c>
      <c r="B525" s="51">
        <v>100000200534</v>
      </c>
      <c r="C525" s="49">
        <v>0</v>
      </c>
      <c r="D525" s="52" t="s">
        <v>1054</v>
      </c>
      <c r="E525" s="52" t="s">
        <v>1055</v>
      </c>
      <c r="F525" s="53">
        <v>29425</v>
      </c>
      <c r="G525" s="53">
        <v>-29424</v>
      </c>
      <c r="H525" s="53">
        <v>1</v>
      </c>
    </row>
    <row r="526" spans="1:8" x14ac:dyDescent="0.7">
      <c r="A526" s="52">
        <v>241</v>
      </c>
      <c r="B526" s="51">
        <v>100000200535</v>
      </c>
      <c r="C526" s="49">
        <v>0</v>
      </c>
      <c r="D526" s="52" t="s">
        <v>1054</v>
      </c>
      <c r="E526" s="52" t="s">
        <v>1055</v>
      </c>
      <c r="F526" s="53">
        <v>29425</v>
      </c>
      <c r="G526" s="53">
        <v>-29424</v>
      </c>
      <c r="H526" s="53">
        <v>1</v>
      </c>
    </row>
    <row r="527" spans="1:8" x14ac:dyDescent="0.7">
      <c r="A527" s="52">
        <v>242</v>
      </c>
      <c r="B527" s="51">
        <v>100000202083</v>
      </c>
      <c r="C527" s="49">
        <v>0</v>
      </c>
      <c r="D527" s="52" t="s">
        <v>1056</v>
      </c>
      <c r="E527" s="52" t="s">
        <v>1057</v>
      </c>
      <c r="F527" s="53">
        <v>40843</v>
      </c>
      <c r="G527" s="53">
        <v>-40842</v>
      </c>
      <c r="H527" s="53">
        <v>1</v>
      </c>
    </row>
    <row r="528" spans="1:8" x14ac:dyDescent="0.7">
      <c r="A528" s="52">
        <v>243</v>
      </c>
      <c r="B528" s="51">
        <v>100000202084</v>
      </c>
      <c r="C528" s="49">
        <v>0</v>
      </c>
      <c r="D528" s="52" t="s">
        <v>1056</v>
      </c>
      <c r="E528" s="52" t="s">
        <v>1057</v>
      </c>
      <c r="F528" s="53">
        <v>40843</v>
      </c>
      <c r="G528" s="53">
        <v>-40842</v>
      </c>
      <c r="H528" s="53">
        <v>1</v>
      </c>
    </row>
    <row r="529" spans="1:8" x14ac:dyDescent="0.7">
      <c r="A529" s="52">
        <v>244</v>
      </c>
      <c r="B529" s="51">
        <v>100000202085</v>
      </c>
      <c r="C529" s="49">
        <v>0</v>
      </c>
      <c r="D529" s="52" t="s">
        <v>1056</v>
      </c>
      <c r="E529" s="52" t="s">
        <v>1057</v>
      </c>
      <c r="F529" s="53">
        <v>40843</v>
      </c>
      <c r="G529" s="53">
        <v>-40842</v>
      </c>
      <c r="H529" s="53">
        <v>1</v>
      </c>
    </row>
    <row r="530" spans="1:8" x14ac:dyDescent="0.7">
      <c r="A530" s="52">
        <v>245</v>
      </c>
      <c r="B530" s="51">
        <v>100000202086</v>
      </c>
      <c r="C530" s="49">
        <v>0</v>
      </c>
      <c r="D530" s="52" t="s">
        <v>1056</v>
      </c>
      <c r="E530" s="52" t="s">
        <v>1057</v>
      </c>
      <c r="F530" s="53">
        <v>40843</v>
      </c>
      <c r="G530" s="53">
        <v>-40842</v>
      </c>
      <c r="H530" s="53">
        <v>1</v>
      </c>
    </row>
    <row r="531" spans="1:8" x14ac:dyDescent="0.7">
      <c r="A531" s="52">
        <v>246</v>
      </c>
      <c r="B531" s="51">
        <v>100000202087</v>
      </c>
      <c r="C531" s="49">
        <v>0</v>
      </c>
      <c r="D531" s="52" t="s">
        <v>1056</v>
      </c>
      <c r="E531" s="52" t="s">
        <v>1057</v>
      </c>
      <c r="F531" s="53">
        <v>40843</v>
      </c>
      <c r="G531" s="53">
        <v>-40842</v>
      </c>
      <c r="H531" s="53">
        <v>1</v>
      </c>
    </row>
    <row r="532" spans="1:8" x14ac:dyDescent="0.7">
      <c r="A532" s="52">
        <v>247</v>
      </c>
      <c r="B532" s="51">
        <v>100000202088</v>
      </c>
      <c r="C532" s="49">
        <v>0</v>
      </c>
      <c r="D532" s="52" t="s">
        <v>1056</v>
      </c>
      <c r="E532" s="52" t="s">
        <v>1057</v>
      </c>
      <c r="F532" s="53">
        <v>40843</v>
      </c>
      <c r="G532" s="53">
        <v>-40842</v>
      </c>
      <c r="H532" s="53">
        <v>1</v>
      </c>
    </row>
    <row r="533" spans="1:8" x14ac:dyDescent="0.7">
      <c r="A533" s="52">
        <v>248</v>
      </c>
      <c r="B533" s="51">
        <v>100000202089</v>
      </c>
      <c r="C533" s="49">
        <v>0</v>
      </c>
      <c r="D533" s="52" t="s">
        <v>1056</v>
      </c>
      <c r="E533" s="52" t="s">
        <v>1057</v>
      </c>
      <c r="F533" s="53">
        <v>40843</v>
      </c>
      <c r="G533" s="53">
        <v>-40842</v>
      </c>
      <c r="H533" s="53">
        <v>1</v>
      </c>
    </row>
    <row r="534" spans="1:8" x14ac:dyDescent="0.7">
      <c r="A534" s="52">
        <v>249</v>
      </c>
      <c r="B534" s="51">
        <v>100000202090</v>
      </c>
      <c r="C534" s="49">
        <v>0</v>
      </c>
      <c r="D534" s="52" t="s">
        <v>1056</v>
      </c>
      <c r="E534" s="52" t="s">
        <v>1057</v>
      </c>
      <c r="F534" s="53">
        <v>40843</v>
      </c>
      <c r="G534" s="53">
        <v>-40842</v>
      </c>
      <c r="H534" s="53">
        <v>1</v>
      </c>
    </row>
    <row r="535" spans="1:8" x14ac:dyDescent="0.7">
      <c r="A535" s="52">
        <v>250</v>
      </c>
      <c r="B535" s="51">
        <v>100000202091</v>
      </c>
      <c r="C535" s="49">
        <v>0</v>
      </c>
      <c r="D535" s="52" t="s">
        <v>1056</v>
      </c>
      <c r="E535" s="52" t="s">
        <v>1057</v>
      </c>
      <c r="F535" s="53">
        <v>40843</v>
      </c>
      <c r="G535" s="53">
        <v>-40842</v>
      </c>
      <c r="H535" s="53">
        <v>1</v>
      </c>
    </row>
    <row r="536" spans="1:8" x14ac:dyDescent="0.7">
      <c r="A536" s="52">
        <v>251</v>
      </c>
      <c r="B536" s="51">
        <v>100000202092</v>
      </c>
      <c r="C536" s="49">
        <v>0</v>
      </c>
      <c r="D536" s="52" t="s">
        <v>1056</v>
      </c>
      <c r="E536" s="52" t="s">
        <v>1057</v>
      </c>
      <c r="F536" s="53">
        <v>40843</v>
      </c>
      <c r="G536" s="53">
        <v>-40842</v>
      </c>
      <c r="H536" s="53">
        <v>1</v>
      </c>
    </row>
    <row r="537" spans="1:8" x14ac:dyDescent="0.7">
      <c r="A537" s="52">
        <v>252</v>
      </c>
      <c r="B537" s="51">
        <v>100000202105</v>
      </c>
      <c r="C537" s="49">
        <v>0</v>
      </c>
      <c r="D537" s="52" t="s">
        <v>1056</v>
      </c>
      <c r="E537" s="52" t="s">
        <v>1058</v>
      </c>
      <c r="F537" s="53">
        <v>46080</v>
      </c>
      <c r="G537" s="53">
        <v>-46079</v>
      </c>
      <c r="H537" s="53">
        <v>1</v>
      </c>
    </row>
    <row r="538" spans="1:8" x14ac:dyDescent="0.7">
      <c r="A538" s="52">
        <v>253</v>
      </c>
      <c r="B538" s="51">
        <v>100000202106</v>
      </c>
      <c r="C538" s="49">
        <v>0</v>
      </c>
      <c r="D538" s="52" t="s">
        <v>1056</v>
      </c>
      <c r="E538" s="52" t="s">
        <v>1058</v>
      </c>
      <c r="F538" s="53">
        <v>46080</v>
      </c>
      <c r="G538" s="53">
        <v>-46079</v>
      </c>
      <c r="H538" s="53">
        <v>1</v>
      </c>
    </row>
    <row r="539" spans="1:8" x14ac:dyDescent="0.7">
      <c r="A539" s="52">
        <v>254</v>
      </c>
      <c r="B539" s="51">
        <v>100000202107</v>
      </c>
      <c r="C539" s="49">
        <v>0</v>
      </c>
      <c r="D539" s="52" t="s">
        <v>1056</v>
      </c>
      <c r="E539" s="52" t="s">
        <v>1058</v>
      </c>
      <c r="F539" s="53">
        <v>46080</v>
      </c>
      <c r="G539" s="53">
        <v>-46079</v>
      </c>
      <c r="H539" s="53">
        <v>1</v>
      </c>
    </row>
    <row r="540" spans="1:8" x14ac:dyDescent="0.7">
      <c r="A540" s="52">
        <v>255</v>
      </c>
      <c r="B540" s="51">
        <v>100000202108</v>
      </c>
      <c r="C540" s="49">
        <v>0</v>
      </c>
      <c r="D540" s="52" t="s">
        <v>1056</v>
      </c>
      <c r="E540" s="52" t="s">
        <v>1058</v>
      </c>
      <c r="F540" s="53">
        <v>46080</v>
      </c>
      <c r="G540" s="53">
        <v>-46079</v>
      </c>
      <c r="H540" s="53">
        <v>1</v>
      </c>
    </row>
    <row r="541" spans="1:8" x14ac:dyDescent="0.7">
      <c r="A541" s="52">
        <v>256</v>
      </c>
      <c r="B541" s="51">
        <v>100000202109</v>
      </c>
      <c r="C541" s="49">
        <v>0</v>
      </c>
      <c r="D541" s="52" t="s">
        <v>1056</v>
      </c>
      <c r="E541" s="52" t="s">
        <v>1058</v>
      </c>
      <c r="F541" s="53">
        <v>46080</v>
      </c>
      <c r="G541" s="53">
        <v>-46079</v>
      </c>
      <c r="H541" s="53">
        <v>1</v>
      </c>
    </row>
    <row r="542" spans="1:8" x14ac:dyDescent="0.7">
      <c r="A542" s="52">
        <v>257</v>
      </c>
      <c r="B542" s="51">
        <v>100000202110</v>
      </c>
      <c r="C542" s="49">
        <v>0</v>
      </c>
      <c r="D542" s="52" t="s">
        <v>1056</v>
      </c>
      <c r="E542" s="52" t="s">
        <v>1058</v>
      </c>
      <c r="F542" s="53">
        <v>46080</v>
      </c>
      <c r="G542" s="53">
        <v>-46079</v>
      </c>
      <c r="H542" s="53">
        <v>1</v>
      </c>
    </row>
    <row r="543" spans="1:8" x14ac:dyDescent="0.7">
      <c r="A543" s="52">
        <v>258</v>
      </c>
      <c r="B543" s="51">
        <v>100000202111</v>
      </c>
      <c r="C543" s="49">
        <v>0</v>
      </c>
      <c r="D543" s="52" t="s">
        <v>1056</v>
      </c>
      <c r="E543" s="52" t="s">
        <v>1058</v>
      </c>
      <c r="F543" s="53">
        <v>46080</v>
      </c>
      <c r="G543" s="53">
        <v>-46079</v>
      </c>
      <c r="H543" s="53">
        <v>1</v>
      </c>
    </row>
    <row r="544" spans="1:8" x14ac:dyDescent="0.7">
      <c r="A544" s="52">
        <v>259</v>
      </c>
      <c r="B544" s="51">
        <v>100000202112</v>
      </c>
      <c r="C544" s="49">
        <v>0</v>
      </c>
      <c r="D544" s="52" t="s">
        <v>1056</v>
      </c>
      <c r="E544" s="52" t="s">
        <v>1058</v>
      </c>
      <c r="F544" s="53">
        <v>46080</v>
      </c>
      <c r="G544" s="53">
        <v>-46079</v>
      </c>
      <c r="H544" s="53">
        <v>1</v>
      </c>
    </row>
    <row r="545" spans="1:8" x14ac:dyDescent="0.7">
      <c r="A545" s="52">
        <v>260</v>
      </c>
      <c r="B545" s="51">
        <v>100000202113</v>
      </c>
      <c r="C545" s="49">
        <v>0</v>
      </c>
      <c r="D545" s="52" t="s">
        <v>1056</v>
      </c>
      <c r="E545" s="52" t="s">
        <v>1058</v>
      </c>
      <c r="F545" s="53">
        <v>46080</v>
      </c>
      <c r="G545" s="53">
        <v>-46079</v>
      </c>
      <c r="H545" s="53">
        <v>1</v>
      </c>
    </row>
    <row r="546" spans="1:8" x14ac:dyDescent="0.7">
      <c r="A546" s="52">
        <v>261</v>
      </c>
      <c r="B546" s="51">
        <v>100000202114</v>
      </c>
      <c r="C546" s="49">
        <v>0</v>
      </c>
      <c r="D546" s="52" t="s">
        <v>1056</v>
      </c>
      <c r="E546" s="52" t="s">
        <v>1058</v>
      </c>
      <c r="F546" s="53">
        <v>46080</v>
      </c>
      <c r="G546" s="53">
        <v>-46079</v>
      </c>
      <c r="H546" s="53">
        <v>1</v>
      </c>
    </row>
    <row r="547" spans="1:8" x14ac:dyDescent="0.7">
      <c r="A547" s="52">
        <v>262</v>
      </c>
      <c r="B547" s="51">
        <v>100000303282</v>
      </c>
      <c r="C547" s="49">
        <v>0</v>
      </c>
      <c r="D547" s="52" t="s">
        <v>1059</v>
      </c>
      <c r="E547" s="52" t="s">
        <v>1060</v>
      </c>
      <c r="F547" s="53">
        <v>101061.5</v>
      </c>
      <c r="G547" s="53">
        <v>-101060.5</v>
      </c>
      <c r="H547" s="53">
        <v>1</v>
      </c>
    </row>
    <row r="548" spans="1:8" x14ac:dyDescent="0.7">
      <c r="A548" s="52">
        <v>263</v>
      </c>
      <c r="B548" s="51">
        <v>100000607592</v>
      </c>
      <c r="C548" s="49">
        <v>0</v>
      </c>
      <c r="D548" s="52" t="s">
        <v>106</v>
      </c>
      <c r="E548" s="52" t="s">
        <v>1061</v>
      </c>
      <c r="F548" s="53">
        <v>143380</v>
      </c>
      <c r="G548" s="53">
        <v>-143379</v>
      </c>
      <c r="H548" s="53">
        <v>1</v>
      </c>
    </row>
    <row r="549" spans="1:8" x14ac:dyDescent="0.7">
      <c r="A549" s="52">
        <v>264</v>
      </c>
      <c r="B549" s="51">
        <v>100000607593</v>
      </c>
      <c r="C549" s="49">
        <v>0</v>
      </c>
      <c r="D549" s="52" t="s">
        <v>106</v>
      </c>
      <c r="E549" s="52" t="s">
        <v>1061</v>
      </c>
      <c r="F549" s="53">
        <v>143380</v>
      </c>
      <c r="G549" s="53">
        <v>-143379</v>
      </c>
      <c r="H549" s="53">
        <v>1</v>
      </c>
    </row>
    <row r="550" spans="1:8" x14ac:dyDescent="0.7">
      <c r="A550" s="52">
        <v>265</v>
      </c>
      <c r="B550" s="51">
        <v>100000607594</v>
      </c>
      <c r="C550" s="49">
        <v>0</v>
      </c>
      <c r="D550" s="52" t="s">
        <v>106</v>
      </c>
      <c r="E550" s="52" t="s">
        <v>1061</v>
      </c>
      <c r="F550" s="53">
        <v>143380</v>
      </c>
      <c r="G550" s="53">
        <v>-143379</v>
      </c>
      <c r="H550" s="53">
        <v>1</v>
      </c>
    </row>
    <row r="551" spans="1:8" x14ac:dyDescent="0.7">
      <c r="A551" s="52">
        <v>266</v>
      </c>
      <c r="B551" s="51">
        <v>100000608346</v>
      </c>
      <c r="C551" s="49">
        <v>0</v>
      </c>
      <c r="D551" s="52" t="s">
        <v>106</v>
      </c>
      <c r="E551" s="52" t="s">
        <v>1025</v>
      </c>
      <c r="F551" s="53">
        <v>15000</v>
      </c>
      <c r="G551" s="53">
        <v>-14999</v>
      </c>
      <c r="H551" s="53">
        <v>1</v>
      </c>
    </row>
    <row r="552" spans="1:8" x14ac:dyDescent="0.7">
      <c r="A552" s="52">
        <v>267</v>
      </c>
      <c r="B552" s="51">
        <v>100000608347</v>
      </c>
      <c r="C552" s="49">
        <v>0</v>
      </c>
      <c r="D552" s="52" t="s">
        <v>106</v>
      </c>
      <c r="E552" s="52" t="s">
        <v>1025</v>
      </c>
      <c r="F552" s="53">
        <v>15000</v>
      </c>
      <c r="G552" s="53">
        <v>-14999</v>
      </c>
      <c r="H552" s="53">
        <v>1</v>
      </c>
    </row>
    <row r="553" spans="1:8" x14ac:dyDescent="0.7">
      <c r="A553" s="52">
        <v>268</v>
      </c>
      <c r="B553" s="51">
        <v>100000608348</v>
      </c>
      <c r="C553" s="49">
        <v>0</v>
      </c>
      <c r="D553" s="52" t="s">
        <v>106</v>
      </c>
      <c r="E553" s="52" t="s">
        <v>1025</v>
      </c>
      <c r="F553" s="53">
        <v>15000</v>
      </c>
      <c r="G553" s="53">
        <v>-14999</v>
      </c>
      <c r="H553" s="53">
        <v>1</v>
      </c>
    </row>
    <row r="554" spans="1:8" x14ac:dyDescent="0.7">
      <c r="A554" s="52">
        <v>269</v>
      </c>
      <c r="B554" s="51">
        <v>100000608349</v>
      </c>
      <c r="C554" s="49">
        <v>0</v>
      </c>
      <c r="D554" s="52" t="s">
        <v>106</v>
      </c>
      <c r="E554" s="52" t="s">
        <v>1025</v>
      </c>
      <c r="F554" s="53">
        <v>15000</v>
      </c>
      <c r="G554" s="53">
        <v>-14999</v>
      </c>
      <c r="H554" s="53">
        <v>1</v>
      </c>
    </row>
    <row r="555" spans="1:8" x14ac:dyDescent="0.7">
      <c r="A555" s="52">
        <v>270</v>
      </c>
      <c r="B555" s="51">
        <v>100000608350</v>
      </c>
      <c r="C555" s="49">
        <v>0</v>
      </c>
      <c r="D555" s="52" t="s">
        <v>106</v>
      </c>
      <c r="E555" s="52" t="s">
        <v>1025</v>
      </c>
      <c r="F555" s="53">
        <v>15000</v>
      </c>
      <c r="G555" s="53">
        <v>-14999</v>
      </c>
      <c r="H555" s="53">
        <v>1</v>
      </c>
    </row>
    <row r="556" spans="1:8" x14ac:dyDescent="0.7">
      <c r="A556" s="56" t="s">
        <v>32</v>
      </c>
      <c r="B556" s="81" t="str">
        <f>+A284</f>
        <v>หมวดสินทรัพย์ 12060300 คุรภัณฑ์ไฟฟ้า (ที่หมดอายุการใช้งาน)</v>
      </c>
      <c r="C556" s="82"/>
      <c r="D556" s="82"/>
      <c r="E556" s="83"/>
      <c r="F556" s="53">
        <f>SUM(F286:F555)</f>
        <v>25225001.50000003</v>
      </c>
      <c r="G556" s="53">
        <f>SUM(G286:G555)</f>
        <v>-25224731.50000003</v>
      </c>
      <c r="H556" s="53">
        <f>SUM(H286:H555)</f>
        <v>270</v>
      </c>
    </row>
    <row r="557" spans="1:8" x14ac:dyDescent="0.7">
      <c r="A557" s="52"/>
      <c r="B557" s="84" t="s">
        <v>34</v>
      </c>
      <c r="C557" s="85"/>
      <c r="D557" s="85"/>
      <c r="E557" s="86"/>
      <c r="F557" s="53">
        <f>+F282+F556</f>
        <v>44646460.900000028</v>
      </c>
      <c r="G557" s="53">
        <f>+G282+G556</f>
        <v>-31678192.490000032</v>
      </c>
      <c r="H557" s="53">
        <f>+H282+H556</f>
        <v>12968268.41</v>
      </c>
    </row>
    <row r="558" spans="1:8" x14ac:dyDescent="0.7">
      <c r="F558" s="41"/>
      <c r="G558" s="41"/>
      <c r="H558" s="41"/>
    </row>
    <row r="559" spans="1:8" x14ac:dyDescent="0.7">
      <c r="A559" s="41" t="s">
        <v>361</v>
      </c>
      <c r="B559" s="43"/>
      <c r="C559" s="44"/>
      <c r="F559" s="45"/>
      <c r="G559" s="45"/>
      <c r="H559" s="45"/>
    </row>
    <row r="560" spans="1:8" x14ac:dyDescent="0.7">
      <c r="A560" s="49" t="s">
        <v>1</v>
      </c>
      <c r="B560" s="48" t="s">
        <v>54</v>
      </c>
      <c r="C560" s="49" t="s">
        <v>55</v>
      </c>
      <c r="D560" s="49" t="s">
        <v>56</v>
      </c>
      <c r="E560" s="49" t="s">
        <v>57</v>
      </c>
      <c r="F560" s="50" t="s">
        <v>58</v>
      </c>
      <c r="G560" s="50" t="s">
        <v>59</v>
      </c>
      <c r="H560" s="50" t="s">
        <v>60</v>
      </c>
    </row>
    <row r="561" spans="1:8" x14ac:dyDescent="0.7">
      <c r="A561" s="52">
        <v>1</v>
      </c>
      <c r="B561" s="51">
        <v>100000171546</v>
      </c>
      <c r="C561" s="49">
        <v>0</v>
      </c>
      <c r="D561" s="52" t="s">
        <v>902</v>
      </c>
      <c r="E561" s="52" t="s">
        <v>362</v>
      </c>
      <c r="F561" s="53">
        <v>22470</v>
      </c>
      <c r="G561" s="53">
        <v>-18305.97</v>
      </c>
      <c r="H561" s="53">
        <v>4164.03</v>
      </c>
    </row>
    <row r="562" spans="1:8" x14ac:dyDescent="0.7">
      <c r="A562" s="52">
        <v>2</v>
      </c>
      <c r="B562" s="51">
        <v>100000398142</v>
      </c>
      <c r="C562" s="49">
        <v>0</v>
      </c>
      <c r="D562" s="52" t="s">
        <v>173</v>
      </c>
      <c r="E562" s="52" t="s">
        <v>1062</v>
      </c>
      <c r="F562" s="53">
        <v>31000</v>
      </c>
      <c r="G562" s="53">
        <v>-17906.939999999999</v>
      </c>
      <c r="H562" s="53">
        <v>13093.06</v>
      </c>
    </row>
    <row r="563" spans="1:8" x14ac:dyDescent="0.7">
      <c r="A563" s="52">
        <v>3</v>
      </c>
      <c r="B563" s="51">
        <v>100000398143</v>
      </c>
      <c r="C563" s="49">
        <v>0</v>
      </c>
      <c r="D563" s="52" t="s">
        <v>173</v>
      </c>
      <c r="E563" s="52" t="s">
        <v>1062</v>
      </c>
      <c r="F563" s="53">
        <v>31500</v>
      </c>
      <c r="G563" s="53">
        <v>-18195.75</v>
      </c>
      <c r="H563" s="53">
        <v>13304.25</v>
      </c>
    </row>
    <row r="564" spans="1:8" x14ac:dyDescent="0.7">
      <c r="A564" s="52">
        <v>4</v>
      </c>
      <c r="B564" s="51">
        <v>100000398144</v>
      </c>
      <c r="C564" s="49">
        <v>0</v>
      </c>
      <c r="D564" s="52" t="s">
        <v>173</v>
      </c>
      <c r="E564" s="52" t="s">
        <v>1062</v>
      </c>
      <c r="F564" s="53">
        <v>5200</v>
      </c>
      <c r="G564" s="53">
        <v>-3003.74</v>
      </c>
      <c r="H564" s="53">
        <v>2196.2600000000002</v>
      </c>
    </row>
    <row r="565" spans="1:8" x14ac:dyDescent="0.7">
      <c r="A565" s="52">
        <v>5</v>
      </c>
      <c r="B565" s="51">
        <v>100000398145</v>
      </c>
      <c r="C565" s="49">
        <v>0</v>
      </c>
      <c r="D565" s="52" t="s">
        <v>173</v>
      </c>
      <c r="E565" s="52" t="s">
        <v>1062</v>
      </c>
      <c r="F565" s="53">
        <v>24000</v>
      </c>
      <c r="G565" s="53">
        <v>-13863.43</v>
      </c>
      <c r="H565" s="53">
        <v>10136.57</v>
      </c>
    </row>
    <row r="566" spans="1:8" x14ac:dyDescent="0.7">
      <c r="A566" s="52">
        <v>6</v>
      </c>
      <c r="B566" s="51">
        <v>100000718569</v>
      </c>
      <c r="C566" s="49">
        <v>0</v>
      </c>
      <c r="D566" s="52" t="s">
        <v>1063</v>
      </c>
      <c r="E566" s="52" t="s">
        <v>1064</v>
      </c>
      <c r="F566" s="53">
        <v>27000</v>
      </c>
      <c r="G566" s="53">
        <v>-14.79</v>
      </c>
      <c r="H566" s="53">
        <v>26985.21</v>
      </c>
    </row>
    <row r="567" spans="1:8" x14ac:dyDescent="0.7">
      <c r="A567" s="56" t="s">
        <v>32</v>
      </c>
      <c r="B567" s="81" t="str">
        <f>+A559</f>
        <v>หมวดสินทรัพย์ 12060400 คุรภัณฑ์โฆษณา</v>
      </c>
      <c r="C567" s="82"/>
      <c r="D567" s="82"/>
      <c r="E567" s="83"/>
      <c r="F567" s="53">
        <f>SUM(F561:F566)</f>
        <v>141170</v>
      </c>
      <c r="G567" s="53">
        <f>SUM(G561:G566)</f>
        <v>-71290.62</v>
      </c>
      <c r="H567" s="53">
        <f>SUM(H561:H566)</f>
        <v>69879.38</v>
      </c>
    </row>
    <row r="568" spans="1:8" x14ac:dyDescent="0.7">
      <c r="F568" s="41"/>
      <c r="G568" s="41"/>
      <c r="H568" s="41"/>
    </row>
    <row r="569" spans="1:8" x14ac:dyDescent="0.7">
      <c r="A569" s="41" t="s">
        <v>378</v>
      </c>
      <c r="B569" s="43"/>
      <c r="C569" s="44"/>
      <c r="F569" s="45"/>
      <c r="G569" s="45"/>
      <c r="H569" s="45"/>
    </row>
    <row r="570" spans="1:8" x14ac:dyDescent="0.7">
      <c r="A570" s="52" t="s">
        <v>1</v>
      </c>
      <c r="B570" s="51" t="s">
        <v>54</v>
      </c>
      <c r="C570" s="49" t="s">
        <v>55</v>
      </c>
      <c r="D570" s="52" t="s">
        <v>56</v>
      </c>
      <c r="E570" s="52" t="s">
        <v>57</v>
      </c>
      <c r="F570" s="53" t="s">
        <v>58</v>
      </c>
      <c r="G570" s="53" t="s">
        <v>59</v>
      </c>
      <c r="H570" s="53" t="s">
        <v>60</v>
      </c>
    </row>
    <row r="571" spans="1:8" x14ac:dyDescent="0.7">
      <c r="A571" s="52">
        <v>1</v>
      </c>
      <c r="B571" s="51">
        <v>100000087502</v>
      </c>
      <c r="C571" s="49">
        <v>0</v>
      </c>
      <c r="D571" s="52" t="s">
        <v>345</v>
      </c>
      <c r="E571" s="52" t="s">
        <v>1065</v>
      </c>
      <c r="F571" s="53">
        <v>24990</v>
      </c>
      <c r="G571" s="53">
        <v>-24989</v>
      </c>
      <c r="H571" s="53">
        <v>1</v>
      </c>
    </row>
    <row r="572" spans="1:8" x14ac:dyDescent="0.7">
      <c r="A572" s="52">
        <v>2</v>
      </c>
      <c r="B572" s="51">
        <v>100000087503</v>
      </c>
      <c r="C572" s="49">
        <v>0</v>
      </c>
      <c r="D572" s="52" t="s">
        <v>345</v>
      </c>
      <c r="E572" s="52" t="s">
        <v>1065</v>
      </c>
      <c r="F572" s="53">
        <v>24990</v>
      </c>
      <c r="G572" s="53">
        <v>-24989</v>
      </c>
      <c r="H572" s="53">
        <v>1</v>
      </c>
    </row>
    <row r="573" spans="1:8" x14ac:dyDescent="0.7">
      <c r="A573" s="52">
        <v>3</v>
      </c>
      <c r="B573" s="51">
        <v>100000087504</v>
      </c>
      <c r="C573" s="49">
        <v>0</v>
      </c>
      <c r="D573" s="52" t="s">
        <v>345</v>
      </c>
      <c r="E573" s="52" t="s">
        <v>1065</v>
      </c>
      <c r="F573" s="53">
        <v>24990</v>
      </c>
      <c r="G573" s="53">
        <v>-24989</v>
      </c>
      <c r="H573" s="53">
        <v>1</v>
      </c>
    </row>
    <row r="574" spans="1:8" x14ac:dyDescent="0.7">
      <c r="A574" s="52">
        <v>4</v>
      </c>
      <c r="B574" s="51">
        <v>100000087505</v>
      </c>
      <c r="C574" s="49">
        <v>0</v>
      </c>
      <c r="D574" s="52" t="s">
        <v>345</v>
      </c>
      <c r="E574" s="52" t="s">
        <v>1065</v>
      </c>
      <c r="F574" s="53">
        <v>24990</v>
      </c>
      <c r="G574" s="53">
        <v>-24989</v>
      </c>
      <c r="H574" s="53">
        <v>1</v>
      </c>
    </row>
    <row r="575" spans="1:8" x14ac:dyDescent="0.7">
      <c r="A575" s="52">
        <v>5</v>
      </c>
      <c r="B575" s="51">
        <v>100000087506</v>
      </c>
      <c r="C575" s="49">
        <v>0</v>
      </c>
      <c r="D575" s="52" t="s">
        <v>345</v>
      </c>
      <c r="E575" s="52" t="s">
        <v>1065</v>
      </c>
      <c r="F575" s="53">
        <v>24990</v>
      </c>
      <c r="G575" s="53">
        <v>-24989</v>
      </c>
      <c r="H575" s="53">
        <v>1</v>
      </c>
    </row>
    <row r="576" spans="1:8" x14ac:dyDescent="0.7">
      <c r="A576" s="52">
        <v>6</v>
      </c>
      <c r="B576" s="51">
        <v>100000087507</v>
      </c>
      <c r="C576" s="49">
        <v>0</v>
      </c>
      <c r="D576" s="52" t="s">
        <v>345</v>
      </c>
      <c r="E576" s="52" t="s">
        <v>1065</v>
      </c>
      <c r="F576" s="53">
        <v>24990</v>
      </c>
      <c r="G576" s="53">
        <v>-24989</v>
      </c>
      <c r="H576" s="53">
        <v>1</v>
      </c>
    </row>
    <row r="577" spans="1:8" x14ac:dyDescent="0.7">
      <c r="A577" s="52">
        <v>7</v>
      </c>
      <c r="B577" s="51">
        <v>100000087508</v>
      </c>
      <c r="C577" s="49">
        <v>0</v>
      </c>
      <c r="D577" s="52" t="s">
        <v>345</v>
      </c>
      <c r="E577" s="52" t="s">
        <v>1065</v>
      </c>
      <c r="F577" s="53">
        <v>24990</v>
      </c>
      <c r="G577" s="53">
        <v>-24989</v>
      </c>
      <c r="H577" s="53">
        <v>1</v>
      </c>
    </row>
    <row r="578" spans="1:8" x14ac:dyDescent="0.7">
      <c r="A578" s="52">
        <v>8</v>
      </c>
      <c r="B578" s="51">
        <v>100000087509</v>
      </c>
      <c r="C578" s="49">
        <v>0</v>
      </c>
      <c r="D578" s="52" t="s">
        <v>345</v>
      </c>
      <c r="E578" s="52" t="s">
        <v>1065</v>
      </c>
      <c r="F578" s="53">
        <v>24990</v>
      </c>
      <c r="G578" s="53">
        <v>-24989</v>
      </c>
      <c r="H578" s="53">
        <v>1</v>
      </c>
    </row>
    <row r="579" spans="1:8" x14ac:dyDescent="0.7">
      <c r="A579" s="52">
        <v>9</v>
      </c>
      <c r="B579" s="51">
        <v>100000087510</v>
      </c>
      <c r="C579" s="49">
        <v>0</v>
      </c>
      <c r="D579" s="52" t="s">
        <v>345</v>
      </c>
      <c r="E579" s="52" t="s">
        <v>1065</v>
      </c>
      <c r="F579" s="53">
        <v>24990</v>
      </c>
      <c r="G579" s="53">
        <v>-24989</v>
      </c>
      <c r="H579" s="53">
        <v>1</v>
      </c>
    </row>
    <row r="580" spans="1:8" x14ac:dyDescent="0.7">
      <c r="A580" s="52">
        <v>10</v>
      </c>
      <c r="B580" s="51">
        <v>100000087511</v>
      </c>
      <c r="C580" s="49">
        <v>0</v>
      </c>
      <c r="D580" s="52" t="s">
        <v>345</v>
      </c>
      <c r="E580" s="52" t="s">
        <v>1065</v>
      </c>
      <c r="F580" s="53">
        <v>24990</v>
      </c>
      <c r="G580" s="53">
        <v>-24989</v>
      </c>
      <c r="H580" s="53">
        <v>1</v>
      </c>
    </row>
    <row r="581" spans="1:8" x14ac:dyDescent="0.7">
      <c r="A581" s="52">
        <v>11</v>
      </c>
      <c r="B581" s="51">
        <v>100000105074</v>
      </c>
      <c r="C581" s="49">
        <v>0</v>
      </c>
      <c r="D581" s="52" t="s">
        <v>131</v>
      </c>
      <c r="E581" s="52" t="s">
        <v>1066</v>
      </c>
      <c r="F581" s="53">
        <v>9990</v>
      </c>
      <c r="G581" s="53">
        <v>-9989</v>
      </c>
      <c r="H581" s="53">
        <v>1</v>
      </c>
    </row>
    <row r="582" spans="1:8" x14ac:dyDescent="0.7">
      <c r="A582" s="52">
        <v>12</v>
      </c>
      <c r="B582" s="51">
        <v>100000105075</v>
      </c>
      <c r="C582" s="49">
        <v>0</v>
      </c>
      <c r="D582" s="52" t="s">
        <v>131</v>
      </c>
      <c r="E582" s="52" t="s">
        <v>1066</v>
      </c>
      <c r="F582" s="53">
        <v>9990</v>
      </c>
      <c r="G582" s="53">
        <v>-9989</v>
      </c>
      <c r="H582" s="53">
        <v>1</v>
      </c>
    </row>
    <row r="583" spans="1:8" x14ac:dyDescent="0.7">
      <c r="A583" s="52">
        <v>13</v>
      </c>
      <c r="B583" s="51">
        <v>100000105076</v>
      </c>
      <c r="C583" s="49">
        <v>0</v>
      </c>
      <c r="D583" s="52" t="s">
        <v>131</v>
      </c>
      <c r="E583" s="52" t="s">
        <v>1066</v>
      </c>
      <c r="F583" s="53">
        <v>9990</v>
      </c>
      <c r="G583" s="53">
        <v>-9989</v>
      </c>
      <c r="H583" s="53">
        <v>1</v>
      </c>
    </row>
    <row r="584" spans="1:8" x14ac:dyDescent="0.7">
      <c r="A584" s="52">
        <v>14</v>
      </c>
      <c r="B584" s="51">
        <v>100000105077</v>
      </c>
      <c r="C584" s="49">
        <v>0</v>
      </c>
      <c r="D584" s="52" t="s">
        <v>131</v>
      </c>
      <c r="E584" s="52" t="s">
        <v>1066</v>
      </c>
      <c r="F584" s="53">
        <v>9990</v>
      </c>
      <c r="G584" s="53">
        <v>-9989</v>
      </c>
      <c r="H584" s="53">
        <v>1</v>
      </c>
    </row>
    <row r="585" spans="1:8" x14ac:dyDescent="0.7">
      <c r="A585" s="52">
        <v>15</v>
      </c>
      <c r="B585" s="51">
        <v>100000105078</v>
      </c>
      <c r="C585" s="49">
        <v>0</v>
      </c>
      <c r="D585" s="52" t="s">
        <v>131</v>
      </c>
      <c r="E585" s="52" t="s">
        <v>1066</v>
      </c>
      <c r="F585" s="53">
        <v>9990</v>
      </c>
      <c r="G585" s="53">
        <v>-9989</v>
      </c>
      <c r="H585" s="53">
        <v>1</v>
      </c>
    </row>
    <row r="586" spans="1:8" x14ac:dyDescent="0.7">
      <c r="A586" s="52">
        <v>16</v>
      </c>
      <c r="B586" s="51">
        <v>100000105079</v>
      </c>
      <c r="C586" s="49">
        <v>0</v>
      </c>
      <c r="D586" s="52" t="s">
        <v>131</v>
      </c>
      <c r="E586" s="52" t="s">
        <v>1066</v>
      </c>
      <c r="F586" s="53">
        <v>9990</v>
      </c>
      <c r="G586" s="53">
        <v>-9989</v>
      </c>
      <c r="H586" s="53">
        <v>1</v>
      </c>
    </row>
    <row r="587" spans="1:8" x14ac:dyDescent="0.7">
      <c r="A587" s="52">
        <v>17</v>
      </c>
      <c r="B587" s="51">
        <v>100000105080</v>
      </c>
      <c r="C587" s="49">
        <v>0</v>
      </c>
      <c r="D587" s="52" t="s">
        <v>131</v>
      </c>
      <c r="E587" s="52" t="s">
        <v>1066</v>
      </c>
      <c r="F587" s="53">
        <v>9990</v>
      </c>
      <c r="G587" s="53">
        <v>-9989</v>
      </c>
      <c r="H587" s="53">
        <v>1</v>
      </c>
    </row>
    <row r="588" spans="1:8" x14ac:dyDescent="0.7">
      <c r="A588" s="52">
        <v>18</v>
      </c>
      <c r="B588" s="51">
        <v>100000105081</v>
      </c>
      <c r="C588" s="49">
        <v>0</v>
      </c>
      <c r="D588" s="52" t="s">
        <v>131</v>
      </c>
      <c r="E588" s="52" t="s">
        <v>1066</v>
      </c>
      <c r="F588" s="53">
        <v>9990</v>
      </c>
      <c r="G588" s="53">
        <v>-9989</v>
      </c>
      <c r="H588" s="53">
        <v>1</v>
      </c>
    </row>
    <row r="589" spans="1:8" x14ac:dyDescent="0.7">
      <c r="A589" s="52">
        <v>19</v>
      </c>
      <c r="B589" s="51">
        <v>100000105082</v>
      </c>
      <c r="C589" s="49">
        <v>0</v>
      </c>
      <c r="D589" s="52" t="s">
        <v>131</v>
      </c>
      <c r="E589" s="52" t="s">
        <v>1066</v>
      </c>
      <c r="F589" s="53">
        <v>9990</v>
      </c>
      <c r="G589" s="53">
        <v>-9989</v>
      </c>
      <c r="H589" s="53">
        <v>1</v>
      </c>
    </row>
    <row r="590" spans="1:8" x14ac:dyDescent="0.7">
      <c r="A590" s="52">
        <v>20</v>
      </c>
      <c r="B590" s="51">
        <v>100000105083</v>
      </c>
      <c r="C590" s="49">
        <v>0</v>
      </c>
      <c r="D590" s="52" t="s">
        <v>131</v>
      </c>
      <c r="E590" s="52" t="s">
        <v>1066</v>
      </c>
      <c r="F590" s="53">
        <v>9990</v>
      </c>
      <c r="G590" s="53">
        <v>-9989</v>
      </c>
      <c r="H590" s="53">
        <v>1</v>
      </c>
    </row>
    <row r="591" spans="1:8" x14ac:dyDescent="0.7">
      <c r="A591" s="52">
        <v>21</v>
      </c>
      <c r="B591" s="51">
        <v>100000151295</v>
      </c>
      <c r="C591" s="49">
        <v>0</v>
      </c>
      <c r="D591" s="52" t="s">
        <v>352</v>
      </c>
      <c r="E591" s="52" t="s">
        <v>1067</v>
      </c>
      <c r="F591" s="53">
        <v>138000</v>
      </c>
      <c r="G591" s="53">
        <v>-137999</v>
      </c>
      <c r="H591" s="53">
        <v>1</v>
      </c>
    </row>
    <row r="592" spans="1:8" x14ac:dyDescent="0.7">
      <c r="A592" s="52">
        <v>22</v>
      </c>
      <c r="B592" s="51">
        <v>100000151296</v>
      </c>
      <c r="C592" s="49">
        <v>0</v>
      </c>
      <c r="D592" s="52" t="s">
        <v>352</v>
      </c>
      <c r="E592" s="52" t="s">
        <v>1067</v>
      </c>
      <c r="F592" s="53">
        <v>138000</v>
      </c>
      <c r="G592" s="53">
        <v>-137999</v>
      </c>
      <c r="H592" s="53">
        <v>1</v>
      </c>
    </row>
    <row r="593" spans="1:8" x14ac:dyDescent="0.7">
      <c r="A593" s="52">
        <v>23</v>
      </c>
      <c r="B593" s="51">
        <v>100000158487</v>
      </c>
      <c r="C593" s="49">
        <v>0</v>
      </c>
      <c r="D593" s="52" t="s">
        <v>916</v>
      </c>
      <c r="E593" s="52" t="s">
        <v>362</v>
      </c>
      <c r="F593" s="53">
        <v>44940</v>
      </c>
      <c r="G593" s="53">
        <v>-44939</v>
      </c>
      <c r="H593" s="53">
        <v>1</v>
      </c>
    </row>
    <row r="594" spans="1:8" x14ac:dyDescent="0.7">
      <c r="A594" s="52">
        <v>24</v>
      </c>
      <c r="B594" s="51">
        <v>100000607738</v>
      </c>
      <c r="C594" s="49">
        <v>0</v>
      </c>
      <c r="D594" s="52" t="s">
        <v>106</v>
      </c>
      <c r="E594" s="52" t="s">
        <v>1068</v>
      </c>
      <c r="F594" s="53">
        <v>20000</v>
      </c>
      <c r="G594" s="53">
        <v>-19999</v>
      </c>
      <c r="H594" s="53">
        <v>1</v>
      </c>
    </row>
    <row r="595" spans="1:8" x14ac:dyDescent="0.7">
      <c r="A595" s="52">
        <v>25</v>
      </c>
      <c r="B595" s="51">
        <v>100000607739</v>
      </c>
      <c r="C595" s="49">
        <v>0</v>
      </c>
      <c r="D595" s="52" t="s">
        <v>106</v>
      </c>
      <c r="E595" s="52" t="s">
        <v>1068</v>
      </c>
      <c r="F595" s="53">
        <v>20000</v>
      </c>
      <c r="G595" s="53">
        <v>-19999</v>
      </c>
      <c r="H595" s="53">
        <v>1</v>
      </c>
    </row>
    <row r="596" spans="1:8" x14ac:dyDescent="0.7">
      <c r="A596" s="52">
        <v>26</v>
      </c>
      <c r="B596" s="51">
        <v>100000607740</v>
      </c>
      <c r="C596" s="49">
        <v>0</v>
      </c>
      <c r="D596" s="52" t="s">
        <v>106</v>
      </c>
      <c r="E596" s="52" t="s">
        <v>1068</v>
      </c>
      <c r="F596" s="53">
        <v>20000</v>
      </c>
      <c r="G596" s="53">
        <v>-19999</v>
      </c>
      <c r="H596" s="53">
        <v>1</v>
      </c>
    </row>
    <row r="597" spans="1:8" x14ac:dyDescent="0.7">
      <c r="A597" s="52">
        <v>27</v>
      </c>
      <c r="B597" s="51">
        <v>100000607741</v>
      </c>
      <c r="C597" s="49">
        <v>0</v>
      </c>
      <c r="D597" s="52" t="s">
        <v>106</v>
      </c>
      <c r="E597" s="52" t="s">
        <v>1068</v>
      </c>
      <c r="F597" s="53">
        <v>20000</v>
      </c>
      <c r="G597" s="53">
        <v>-19999</v>
      </c>
      <c r="H597" s="53">
        <v>1</v>
      </c>
    </row>
    <row r="598" spans="1:8" x14ac:dyDescent="0.7">
      <c r="A598" s="52">
        <v>28</v>
      </c>
      <c r="B598" s="51">
        <v>100000607742</v>
      </c>
      <c r="C598" s="49">
        <v>0</v>
      </c>
      <c r="D598" s="52" t="s">
        <v>106</v>
      </c>
      <c r="E598" s="52" t="s">
        <v>1068</v>
      </c>
      <c r="F598" s="53">
        <v>20000</v>
      </c>
      <c r="G598" s="53">
        <v>-19999</v>
      </c>
      <c r="H598" s="53">
        <v>1</v>
      </c>
    </row>
    <row r="599" spans="1:8" x14ac:dyDescent="0.7">
      <c r="A599" s="56" t="s">
        <v>32</v>
      </c>
      <c r="B599" s="81" t="str">
        <f>+A569</f>
        <v>หมวดสินทรัพย์ 12060400 คุรภัณฑ์โฆษณา (ที่หมดอายุการใช้งาน)</v>
      </c>
      <c r="C599" s="82"/>
      <c r="D599" s="82"/>
      <c r="E599" s="83"/>
      <c r="F599" s="53">
        <f>SUM(F571:F598)</f>
        <v>770740</v>
      </c>
      <c r="G599" s="53">
        <f>SUM(G571:G598)</f>
        <v>-770712</v>
      </c>
      <c r="H599" s="53">
        <f>SUM(H571:H598)</f>
        <v>28</v>
      </c>
    </row>
    <row r="600" spans="1:8" x14ac:dyDescent="0.7">
      <c r="A600" s="52"/>
      <c r="B600" s="84" t="s">
        <v>34</v>
      </c>
      <c r="C600" s="85"/>
      <c r="D600" s="85"/>
      <c r="E600" s="86"/>
      <c r="F600" s="53">
        <f>+F567+F599</f>
        <v>911910</v>
      </c>
      <c r="G600" s="53">
        <f>+G567+G599</f>
        <v>-842002.62</v>
      </c>
      <c r="H600" s="53">
        <f>+H567+H599</f>
        <v>69907.38</v>
      </c>
    </row>
    <row r="601" spans="1:8" x14ac:dyDescent="0.7">
      <c r="F601" s="41"/>
      <c r="G601" s="41"/>
      <c r="H601" s="41"/>
    </row>
    <row r="602" spans="1:8" x14ac:dyDescent="0.7">
      <c r="A602" s="41" t="s">
        <v>420</v>
      </c>
      <c r="F602" s="41"/>
      <c r="G602" s="41"/>
      <c r="H602" s="41"/>
    </row>
    <row r="603" spans="1:8" x14ac:dyDescent="0.7">
      <c r="A603" s="41" t="s">
        <v>421</v>
      </c>
      <c r="B603" s="43"/>
      <c r="C603" s="44"/>
      <c r="F603" s="45"/>
      <c r="G603" s="45"/>
      <c r="H603" s="45"/>
    </row>
    <row r="604" spans="1:8" x14ac:dyDescent="0.7">
      <c r="A604" s="52" t="s">
        <v>1</v>
      </c>
      <c r="B604" s="51" t="s">
        <v>54</v>
      </c>
      <c r="C604" s="49" t="s">
        <v>55</v>
      </c>
      <c r="D604" s="52" t="s">
        <v>56</v>
      </c>
      <c r="E604" s="52" t="s">
        <v>57</v>
      </c>
      <c r="F604" s="53" t="s">
        <v>58</v>
      </c>
      <c r="G604" s="53" t="s">
        <v>59</v>
      </c>
      <c r="H604" s="53" t="s">
        <v>60</v>
      </c>
    </row>
    <row r="605" spans="1:8" x14ac:dyDescent="0.7">
      <c r="A605" s="52">
        <v>1</v>
      </c>
      <c r="B605" s="51">
        <v>100000159140</v>
      </c>
      <c r="C605" s="49">
        <v>0</v>
      </c>
      <c r="D605" s="52" t="s">
        <v>1069</v>
      </c>
      <c r="E605" s="52" t="s">
        <v>1070</v>
      </c>
      <c r="F605" s="53">
        <v>879000</v>
      </c>
      <c r="G605" s="53">
        <v>-878999</v>
      </c>
      <c r="H605" s="53">
        <v>1</v>
      </c>
    </row>
    <row r="606" spans="1:8" x14ac:dyDescent="0.7">
      <c r="A606" s="56" t="s">
        <v>32</v>
      </c>
      <c r="B606" s="81" t="str">
        <f>+A603</f>
        <v>หมวดสินทรัพย์ 12060500 คุรภัณฑ์การเกษตร (ที่หมดอายุการใช้งาน)</v>
      </c>
      <c r="C606" s="82"/>
      <c r="D606" s="82"/>
      <c r="E606" s="83"/>
      <c r="F606" s="53">
        <f>SUM(F605:F605)</f>
        <v>879000</v>
      </c>
      <c r="G606" s="53">
        <f>SUM(G605:G605)</f>
        <v>-878999</v>
      </c>
      <c r="H606" s="53">
        <f>SUM(H605:H605)</f>
        <v>1</v>
      </c>
    </row>
    <row r="607" spans="1:8" x14ac:dyDescent="0.7">
      <c r="A607" s="52"/>
      <c r="B607" s="84" t="s">
        <v>34</v>
      </c>
      <c r="C607" s="85"/>
      <c r="D607" s="85"/>
      <c r="E607" s="86"/>
      <c r="F607" s="53">
        <f>F606</f>
        <v>879000</v>
      </c>
      <c r="G607" s="53">
        <f>G606</f>
        <v>-878999</v>
      </c>
      <c r="H607" s="53">
        <f>H606</f>
        <v>1</v>
      </c>
    </row>
    <row r="608" spans="1:8" x14ac:dyDescent="0.7">
      <c r="F608" s="41"/>
      <c r="G608" s="41"/>
      <c r="H608" s="41"/>
    </row>
    <row r="609" spans="1:8" x14ac:dyDescent="0.7">
      <c r="A609" s="41" t="s">
        <v>426</v>
      </c>
      <c r="F609" s="41"/>
      <c r="G609" s="41"/>
      <c r="H609" s="41"/>
    </row>
    <row r="610" spans="1:8" x14ac:dyDescent="0.7">
      <c r="A610" s="41" t="s">
        <v>427</v>
      </c>
      <c r="B610" s="43"/>
      <c r="C610" s="44"/>
      <c r="F610" s="45"/>
      <c r="G610" s="45"/>
      <c r="H610" s="45"/>
    </row>
    <row r="611" spans="1:8" x14ac:dyDescent="0.7">
      <c r="A611" s="52" t="s">
        <v>1</v>
      </c>
      <c r="B611" s="51" t="s">
        <v>54</v>
      </c>
      <c r="C611" s="49" t="s">
        <v>55</v>
      </c>
      <c r="D611" s="52" t="s">
        <v>56</v>
      </c>
      <c r="E611" s="52" t="s">
        <v>57</v>
      </c>
      <c r="F611" s="53" t="s">
        <v>58</v>
      </c>
      <c r="G611" s="53" t="s">
        <v>59</v>
      </c>
      <c r="H611" s="53" t="s">
        <v>60</v>
      </c>
    </row>
    <row r="612" spans="1:8" x14ac:dyDescent="0.7">
      <c r="A612" s="52">
        <v>1</v>
      </c>
      <c r="B612" s="51">
        <v>100000087501</v>
      </c>
      <c r="C612" s="49">
        <v>0</v>
      </c>
      <c r="D612" s="52" t="s">
        <v>345</v>
      </c>
      <c r="E612" s="52" t="s">
        <v>1033</v>
      </c>
      <c r="F612" s="53">
        <v>2799900</v>
      </c>
      <c r="G612" s="53">
        <v>-2799899</v>
      </c>
      <c r="H612" s="53">
        <v>1</v>
      </c>
    </row>
    <row r="613" spans="1:8" x14ac:dyDescent="0.7">
      <c r="A613" s="52">
        <v>2</v>
      </c>
      <c r="B613" s="51">
        <v>100000202093</v>
      </c>
      <c r="C613" s="49">
        <v>0</v>
      </c>
      <c r="D613" s="52" t="s">
        <v>1056</v>
      </c>
      <c r="E613" s="52" t="s">
        <v>1071</v>
      </c>
      <c r="F613" s="53">
        <v>106422</v>
      </c>
      <c r="G613" s="53">
        <v>-106421</v>
      </c>
      <c r="H613" s="53">
        <v>1</v>
      </c>
    </row>
    <row r="614" spans="1:8" x14ac:dyDescent="0.7">
      <c r="A614" s="52">
        <v>3</v>
      </c>
      <c r="B614" s="51">
        <v>100000202094</v>
      </c>
      <c r="C614" s="49">
        <v>0</v>
      </c>
      <c r="D614" s="52" t="s">
        <v>1056</v>
      </c>
      <c r="E614" s="52" t="s">
        <v>1071</v>
      </c>
      <c r="F614" s="53">
        <v>106422</v>
      </c>
      <c r="G614" s="53">
        <v>-106421</v>
      </c>
      <c r="H614" s="53">
        <v>1</v>
      </c>
    </row>
    <row r="615" spans="1:8" x14ac:dyDescent="0.7">
      <c r="A615" s="52">
        <v>4</v>
      </c>
      <c r="B615" s="51">
        <v>100000202095</v>
      </c>
      <c r="C615" s="49">
        <v>0</v>
      </c>
      <c r="D615" s="52" t="s">
        <v>1056</v>
      </c>
      <c r="E615" s="52" t="s">
        <v>1071</v>
      </c>
      <c r="F615" s="53">
        <v>106422</v>
      </c>
      <c r="G615" s="53">
        <v>-106421</v>
      </c>
      <c r="H615" s="53">
        <v>1</v>
      </c>
    </row>
    <row r="616" spans="1:8" x14ac:dyDescent="0.7">
      <c r="A616" s="52">
        <v>5</v>
      </c>
      <c r="B616" s="51">
        <v>100000202096</v>
      </c>
      <c r="C616" s="49">
        <v>0</v>
      </c>
      <c r="D616" s="52" t="s">
        <v>1056</v>
      </c>
      <c r="E616" s="52" t="s">
        <v>1071</v>
      </c>
      <c r="F616" s="53">
        <v>106422</v>
      </c>
      <c r="G616" s="53">
        <v>-106421</v>
      </c>
      <c r="H616" s="53">
        <v>1</v>
      </c>
    </row>
    <row r="617" spans="1:8" x14ac:dyDescent="0.7">
      <c r="A617" s="52">
        <v>6</v>
      </c>
      <c r="B617" s="51">
        <v>100000202097</v>
      </c>
      <c r="C617" s="49">
        <v>0</v>
      </c>
      <c r="D617" s="52" t="s">
        <v>1056</v>
      </c>
      <c r="E617" s="52" t="s">
        <v>1071</v>
      </c>
      <c r="F617" s="53">
        <v>106422</v>
      </c>
      <c r="G617" s="53">
        <v>-106421</v>
      </c>
      <c r="H617" s="53">
        <v>1</v>
      </c>
    </row>
    <row r="618" spans="1:8" x14ac:dyDescent="0.7">
      <c r="A618" s="52">
        <v>7</v>
      </c>
      <c r="B618" s="51">
        <v>100000202098</v>
      </c>
      <c r="C618" s="49">
        <v>0</v>
      </c>
      <c r="D618" s="52" t="s">
        <v>1056</v>
      </c>
      <c r="E618" s="52" t="s">
        <v>1071</v>
      </c>
      <c r="F618" s="53">
        <v>106422</v>
      </c>
      <c r="G618" s="53">
        <v>-106421</v>
      </c>
      <c r="H618" s="53">
        <v>1</v>
      </c>
    </row>
    <row r="619" spans="1:8" x14ac:dyDescent="0.7">
      <c r="A619" s="52">
        <v>8</v>
      </c>
      <c r="B619" s="51">
        <v>100000202099</v>
      </c>
      <c r="C619" s="49">
        <v>0</v>
      </c>
      <c r="D619" s="52" t="s">
        <v>1056</v>
      </c>
      <c r="E619" s="52" t="s">
        <v>1071</v>
      </c>
      <c r="F619" s="53">
        <v>106422</v>
      </c>
      <c r="G619" s="53">
        <v>-106421</v>
      </c>
      <c r="H619" s="53">
        <v>1</v>
      </c>
    </row>
    <row r="620" spans="1:8" x14ac:dyDescent="0.7">
      <c r="A620" s="52">
        <v>9</v>
      </c>
      <c r="B620" s="51">
        <v>100000202100</v>
      </c>
      <c r="C620" s="49">
        <v>0</v>
      </c>
      <c r="D620" s="52" t="s">
        <v>1056</v>
      </c>
      <c r="E620" s="52" t="s">
        <v>1071</v>
      </c>
      <c r="F620" s="53">
        <v>106422</v>
      </c>
      <c r="G620" s="53">
        <v>-106421</v>
      </c>
      <c r="H620" s="53">
        <v>1</v>
      </c>
    </row>
    <row r="621" spans="1:8" x14ac:dyDescent="0.7">
      <c r="A621" s="52">
        <v>10</v>
      </c>
      <c r="B621" s="51">
        <v>100000202101</v>
      </c>
      <c r="C621" s="49">
        <v>0</v>
      </c>
      <c r="D621" s="52" t="s">
        <v>1056</v>
      </c>
      <c r="E621" s="52" t="s">
        <v>1071</v>
      </c>
      <c r="F621" s="53">
        <v>106422</v>
      </c>
      <c r="G621" s="53">
        <v>-106421</v>
      </c>
      <c r="H621" s="53">
        <v>1</v>
      </c>
    </row>
    <row r="622" spans="1:8" x14ac:dyDescent="0.7">
      <c r="A622" s="52">
        <v>11</v>
      </c>
      <c r="B622" s="51">
        <v>100000202102</v>
      </c>
      <c r="C622" s="49">
        <v>0</v>
      </c>
      <c r="D622" s="52" t="s">
        <v>1056</v>
      </c>
      <c r="E622" s="52" t="s">
        <v>1071</v>
      </c>
      <c r="F622" s="53">
        <v>106422</v>
      </c>
      <c r="G622" s="53">
        <v>-106421</v>
      </c>
      <c r="H622" s="53">
        <v>1</v>
      </c>
    </row>
    <row r="623" spans="1:8" x14ac:dyDescent="0.7">
      <c r="A623" s="56" t="s">
        <v>32</v>
      </c>
      <c r="B623" s="81" t="str">
        <f>+A610</f>
        <v>หมวดสินทรัพย์ 12060800 คุรภัณฑ์สำรวจ (ที่หมดอายุการใช้งาน)</v>
      </c>
      <c r="C623" s="82"/>
      <c r="D623" s="82"/>
      <c r="E623" s="83"/>
      <c r="F623" s="53">
        <f>SUM(F612:F622)</f>
        <v>3864120</v>
      </c>
      <c r="G623" s="53">
        <f>SUM(G612:G622)</f>
        <v>-3864109</v>
      </c>
      <c r="H623" s="53">
        <f>SUM(H612:H622)</f>
        <v>11</v>
      </c>
    </row>
    <row r="624" spans="1:8" x14ac:dyDescent="0.7">
      <c r="A624" s="52"/>
      <c r="B624" s="84" t="s">
        <v>34</v>
      </c>
      <c r="C624" s="85"/>
      <c r="D624" s="85"/>
      <c r="E624" s="86"/>
      <c r="F624" s="53">
        <f>F623</f>
        <v>3864120</v>
      </c>
      <c r="G624" s="53">
        <f>G623</f>
        <v>-3864109</v>
      </c>
      <c r="H624" s="53">
        <f>H623</f>
        <v>11</v>
      </c>
    </row>
    <row r="625" spans="1:8" x14ac:dyDescent="0.7">
      <c r="F625" s="41"/>
      <c r="G625" s="41"/>
      <c r="H625" s="41"/>
    </row>
    <row r="626" spans="1:8" x14ac:dyDescent="0.7">
      <c r="A626" s="41" t="s">
        <v>429</v>
      </c>
      <c r="F626" s="41"/>
      <c r="G626" s="41"/>
      <c r="H626" s="41"/>
    </row>
    <row r="627" spans="1:8" x14ac:dyDescent="0.7">
      <c r="A627" s="52" t="s">
        <v>1</v>
      </c>
      <c r="B627" s="51" t="s">
        <v>54</v>
      </c>
      <c r="C627" s="49" t="s">
        <v>55</v>
      </c>
      <c r="D627" s="52" t="s">
        <v>56</v>
      </c>
      <c r="E627" s="52" t="s">
        <v>57</v>
      </c>
      <c r="F627" s="53" t="s">
        <v>58</v>
      </c>
      <c r="G627" s="53" t="s">
        <v>59</v>
      </c>
      <c r="H627" s="53" t="s">
        <v>60</v>
      </c>
    </row>
    <row r="628" spans="1:8" x14ac:dyDescent="0.7">
      <c r="A628" s="52">
        <v>1</v>
      </c>
      <c r="B628" s="51">
        <v>100000718378</v>
      </c>
      <c r="C628" s="49">
        <v>0</v>
      </c>
      <c r="D628" s="52" t="s">
        <v>1063</v>
      </c>
      <c r="E628" s="52" t="s">
        <v>1072</v>
      </c>
      <c r="F628" s="53">
        <v>146750</v>
      </c>
      <c r="G628" s="53">
        <v>-80.41</v>
      </c>
      <c r="H628" s="53">
        <v>146669.59</v>
      </c>
    </row>
    <row r="629" spans="1:8" x14ac:dyDescent="0.7">
      <c r="A629" s="56" t="s">
        <v>32</v>
      </c>
      <c r="B629" s="81" t="str">
        <f>+A626</f>
        <v>หมวดสินทรัพย์ 12060900 คุรภัณฑ์วิทยาศาสตร์</v>
      </c>
      <c r="C629" s="82"/>
      <c r="D629" s="82"/>
      <c r="E629" s="83"/>
      <c r="F629" s="53">
        <f>SUM(F628:F628)</f>
        <v>146750</v>
      </c>
      <c r="G629" s="53">
        <f>SUM(G628:G628)</f>
        <v>-80.41</v>
      </c>
      <c r="H629" s="53">
        <f>SUM(H628:H628)</f>
        <v>146669.59</v>
      </c>
    </row>
    <row r="630" spans="1:8" x14ac:dyDescent="0.7">
      <c r="F630" s="41"/>
      <c r="G630" s="41"/>
      <c r="H630" s="41"/>
    </row>
    <row r="631" spans="1:8" x14ac:dyDescent="0.7">
      <c r="A631" s="41" t="s">
        <v>432</v>
      </c>
      <c r="B631" s="43"/>
      <c r="C631" s="44"/>
      <c r="F631" s="45"/>
      <c r="G631" s="45"/>
      <c r="H631" s="45"/>
    </row>
    <row r="632" spans="1:8" x14ac:dyDescent="0.7">
      <c r="A632" s="52" t="s">
        <v>1</v>
      </c>
      <c r="B632" s="51" t="s">
        <v>54</v>
      </c>
      <c r="C632" s="49" t="s">
        <v>55</v>
      </c>
      <c r="D632" s="52" t="s">
        <v>56</v>
      </c>
      <c r="E632" s="52" t="s">
        <v>57</v>
      </c>
      <c r="F632" s="53" t="s">
        <v>58</v>
      </c>
      <c r="G632" s="53" t="s">
        <v>59</v>
      </c>
      <c r="H632" s="53" t="s">
        <v>60</v>
      </c>
    </row>
    <row r="633" spans="1:8" x14ac:dyDescent="0.7">
      <c r="A633" s="52">
        <v>1</v>
      </c>
      <c r="B633" s="51">
        <v>100000105112</v>
      </c>
      <c r="C633" s="49">
        <v>0</v>
      </c>
      <c r="D633" s="52" t="s">
        <v>131</v>
      </c>
      <c r="E633" s="52" t="s">
        <v>1073</v>
      </c>
      <c r="F633" s="53">
        <v>313044.55</v>
      </c>
      <c r="G633" s="53">
        <v>-313043.55</v>
      </c>
      <c r="H633" s="53">
        <v>1</v>
      </c>
    </row>
    <row r="634" spans="1:8" x14ac:dyDescent="0.7">
      <c r="A634" s="56" t="s">
        <v>32</v>
      </c>
      <c r="B634" s="81" t="str">
        <f>+A631</f>
        <v>หมวดสินทรัพย์ 12060900 คุรภัณฑ์วิทยาศาสตร์ (ที่หมดอายุการใช้งาน)</v>
      </c>
      <c r="C634" s="82"/>
      <c r="D634" s="82"/>
      <c r="E634" s="83"/>
      <c r="F634" s="53">
        <f>SUM(F633:F633)</f>
        <v>313044.55</v>
      </c>
      <c r="G634" s="53">
        <f>SUM(G633:G633)</f>
        <v>-313043.55</v>
      </c>
      <c r="H634" s="53">
        <f>SUM(H633:H633)</f>
        <v>1</v>
      </c>
    </row>
    <row r="635" spans="1:8" x14ac:dyDescent="0.7">
      <c r="A635" s="52"/>
      <c r="B635" s="84" t="s">
        <v>34</v>
      </c>
      <c r="C635" s="85"/>
      <c r="D635" s="85"/>
      <c r="E635" s="86"/>
      <c r="F635" s="53">
        <f>F634+F629</f>
        <v>459794.55</v>
      </c>
      <c r="G635" s="53">
        <f>G634+G629</f>
        <v>-313123.95999999996</v>
      </c>
      <c r="H635" s="53">
        <f>H634+H629</f>
        <v>146670.59</v>
      </c>
    </row>
    <row r="636" spans="1:8" x14ac:dyDescent="0.7">
      <c r="F636" s="41"/>
      <c r="G636" s="41"/>
      <c r="H636" s="41"/>
    </row>
    <row r="637" spans="1:8" x14ac:dyDescent="0.7">
      <c r="A637" s="41" t="s">
        <v>434</v>
      </c>
      <c r="B637" s="43"/>
      <c r="C637" s="44"/>
      <c r="F637" s="45"/>
      <c r="G637" s="45"/>
      <c r="H637" s="45"/>
    </row>
    <row r="638" spans="1:8" x14ac:dyDescent="0.7">
      <c r="A638" s="49" t="s">
        <v>1</v>
      </c>
      <c r="B638" s="48" t="s">
        <v>54</v>
      </c>
      <c r="C638" s="49" t="s">
        <v>55</v>
      </c>
      <c r="D638" s="49" t="s">
        <v>56</v>
      </c>
      <c r="E638" s="49" t="s">
        <v>57</v>
      </c>
      <c r="F638" s="50" t="s">
        <v>58</v>
      </c>
      <c r="G638" s="50" t="s">
        <v>59</v>
      </c>
      <c r="H638" s="50" t="s">
        <v>60</v>
      </c>
    </row>
    <row r="639" spans="1:8" x14ac:dyDescent="0.7">
      <c r="A639" s="52">
        <v>1</v>
      </c>
      <c r="B639" s="51">
        <v>100000370447</v>
      </c>
      <c r="C639" s="49">
        <v>0</v>
      </c>
      <c r="D639" s="52" t="s">
        <v>906</v>
      </c>
      <c r="E639" s="52" t="s">
        <v>1074</v>
      </c>
      <c r="F639" s="53">
        <v>132000</v>
      </c>
      <c r="G639" s="53">
        <v>-94275.21</v>
      </c>
      <c r="H639" s="53">
        <v>37724.79</v>
      </c>
    </row>
    <row r="640" spans="1:8" x14ac:dyDescent="0.7">
      <c r="A640" s="52">
        <v>2</v>
      </c>
      <c r="B640" s="51">
        <v>100000397124</v>
      </c>
      <c r="C640" s="49">
        <v>0</v>
      </c>
      <c r="D640" s="52" t="s">
        <v>173</v>
      </c>
      <c r="E640" s="52" t="s">
        <v>1075</v>
      </c>
      <c r="F640" s="53">
        <v>24300</v>
      </c>
      <c r="G640" s="53">
        <v>-23398.48</v>
      </c>
      <c r="H640" s="53">
        <v>901.52</v>
      </c>
    </row>
    <row r="641" spans="1:8" x14ac:dyDescent="0.7">
      <c r="A641" s="52">
        <v>3</v>
      </c>
      <c r="B641" s="51">
        <v>100000397141</v>
      </c>
      <c r="C641" s="49">
        <v>0</v>
      </c>
      <c r="D641" s="52" t="s">
        <v>173</v>
      </c>
      <c r="E641" s="52" t="s">
        <v>1075</v>
      </c>
      <c r="F641" s="53">
        <v>24000</v>
      </c>
      <c r="G641" s="53">
        <v>-23109.61</v>
      </c>
      <c r="H641" s="53">
        <v>890.39</v>
      </c>
    </row>
    <row r="642" spans="1:8" x14ac:dyDescent="0.7">
      <c r="A642" s="52">
        <v>4</v>
      </c>
      <c r="B642" s="51">
        <v>100000634708</v>
      </c>
      <c r="C642" s="49">
        <v>0</v>
      </c>
      <c r="D642" s="52" t="s">
        <v>1076</v>
      </c>
      <c r="E642" s="52" t="s">
        <v>1077</v>
      </c>
      <c r="F642" s="53">
        <v>21913.599999999999</v>
      </c>
      <c r="G642" s="53">
        <v>-4122.51</v>
      </c>
      <c r="H642" s="53">
        <v>17791.09</v>
      </c>
    </row>
    <row r="643" spans="1:8" x14ac:dyDescent="0.7">
      <c r="A643" s="52">
        <v>5</v>
      </c>
      <c r="B643" s="51">
        <v>100000634709</v>
      </c>
      <c r="C643" s="49">
        <v>0</v>
      </c>
      <c r="D643" s="52" t="s">
        <v>1076</v>
      </c>
      <c r="E643" s="52" t="s">
        <v>1077</v>
      </c>
      <c r="F643" s="53">
        <v>21913.599999999999</v>
      </c>
      <c r="G643" s="53">
        <v>-4122.5600000000004</v>
      </c>
      <c r="H643" s="53">
        <v>17791.04</v>
      </c>
    </row>
    <row r="644" spans="1:8" x14ac:dyDescent="0.7">
      <c r="A644" s="52">
        <v>6</v>
      </c>
      <c r="B644" s="51">
        <v>100000634710</v>
      </c>
      <c r="C644" s="49">
        <v>0</v>
      </c>
      <c r="D644" s="52" t="s">
        <v>1076</v>
      </c>
      <c r="E644" s="52" t="s">
        <v>1077</v>
      </c>
      <c r="F644" s="53">
        <v>21913.599999999999</v>
      </c>
      <c r="G644" s="53">
        <v>-4122.5600000000004</v>
      </c>
      <c r="H644" s="53">
        <v>17791.04</v>
      </c>
    </row>
    <row r="645" spans="1:8" x14ac:dyDescent="0.7">
      <c r="A645" s="52">
        <v>7</v>
      </c>
      <c r="B645" s="51">
        <v>100000634711</v>
      </c>
      <c r="C645" s="49">
        <v>0</v>
      </c>
      <c r="D645" s="52" t="s">
        <v>1076</v>
      </c>
      <c r="E645" s="52" t="s">
        <v>1077</v>
      </c>
      <c r="F645" s="53">
        <v>21913.599999999999</v>
      </c>
      <c r="G645" s="53">
        <v>-4122.5600000000004</v>
      </c>
      <c r="H645" s="53">
        <v>17791.04</v>
      </c>
    </row>
    <row r="646" spans="1:8" x14ac:dyDescent="0.7">
      <c r="A646" s="52">
        <v>8</v>
      </c>
      <c r="B646" s="51">
        <v>100000634712</v>
      </c>
      <c r="C646" s="49">
        <v>0</v>
      </c>
      <c r="D646" s="52" t="s">
        <v>1076</v>
      </c>
      <c r="E646" s="52" t="s">
        <v>1077</v>
      </c>
      <c r="F646" s="53">
        <v>21913.599999999999</v>
      </c>
      <c r="G646" s="53">
        <v>-4122.5600000000004</v>
      </c>
      <c r="H646" s="53">
        <v>17791.04</v>
      </c>
    </row>
    <row r="647" spans="1:8" x14ac:dyDescent="0.7">
      <c r="A647" s="52">
        <v>9</v>
      </c>
      <c r="B647" s="51">
        <v>100000634713</v>
      </c>
      <c r="C647" s="49">
        <v>0</v>
      </c>
      <c r="D647" s="52" t="s">
        <v>1076</v>
      </c>
      <c r="E647" s="52" t="s">
        <v>1077</v>
      </c>
      <c r="F647" s="53">
        <v>21913.599999999999</v>
      </c>
      <c r="G647" s="53">
        <v>-4122.5600000000004</v>
      </c>
      <c r="H647" s="53">
        <v>17791.04</v>
      </c>
    </row>
    <row r="648" spans="1:8" x14ac:dyDescent="0.7">
      <c r="A648" s="52">
        <v>10</v>
      </c>
      <c r="B648" s="51">
        <v>100000634714</v>
      </c>
      <c r="C648" s="49">
        <v>0</v>
      </c>
      <c r="D648" s="52" t="s">
        <v>1076</v>
      </c>
      <c r="E648" s="52" t="s">
        <v>1077</v>
      </c>
      <c r="F648" s="53">
        <v>21913.599999999999</v>
      </c>
      <c r="G648" s="53">
        <v>-4122.5600000000004</v>
      </c>
      <c r="H648" s="53">
        <v>17791.04</v>
      </c>
    </row>
    <row r="649" spans="1:8" x14ac:dyDescent="0.7">
      <c r="A649" s="52">
        <v>11</v>
      </c>
      <c r="B649" s="51">
        <v>100000634715</v>
      </c>
      <c r="C649" s="49">
        <v>0</v>
      </c>
      <c r="D649" s="52" t="s">
        <v>1076</v>
      </c>
      <c r="E649" s="52" t="s">
        <v>1077</v>
      </c>
      <c r="F649" s="53">
        <v>21913.599999999999</v>
      </c>
      <c r="G649" s="53">
        <v>-4122.5600000000004</v>
      </c>
      <c r="H649" s="53">
        <v>17791.04</v>
      </c>
    </row>
    <row r="650" spans="1:8" x14ac:dyDescent="0.7">
      <c r="A650" s="52">
        <v>12</v>
      </c>
      <c r="B650" s="51">
        <v>100000634716</v>
      </c>
      <c r="C650" s="49">
        <v>0</v>
      </c>
      <c r="D650" s="52" t="s">
        <v>1076</v>
      </c>
      <c r="E650" s="52" t="s">
        <v>1077</v>
      </c>
      <c r="F650" s="53">
        <v>21913.599999999999</v>
      </c>
      <c r="G650" s="53">
        <v>-4122.5600000000004</v>
      </c>
      <c r="H650" s="53">
        <v>17791.04</v>
      </c>
    </row>
    <row r="651" spans="1:8" x14ac:dyDescent="0.7">
      <c r="A651" s="52">
        <v>13</v>
      </c>
      <c r="B651" s="51">
        <v>100000634717</v>
      </c>
      <c r="C651" s="49">
        <v>0</v>
      </c>
      <c r="D651" s="52" t="s">
        <v>1076</v>
      </c>
      <c r="E651" s="52" t="s">
        <v>1077</v>
      </c>
      <c r="F651" s="53">
        <v>21913.599999999999</v>
      </c>
      <c r="G651" s="53">
        <v>-4122.5600000000004</v>
      </c>
      <c r="H651" s="53">
        <v>17791.04</v>
      </c>
    </row>
    <row r="652" spans="1:8" x14ac:dyDescent="0.7">
      <c r="A652" s="52">
        <v>14</v>
      </c>
      <c r="B652" s="51">
        <v>100000634718</v>
      </c>
      <c r="C652" s="49">
        <v>0</v>
      </c>
      <c r="D652" s="52" t="s">
        <v>1076</v>
      </c>
      <c r="E652" s="52" t="s">
        <v>1077</v>
      </c>
      <c r="F652" s="53">
        <v>21913.599999999999</v>
      </c>
      <c r="G652" s="53">
        <v>-4122.5600000000004</v>
      </c>
      <c r="H652" s="53">
        <v>17791.04</v>
      </c>
    </row>
    <row r="653" spans="1:8" x14ac:dyDescent="0.7">
      <c r="A653" s="52">
        <v>15</v>
      </c>
      <c r="B653" s="51">
        <v>100000634719</v>
      </c>
      <c r="C653" s="49">
        <v>0</v>
      </c>
      <c r="D653" s="52" t="s">
        <v>1076</v>
      </c>
      <c r="E653" s="52" t="s">
        <v>1077</v>
      </c>
      <c r="F653" s="53">
        <v>21913.599999999999</v>
      </c>
      <c r="G653" s="53">
        <v>-4122.5600000000004</v>
      </c>
      <c r="H653" s="53">
        <v>17791.04</v>
      </c>
    </row>
    <row r="654" spans="1:8" x14ac:dyDescent="0.7">
      <c r="A654" s="52">
        <v>16</v>
      </c>
      <c r="B654" s="51">
        <v>100000634720</v>
      </c>
      <c r="C654" s="49">
        <v>0</v>
      </c>
      <c r="D654" s="52" t="s">
        <v>1076</v>
      </c>
      <c r="E654" s="52" t="s">
        <v>1077</v>
      </c>
      <c r="F654" s="53">
        <v>21913.599999999999</v>
      </c>
      <c r="G654" s="53">
        <v>-4122.5600000000004</v>
      </c>
      <c r="H654" s="53">
        <v>17791.04</v>
      </c>
    </row>
    <row r="655" spans="1:8" x14ac:dyDescent="0.7">
      <c r="A655" s="52">
        <v>17</v>
      </c>
      <c r="B655" s="51">
        <v>100000634721</v>
      </c>
      <c r="C655" s="49">
        <v>0</v>
      </c>
      <c r="D655" s="52" t="s">
        <v>1076</v>
      </c>
      <c r="E655" s="52" t="s">
        <v>1077</v>
      </c>
      <c r="F655" s="53">
        <v>21913.599999999999</v>
      </c>
      <c r="G655" s="53">
        <v>-4122.5600000000004</v>
      </c>
      <c r="H655" s="53">
        <v>17791.04</v>
      </c>
    </row>
    <row r="656" spans="1:8" x14ac:dyDescent="0.7">
      <c r="A656" s="52">
        <v>18</v>
      </c>
      <c r="B656" s="51">
        <v>100000634722</v>
      </c>
      <c r="C656" s="49">
        <v>0</v>
      </c>
      <c r="D656" s="52" t="s">
        <v>1076</v>
      </c>
      <c r="E656" s="52" t="s">
        <v>1077</v>
      </c>
      <c r="F656" s="53">
        <v>21913.599999999999</v>
      </c>
      <c r="G656" s="53">
        <v>-4122.5600000000004</v>
      </c>
      <c r="H656" s="53">
        <v>17791.04</v>
      </c>
    </row>
    <row r="657" spans="1:8" x14ac:dyDescent="0.7">
      <c r="A657" s="52">
        <v>19</v>
      </c>
      <c r="B657" s="51">
        <v>100000634723</v>
      </c>
      <c r="C657" s="49">
        <v>0</v>
      </c>
      <c r="D657" s="52" t="s">
        <v>1076</v>
      </c>
      <c r="E657" s="52" t="s">
        <v>1077</v>
      </c>
      <c r="F657" s="53">
        <v>21913.599999999999</v>
      </c>
      <c r="G657" s="53">
        <v>-4122.5600000000004</v>
      </c>
      <c r="H657" s="53">
        <v>17791.04</v>
      </c>
    </row>
    <row r="658" spans="1:8" x14ac:dyDescent="0.7">
      <c r="A658" s="52">
        <v>20</v>
      </c>
      <c r="B658" s="51">
        <v>100000634724</v>
      </c>
      <c r="C658" s="49">
        <v>0</v>
      </c>
      <c r="D658" s="52" t="s">
        <v>1076</v>
      </c>
      <c r="E658" s="52" t="s">
        <v>1077</v>
      </c>
      <c r="F658" s="53">
        <v>21913.599999999999</v>
      </c>
      <c r="G658" s="53">
        <v>-4122.5600000000004</v>
      </c>
      <c r="H658" s="53">
        <v>17791.04</v>
      </c>
    </row>
    <row r="659" spans="1:8" x14ac:dyDescent="0.7">
      <c r="A659" s="52">
        <v>21</v>
      </c>
      <c r="B659" s="51">
        <v>100000634725</v>
      </c>
      <c r="C659" s="49">
        <v>0</v>
      </c>
      <c r="D659" s="52" t="s">
        <v>1076</v>
      </c>
      <c r="E659" s="52" t="s">
        <v>1077</v>
      </c>
      <c r="F659" s="53">
        <v>21913.599999999999</v>
      </c>
      <c r="G659" s="53">
        <v>-4122.5600000000004</v>
      </c>
      <c r="H659" s="53">
        <v>17791.04</v>
      </c>
    </row>
    <row r="660" spans="1:8" x14ac:dyDescent="0.7">
      <c r="A660" s="52">
        <v>22</v>
      </c>
      <c r="B660" s="51">
        <v>100000634726</v>
      </c>
      <c r="C660" s="49">
        <v>0</v>
      </c>
      <c r="D660" s="52" t="s">
        <v>1076</v>
      </c>
      <c r="E660" s="52" t="s">
        <v>1077</v>
      </c>
      <c r="F660" s="53">
        <v>21913.599999999999</v>
      </c>
      <c r="G660" s="53">
        <v>-4122.5600000000004</v>
      </c>
      <c r="H660" s="53">
        <v>17791.04</v>
      </c>
    </row>
    <row r="661" spans="1:8" x14ac:dyDescent="0.7">
      <c r="A661" s="52">
        <v>23</v>
      </c>
      <c r="B661" s="51">
        <v>100000634727</v>
      </c>
      <c r="C661" s="49">
        <v>0</v>
      </c>
      <c r="D661" s="52" t="s">
        <v>1076</v>
      </c>
      <c r="E661" s="52" t="s">
        <v>1077</v>
      </c>
      <c r="F661" s="53">
        <v>21913.599999999999</v>
      </c>
      <c r="G661" s="53">
        <v>-4122.5600000000004</v>
      </c>
      <c r="H661" s="53">
        <v>17791.04</v>
      </c>
    </row>
    <row r="662" spans="1:8" x14ac:dyDescent="0.7">
      <c r="A662" s="52">
        <v>24</v>
      </c>
      <c r="B662" s="51">
        <v>100000634728</v>
      </c>
      <c r="C662" s="49">
        <v>0</v>
      </c>
      <c r="D662" s="52" t="s">
        <v>1076</v>
      </c>
      <c r="E662" s="52" t="s">
        <v>1077</v>
      </c>
      <c r="F662" s="53">
        <v>21913.599999999999</v>
      </c>
      <c r="G662" s="53">
        <v>-4122.5600000000004</v>
      </c>
      <c r="H662" s="53">
        <v>17791.04</v>
      </c>
    </row>
    <row r="663" spans="1:8" x14ac:dyDescent="0.7">
      <c r="A663" s="52">
        <v>25</v>
      </c>
      <c r="B663" s="51">
        <v>100000634729</v>
      </c>
      <c r="C663" s="49">
        <v>0</v>
      </c>
      <c r="D663" s="52" t="s">
        <v>1076</v>
      </c>
      <c r="E663" s="52" t="s">
        <v>1077</v>
      </c>
      <c r="F663" s="53">
        <v>21913.599999999999</v>
      </c>
      <c r="G663" s="53">
        <v>-4122.5600000000004</v>
      </c>
      <c r="H663" s="53">
        <v>17791.04</v>
      </c>
    </row>
    <row r="664" spans="1:8" x14ac:dyDescent="0.7">
      <c r="A664" s="52">
        <v>26</v>
      </c>
      <c r="B664" s="51">
        <v>100000634730</v>
      </c>
      <c r="C664" s="49">
        <v>0</v>
      </c>
      <c r="D664" s="52" t="s">
        <v>1076</v>
      </c>
      <c r="E664" s="52" t="s">
        <v>1077</v>
      </c>
      <c r="F664" s="53">
        <v>21913.599999999999</v>
      </c>
      <c r="G664" s="53">
        <v>-4122.5600000000004</v>
      </c>
      <c r="H664" s="53">
        <v>17791.04</v>
      </c>
    </row>
    <row r="665" spans="1:8" x14ac:dyDescent="0.7">
      <c r="A665" s="52">
        <v>27</v>
      </c>
      <c r="B665" s="51">
        <v>100000634731</v>
      </c>
      <c r="C665" s="49">
        <v>0</v>
      </c>
      <c r="D665" s="52" t="s">
        <v>1076</v>
      </c>
      <c r="E665" s="52" t="s">
        <v>1077</v>
      </c>
      <c r="F665" s="53">
        <v>21913.599999999999</v>
      </c>
      <c r="G665" s="53">
        <v>-4122.5600000000004</v>
      </c>
      <c r="H665" s="53">
        <v>17791.04</v>
      </c>
    </row>
    <row r="666" spans="1:8" x14ac:dyDescent="0.7">
      <c r="A666" s="52">
        <v>28</v>
      </c>
      <c r="B666" s="51">
        <v>100000634732</v>
      </c>
      <c r="C666" s="49">
        <v>0</v>
      </c>
      <c r="D666" s="52" t="s">
        <v>1076</v>
      </c>
      <c r="E666" s="52" t="s">
        <v>1077</v>
      </c>
      <c r="F666" s="53">
        <v>21913.599999999999</v>
      </c>
      <c r="G666" s="53">
        <v>-4122.5600000000004</v>
      </c>
      <c r="H666" s="53">
        <v>17791.04</v>
      </c>
    </row>
    <row r="667" spans="1:8" x14ac:dyDescent="0.7">
      <c r="A667" s="52">
        <v>29</v>
      </c>
      <c r="B667" s="51">
        <v>100000634733</v>
      </c>
      <c r="C667" s="49">
        <v>0</v>
      </c>
      <c r="D667" s="52" t="s">
        <v>1076</v>
      </c>
      <c r="E667" s="52" t="s">
        <v>1077</v>
      </c>
      <c r="F667" s="53">
        <v>21913.599999999999</v>
      </c>
      <c r="G667" s="53">
        <v>-4122.5600000000004</v>
      </c>
      <c r="H667" s="53">
        <v>17791.04</v>
      </c>
    </row>
    <row r="668" spans="1:8" x14ac:dyDescent="0.7">
      <c r="A668" s="52">
        <v>30</v>
      </c>
      <c r="B668" s="51">
        <v>100000634734</v>
      </c>
      <c r="C668" s="49">
        <v>0</v>
      </c>
      <c r="D668" s="52" t="s">
        <v>1076</v>
      </c>
      <c r="E668" s="52" t="s">
        <v>1077</v>
      </c>
      <c r="F668" s="53">
        <v>21913.599999999999</v>
      </c>
      <c r="G668" s="53">
        <v>-4122.5600000000004</v>
      </c>
      <c r="H668" s="53">
        <v>17791.04</v>
      </c>
    </row>
    <row r="669" spans="1:8" x14ac:dyDescent="0.7">
      <c r="A669" s="52">
        <v>31</v>
      </c>
      <c r="B669" s="51">
        <v>100000634735</v>
      </c>
      <c r="C669" s="49">
        <v>0</v>
      </c>
      <c r="D669" s="52" t="s">
        <v>1076</v>
      </c>
      <c r="E669" s="52" t="s">
        <v>1077</v>
      </c>
      <c r="F669" s="53">
        <v>21913.599999999999</v>
      </c>
      <c r="G669" s="53">
        <v>-4122.5600000000004</v>
      </c>
      <c r="H669" s="53">
        <v>17791.04</v>
      </c>
    </row>
    <row r="670" spans="1:8" x14ac:dyDescent="0.7">
      <c r="A670" s="52">
        <v>32</v>
      </c>
      <c r="B670" s="51">
        <v>100000634736</v>
      </c>
      <c r="C670" s="49">
        <v>0</v>
      </c>
      <c r="D670" s="52" t="s">
        <v>1076</v>
      </c>
      <c r="E670" s="52" t="s">
        <v>1077</v>
      </c>
      <c r="F670" s="53">
        <v>21913.599999999999</v>
      </c>
      <c r="G670" s="53">
        <v>-4122.5600000000004</v>
      </c>
      <c r="H670" s="53">
        <v>17791.04</v>
      </c>
    </row>
    <row r="671" spans="1:8" x14ac:dyDescent="0.7">
      <c r="A671" s="52">
        <v>33</v>
      </c>
      <c r="B671" s="51">
        <v>100000634737</v>
      </c>
      <c r="C671" s="49">
        <v>0</v>
      </c>
      <c r="D671" s="52" t="s">
        <v>1076</v>
      </c>
      <c r="E671" s="52" t="s">
        <v>1077</v>
      </c>
      <c r="F671" s="53">
        <v>21913.599999999999</v>
      </c>
      <c r="G671" s="53">
        <v>-4122.5600000000004</v>
      </c>
      <c r="H671" s="53">
        <v>17791.04</v>
      </c>
    </row>
    <row r="672" spans="1:8" x14ac:dyDescent="0.7">
      <c r="A672" s="52">
        <v>34</v>
      </c>
      <c r="B672" s="51">
        <v>100000634738</v>
      </c>
      <c r="C672" s="49">
        <v>0</v>
      </c>
      <c r="D672" s="52" t="s">
        <v>1076</v>
      </c>
      <c r="E672" s="52" t="s">
        <v>1077</v>
      </c>
      <c r="F672" s="53">
        <v>21913.599999999999</v>
      </c>
      <c r="G672" s="53">
        <v>-4122.5600000000004</v>
      </c>
      <c r="H672" s="53">
        <v>17791.04</v>
      </c>
    </row>
    <row r="673" spans="1:8" x14ac:dyDescent="0.7">
      <c r="A673" s="52">
        <v>35</v>
      </c>
      <c r="B673" s="51">
        <v>100000718572</v>
      </c>
      <c r="C673" s="49">
        <v>0</v>
      </c>
      <c r="D673" s="52" t="s">
        <v>1063</v>
      </c>
      <c r="E673" s="52" t="s">
        <v>1078</v>
      </c>
      <c r="F673" s="53">
        <v>27000</v>
      </c>
      <c r="G673" s="53">
        <v>-24.66</v>
      </c>
      <c r="H673" s="53">
        <v>26975.34</v>
      </c>
    </row>
    <row r="674" spans="1:8" x14ac:dyDescent="0.7">
      <c r="A674" s="56" t="s">
        <v>32</v>
      </c>
      <c r="B674" s="81" t="str">
        <f>+A637</f>
        <v>หมวดสินทรัพย์ 12061000 คุรภัณฑ์คอมพิวเตอร์</v>
      </c>
      <c r="C674" s="82"/>
      <c r="D674" s="82"/>
      <c r="E674" s="83"/>
      <c r="F674" s="53">
        <f>SUM(F639:F673)</f>
        <v>886621.59999999939</v>
      </c>
      <c r="G674" s="53">
        <f>SUM(G639:G673)</f>
        <v>-268607.2699999999</v>
      </c>
      <c r="H674" s="53">
        <f>SUM(H639:H673)</f>
        <v>618014.32999999984</v>
      </c>
    </row>
    <row r="675" spans="1:8" x14ac:dyDescent="0.7">
      <c r="F675" s="41"/>
      <c r="G675" s="41"/>
      <c r="H675" s="41"/>
    </row>
    <row r="676" spans="1:8" x14ac:dyDescent="0.7">
      <c r="A676" s="41" t="s">
        <v>470</v>
      </c>
      <c r="B676" s="43"/>
      <c r="C676" s="44"/>
      <c r="F676" s="45"/>
      <c r="G676" s="45"/>
      <c r="H676" s="45"/>
    </row>
    <row r="677" spans="1:8" x14ac:dyDescent="0.7">
      <c r="A677" s="52" t="s">
        <v>1</v>
      </c>
      <c r="B677" s="51" t="s">
        <v>54</v>
      </c>
      <c r="C677" s="49" t="s">
        <v>55</v>
      </c>
      <c r="D677" s="52" t="s">
        <v>56</v>
      </c>
      <c r="E677" s="52" t="s">
        <v>57</v>
      </c>
      <c r="F677" s="53" t="s">
        <v>58</v>
      </c>
      <c r="G677" s="53" t="s">
        <v>59</v>
      </c>
      <c r="H677" s="53" t="s">
        <v>60</v>
      </c>
    </row>
    <row r="678" spans="1:8" x14ac:dyDescent="0.7">
      <c r="A678" s="52">
        <v>1</v>
      </c>
      <c r="B678" s="51">
        <v>100000151418</v>
      </c>
      <c r="C678" s="49">
        <v>0</v>
      </c>
      <c r="D678" s="52" t="s">
        <v>352</v>
      </c>
      <c r="E678" s="52" t="s">
        <v>130</v>
      </c>
      <c r="F678" s="53">
        <v>31597.1</v>
      </c>
      <c r="G678" s="53">
        <v>-31596.1</v>
      </c>
      <c r="H678" s="53">
        <v>1</v>
      </c>
    </row>
    <row r="679" spans="1:8" x14ac:dyDescent="0.7">
      <c r="A679" s="52">
        <v>2</v>
      </c>
      <c r="B679" s="51">
        <v>100000151419</v>
      </c>
      <c r="C679" s="49">
        <v>0</v>
      </c>
      <c r="D679" s="52" t="s">
        <v>352</v>
      </c>
      <c r="E679" s="52" t="s">
        <v>130</v>
      </c>
      <c r="F679" s="53">
        <v>31597.1</v>
      </c>
      <c r="G679" s="53">
        <v>-31596.1</v>
      </c>
      <c r="H679" s="53">
        <v>1</v>
      </c>
    </row>
    <row r="680" spans="1:8" x14ac:dyDescent="0.7">
      <c r="A680" s="52">
        <v>3</v>
      </c>
      <c r="B680" s="51">
        <v>100000151420</v>
      </c>
      <c r="C680" s="49">
        <v>0</v>
      </c>
      <c r="D680" s="52" t="s">
        <v>352</v>
      </c>
      <c r="E680" s="52" t="s">
        <v>130</v>
      </c>
      <c r="F680" s="53">
        <v>31597.1</v>
      </c>
      <c r="G680" s="53">
        <v>-31596.1</v>
      </c>
      <c r="H680" s="53">
        <v>1</v>
      </c>
    </row>
    <row r="681" spans="1:8" x14ac:dyDescent="0.7">
      <c r="A681" s="52">
        <v>4</v>
      </c>
      <c r="B681" s="51">
        <v>100000151421</v>
      </c>
      <c r="C681" s="49">
        <v>0</v>
      </c>
      <c r="D681" s="52" t="s">
        <v>352</v>
      </c>
      <c r="E681" s="52" t="s">
        <v>130</v>
      </c>
      <c r="F681" s="53">
        <v>31597.1</v>
      </c>
      <c r="G681" s="53">
        <v>-31596.1</v>
      </c>
      <c r="H681" s="53">
        <v>1</v>
      </c>
    </row>
    <row r="682" spans="1:8" x14ac:dyDescent="0.7">
      <c r="A682" s="52">
        <v>5</v>
      </c>
      <c r="B682" s="51">
        <v>100000151422</v>
      </c>
      <c r="C682" s="49">
        <v>0</v>
      </c>
      <c r="D682" s="52" t="s">
        <v>352</v>
      </c>
      <c r="E682" s="52" t="s">
        <v>130</v>
      </c>
      <c r="F682" s="53">
        <v>31597.1</v>
      </c>
      <c r="G682" s="53">
        <v>-31596.1</v>
      </c>
      <c r="H682" s="53">
        <v>1</v>
      </c>
    </row>
    <row r="683" spans="1:8" x14ac:dyDescent="0.7">
      <c r="A683" s="52">
        <v>6</v>
      </c>
      <c r="B683" s="51">
        <v>100000151423</v>
      </c>
      <c r="C683" s="49">
        <v>0</v>
      </c>
      <c r="D683" s="52" t="s">
        <v>352</v>
      </c>
      <c r="E683" s="52" t="s">
        <v>130</v>
      </c>
      <c r="F683" s="53">
        <v>31597.1</v>
      </c>
      <c r="G683" s="53">
        <v>-31596.1</v>
      </c>
      <c r="H683" s="53">
        <v>1</v>
      </c>
    </row>
    <row r="684" spans="1:8" x14ac:dyDescent="0.7">
      <c r="A684" s="52">
        <v>7</v>
      </c>
      <c r="B684" s="51">
        <v>100000151424</v>
      </c>
      <c r="C684" s="49">
        <v>0</v>
      </c>
      <c r="D684" s="52" t="s">
        <v>352</v>
      </c>
      <c r="E684" s="52" t="s">
        <v>130</v>
      </c>
      <c r="F684" s="53">
        <v>31597.1</v>
      </c>
      <c r="G684" s="53">
        <v>-31596.1</v>
      </c>
      <c r="H684" s="53">
        <v>1</v>
      </c>
    </row>
    <row r="685" spans="1:8" x14ac:dyDescent="0.7">
      <c r="A685" s="52">
        <v>8</v>
      </c>
      <c r="B685" s="51">
        <v>100000151425</v>
      </c>
      <c r="C685" s="49">
        <v>0</v>
      </c>
      <c r="D685" s="52" t="s">
        <v>352</v>
      </c>
      <c r="E685" s="52" t="s">
        <v>130</v>
      </c>
      <c r="F685" s="53">
        <v>31597.1</v>
      </c>
      <c r="G685" s="53">
        <v>-31596.1</v>
      </c>
      <c r="H685" s="53">
        <v>1</v>
      </c>
    </row>
    <row r="686" spans="1:8" x14ac:dyDescent="0.7">
      <c r="A686" s="52">
        <v>9</v>
      </c>
      <c r="B686" s="51">
        <v>100000151426</v>
      </c>
      <c r="C686" s="49">
        <v>0</v>
      </c>
      <c r="D686" s="52" t="s">
        <v>352</v>
      </c>
      <c r="E686" s="52" t="s">
        <v>130</v>
      </c>
      <c r="F686" s="53">
        <v>31597.1</v>
      </c>
      <c r="G686" s="53">
        <v>-31596.1</v>
      </c>
      <c r="H686" s="53">
        <v>1</v>
      </c>
    </row>
    <row r="687" spans="1:8" x14ac:dyDescent="0.7">
      <c r="A687" s="52">
        <v>10</v>
      </c>
      <c r="B687" s="51">
        <v>100000151427</v>
      </c>
      <c r="C687" s="49">
        <v>0</v>
      </c>
      <c r="D687" s="52" t="s">
        <v>352</v>
      </c>
      <c r="E687" s="52" t="s">
        <v>130</v>
      </c>
      <c r="F687" s="53">
        <v>31597.1</v>
      </c>
      <c r="G687" s="53">
        <v>-31596.1</v>
      </c>
      <c r="H687" s="53">
        <v>1</v>
      </c>
    </row>
    <row r="688" spans="1:8" x14ac:dyDescent="0.7">
      <c r="A688" s="52">
        <v>11</v>
      </c>
      <c r="B688" s="51">
        <v>100000158483</v>
      </c>
      <c r="C688" s="49">
        <v>0</v>
      </c>
      <c r="D688" s="52" t="s">
        <v>916</v>
      </c>
      <c r="E688" s="52" t="s">
        <v>446</v>
      </c>
      <c r="F688" s="53">
        <v>245565</v>
      </c>
      <c r="G688" s="53">
        <v>-245564</v>
      </c>
      <c r="H688" s="53">
        <v>1</v>
      </c>
    </row>
    <row r="689" spans="1:8" x14ac:dyDescent="0.7">
      <c r="A689" s="52">
        <v>12</v>
      </c>
      <c r="B689" s="51">
        <v>100000158484</v>
      </c>
      <c r="C689" s="49">
        <v>0</v>
      </c>
      <c r="D689" s="52" t="s">
        <v>916</v>
      </c>
      <c r="E689" s="52" t="s">
        <v>1079</v>
      </c>
      <c r="F689" s="53">
        <v>173340</v>
      </c>
      <c r="G689" s="53">
        <v>-173339</v>
      </c>
      <c r="H689" s="53">
        <v>1</v>
      </c>
    </row>
    <row r="690" spans="1:8" x14ac:dyDescent="0.7">
      <c r="A690" s="52">
        <v>13</v>
      </c>
      <c r="B690" s="51">
        <v>100000171547</v>
      </c>
      <c r="C690" s="49">
        <v>0</v>
      </c>
      <c r="D690" s="52" t="s">
        <v>902</v>
      </c>
      <c r="E690" s="52" t="s">
        <v>446</v>
      </c>
      <c r="F690" s="53">
        <v>14445</v>
      </c>
      <c r="G690" s="53">
        <v>-14444</v>
      </c>
      <c r="H690" s="53">
        <v>1</v>
      </c>
    </row>
    <row r="691" spans="1:8" x14ac:dyDescent="0.7">
      <c r="A691" s="52">
        <v>14</v>
      </c>
      <c r="B691" s="51">
        <v>100000171548</v>
      </c>
      <c r="C691" s="49">
        <v>0</v>
      </c>
      <c r="D691" s="52" t="s">
        <v>902</v>
      </c>
      <c r="E691" s="52" t="s">
        <v>446</v>
      </c>
      <c r="F691" s="53">
        <v>14445</v>
      </c>
      <c r="G691" s="53">
        <v>-14444</v>
      </c>
      <c r="H691" s="53">
        <v>1</v>
      </c>
    </row>
    <row r="692" spans="1:8" x14ac:dyDescent="0.7">
      <c r="A692" s="52">
        <v>15</v>
      </c>
      <c r="B692" s="51">
        <v>100000171549</v>
      </c>
      <c r="C692" s="49">
        <v>0</v>
      </c>
      <c r="D692" s="52" t="s">
        <v>902</v>
      </c>
      <c r="E692" s="52" t="s">
        <v>446</v>
      </c>
      <c r="F692" s="53">
        <v>14445</v>
      </c>
      <c r="G692" s="53">
        <v>-14444</v>
      </c>
      <c r="H692" s="53">
        <v>1</v>
      </c>
    </row>
    <row r="693" spans="1:8" x14ac:dyDescent="0.7">
      <c r="A693" s="52">
        <v>16</v>
      </c>
      <c r="B693" s="51">
        <v>100000171550</v>
      </c>
      <c r="C693" s="49">
        <v>0</v>
      </c>
      <c r="D693" s="52" t="s">
        <v>902</v>
      </c>
      <c r="E693" s="52" t="s">
        <v>446</v>
      </c>
      <c r="F693" s="53">
        <v>14445</v>
      </c>
      <c r="G693" s="53">
        <v>-14444</v>
      </c>
      <c r="H693" s="53">
        <v>1</v>
      </c>
    </row>
    <row r="694" spans="1:8" x14ac:dyDescent="0.7">
      <c r="A694" s="52">
        <v>17</v>
      </c>
      <c r="B694" s="51">
        <v>100000171551</v>
      </c>
      <c r="C694" s="49">
        <v>0</v>
      </c>
      <c r="D694" s="52" t="s">
        <v>902</v>
      </c>
      <c r="E694" s="52" t="s">
        <v>446</v>
      </c>
      <c r="F694" s="53">
        <v>14445</v>
      </c>
      <c r="G694" s="53">
        <v>-14444</v>
      </c>
      <c r="H694" s="53">
        <v>1</v>
      </c>
    </row>
    <row r="695" spans="1:8" x14ac:dyDescent="0.7">
      <c r="A695" s="52">
        <v>18</v>
      </c>
      <c r="B695" s="51">
        <v>100000171552</v>
      </c>
      <c r="C695" s="49">
        <v>0</v>
      </c>
      <c r="D695" s="52" t="s">
        <v>902</v>
      </c>
      <c r="E695" s="52" t="s">
        <v>446</v>
      </c>
      <c r="F695" s="53">
        <v>14445</v>
      </c>
      <c r="G695" s="53">
        <v>-14444</v>
      </c>
      <c r="H695" s="53">
        <v>1</v>
      </c>
    </row>
    <row r="696" spans="1:8" x14ac:dyDescent="0.7">
      <c r="A696" s="52">
        <v>19</v>
      </c>
      <c r="B696" s="51">
        <v>100000171553</v>
      </c>
      <c r="C696" s="49">
        <v>0</v>
      </c>
      <c r="D696" s="52" t="s">
        <v>902</v>
      </c>
      <c r="E696" s="52" t="s">
        <v>446</v>
      </c>
      <c r="F696" s="53">
        <v>14445</v>
      </c>
      <c r="G696" s="53">
        <v>-14444</v>
      </c>
      <c r="H696" s="53">
        <v>1</v>
      </c>
    </row>
    <row r="697" spans="1:8" x14ac:dyDescent="0.7">
      <c r="A697" s="52">
        <v>20</v>
      </c>
      <c r="B697" s="51">
        <v>100000171554</v>
      </c>
      <c r="C697" s="49">
        <v>0</v>
      </c>
      <c r="D697" s="52" t="s">
        <v>902</v>
      </c>
      <c r="E697" s="52" t="s">
        <v>446</v>
      </c>
      <c r="F697" s="53">
        <v>14445</v>
      </c>
      <c r="G697" s="53">
        <v>-14444</v>
      </c>
      <c r="H697" s="53">
        <v>1</v>
      </c>
    </row>
    <row r="698" spans="1:8" x14ac:dyDescent="0.7">
      <c r="A698" s="52">
        <v>21</v>
      </c>
      <c r="B698" s="51">
        <v>100000171555</v>
      </c>
      <c r="C698" s="49">
        <v>0</v>
      </c>
      <c r="D698" s="52" t="s">
        <v>902</v>
      </c>
      <c r="E698" s="52" t="s">
        <v>1079</v>
      </c>
      <c r="F698" s="53">
        <v>19260</v>
      </c>
      <c r="G698" s="53">
        <v>-19259</v>
      </c>
      <c r="H698" s="53">
        <v>1</v>
      </c>
    </row>
    <row r="699" spans="1:8" x14ac:dyDescent="0.7">
      <c r="A699" s="52">
        <v>22</v>
      </c>
      <c r="B699" s="51">
        <v>100000171556</v>
      </c>
      <c r="C699" s="49">
        <v>0</v>
      </c>
      <c r="D699" s="52" t="s">
        <v>902</v>
      </c>
      <c r="E699" s="52" t="s">
        <v>1079</v>
      </c>
      <c r="F699" s="53">
        <v>19260</v>
      </c>
      <c r="G699" s="53">
        <v>-19259</v>
      </c>
      <c r="H699" s="53">
        <v>1</v>
      </c>
    </row>
    <row r="700" spans="1:8" x14ac:dyDescent="0.7">
      <c r="A700" s="52">
        <v>23</v>
      </c>
      <c r="B700" s="51">
        <v>100000171557</v>
      </c>
      <c r="C700" s="49">
        <v>0</v>
      </c>
      <c r="D700" s="52" t="s">
        <v>902</v>
      </c>
      <c r="E700" s="52" t="s">
        <v>1079</v>
      </c>
      <c r="F700" s="53">
        <v>19260</v>
      </c>
      <c r="G700" s="53">
        <v>-19259</v>
      </c>
      <c r="H700" s="53">
        <v>1</v>
      </c>
    </row>
    <row r="701" spans="1:8" x14ac:dyDescent="0.7">
      <c r="A701" s="52">
        <v>24</v>
      </c>
      <c r="B701" s="51">
        <v>100000171558</v>
      </c>
      <c r="C701" s="49">
        <v>0</v>
      </c>
      <c r="D701" s="52" t="s">
        <v>902</v>
      </c>
      <c r="E701" s="52" t="s">
        <v>1079</v>
      </c>
      <c r="F701" s="53">
        <v>19260</v>
      </c>
      <c r="G701" s="53">
        <v>-19259</v>
      </c>
      <c r="H701" s="53">
        <v>1</v>
      </c>
    </row>
    <row r="702" spans="1:8" x14ac:dyDescent="0.7">
      <c r="A702" s="52">
        <v>25</v>
      </c>
      <c r="B702" s="51">
        <v>100000171559</v>
      </c>
      <c r="C702" s="49">
        <v>0</v>
      </c>
      <c r="D702" s="52" t="s">
        <v>902</v>
      </c>
      <c r="E702" s="52" t="s">
        <v>1079</v>
      </c>
      <c r="F702" s="53">
        <v>19260</v>
      </c>
      <c r="G702" s="53">
        <v>-19259</v>
      </c>
      <c r="H702" s="53">
        <v>1</v>
      </c>
    </row>
    <row r="703" spans="1:8" x14ac:dyDescent="0.7">
      <c r="A703" s="52">
        <v>26</v>
      </c>
      <c r="B703" s="51">
        <v>100000171560</v>
      </c>
      <c r="C703" s="49">
        <v>0</v>
      </c>
      <c r="D703" s="52" t="s">
        <v>902</v>
      </c>
      <c r="E703" s="52" t="s">
        <v>1079</v>
      </c>
      <c r="F703" s="53">
        <v>19260</v>
      </c>
      <c r="G703" s="53">
        <v>-19259</v>
      </c>
      <c r="H703" s="53">
        <v>1</v>
      </c>
    </row>
    <row r="704" spans="1:8" x14ac:dyDescent="0.7">
      <c r="A704" s="52">
        <v>27</v>
      </c>
      <c r="B704" s="51">
        <v>100000212743</v>
      </c>
      <c r="C704" s="49">
        <v>0</v>
      </c>
      <c r="D704" s="52" t="s">
        <v>561</v>
      </c>
      <c r="E704" s="52" t="s">
        <v>562</v>
      </c>
      <c r="F704" s="53">
        <v>34882.199999999997</v>
      </c>
      <c r="G704" s="53">
        <v>-34881.199999999997</v>
      </c>
      <c r="H704" s="53">
        <v>1</v>
      </c>
    </row>
    <row r="705" spans="1:8" x14ac:dyDescent="0.7">
      <c r="A705" s="52">
        <v>28</v>
      </c>
      <c r="B705" s="51">
        <v>100000308204</v>
      </c>
      <c r="C705" s="49">
        <v>0</v>
      </c>
      <c r="D705" s="52" t="s">
        <v>997</v>
      </c>
      <c r="E705" s="52" t="s">
        <v>568</v>
      </c>
      <c r="F705" s="53">
        <v>43400</v>
      </c>
      <c r="G705" s="53">
        <v>-43399</v>
      </c>
      <c r="H705" s="53">
        <v>1</v>
      </c>
    </row>
    <row r="706" spans="1:8" x14ac:dyDescent="0.7">
      <c r="A706" s="52">
        <v>29</v>
      </c>
      <c r="B706" s="51">
        <v>100000308205</v>
      </c>
      <c r="C706" s="49">
        <v>0</v>
      </c>
      <c r="D706" s="52" t="s">
        <v>997</v>
      </c>
      <c r="E706" s="52" t="s">
        <v>1080</v>
      </c>
      <c r="F706" s="53">
        <v>5800</v>
      </c>
      <c r="G706" s="53">
        <v>-5799</v>
      </c>
      <c r="H706" s="53">
        <v>1</v>
      </c>
    </row>
    <row r="707" spans="1:8" x14ac:dyDescent="0.7">
      <c r="A707" s="52">
        <v>30</v>
      </c>
      <c r="B707" s="51">
        <v>100000308206</v>
      </c>
      <c r="C707" s="49">
        <v>0</v>
      </c>
      <c r="D707" s="52" t="s">
        <v>997</v>
      </c>
      <c r="E707" s="52" t="s">
        <v>1081</v>
      </c>
      <c r="F707" s="53">
        <v>16800</v>
      </c>
      <c r="G707" s="53">
        <v>-16799</v>
      </c>
      <c r="H707" s="53">
        <v>1</v>
      </c>
    </row>
    <row r="708" spans="1:8" x14ac:dyDescent="0.7">
      <c r="A708" s="52">
        <v>31</v>
      </c>
      <c r="B708" s="51">
        <v>100000607605</v>
      </c>
      <c r="C708" s="49">
        <v>0</v>
      </c>
      <c r="D708" s="52" t="s">
        <v>106</v>
      </c>
      <c r="E708" s="52" t="s">
        <v>1082</v>
      </c>
      <c r="F708" s="53">
        <v>40000</v>
      </c>
      <c r="G708" s="53">
        <v>-39999</v>
      </c>
      <c r="H708" s="53">
        <v>1</v>
      </c>
    </row>
    <row r="709" spans="1:8" x14ac:dyDescent="0.7">
      <c r="A709" s="52">
        <v>32</v>
      </c>
      <c r="B709" s="51">
        <v>100000607606</v>
      </c>
      <c r="C709" s="49">
        <v>0</v>
      </c>
      <c r="D709" s="52" t="s">
        <v>106</v>
      </c>
      <c r="E709" s="52" t="s">
        <v>1082</v>
      </c>
      <c r="F709" s="53">
        <v>40000</v>
      </c>
      <c r="G709" s="53">
        <v>-39999</v>
      </c>
      <c r="H709" s="53">
        <v>1</v>
      </c>
    </row>
    <row r="710" spans="1:8" x14ac:dyDescent="0.7">
      <c r="A710" s="52">
        <v>33</v>
      </c>
      <c r="B710" s="51">
        <v>100000607607</v>
      </c>
      <c r="C710" s="49">
        <v>0</v>
      </c>
      <c r="D710" s="52" t="s">
        <v>106</v>
      </c>
      <c r="E710" s="52" t="s">
        <v>1082</v>
      </c>
      <c r="F710" s="53">
        <v>40000</v>
      </c>
      <c r="G710" s="53">
        <v>-39999</v>
      </c>
      <c r="H710" s="53">
        <v>1</v>
      </c>
    </row>
    <row r="711" spans="1:8" x14ac:dyDescent="0.7">
      <c r="A711" s="52">
        <v>34</v>
      </c>
      <c r="B711" s="51">
        <v>100000607608</v>
      </c>
      <c r="C711" s="49">
        <v>0</v>
      </c>
      <c r="D711" s="52" t="s">
        <v>106</v>
      </c>
      <c r="E711" s="52" t="s">
        <v>1082</v>
      </c>
      <c r="F711" s="53">
        <v>40000</v>
      </c>
      <c r="G711" s="53">
        <v>-39999</v>
      </c>
      <c r="H711" s="53">
        <v>1</v>
      </c>
    </row>
    <row r="712" spans="1:8" x14ac:dyDescent="0.7">
      <c r="A712" s="52">
        <v>35</v>
      </c>
      <c r="B712" s="51">
        <v>100000607609</v>
      </c>
      <c r="C712" s="49">
        <v>0</v>
      </c>
      <c r="D712" s="52" t="s">
        <v>106</v>
      </c>
      <c r="E712" s="52" t="s">
        <v>1082</v>
      </c>
      <c r="F712" s="53">
        <v>40000</v>
      </c>
      <c r="G712" s="53">
        <v>-39999</v>
      </c>
      <c r="H712" s="53">
        <v>1</v>
      </c>
    </row>
    <row r="713" spans="1:8" x14ac:dyDescent="0.7">
      <c r="A713" s="52">
        <v>36</v>
      </c>
      <c r="B713" s="51">
        <v>100000607681</v>
      </c>
      <c r="C713" s="49">
        <v>0</v>
      </c>
      <c r="D713" s="52" t="s">
        <v>106</v>
      </c>
      <c r="E713" s="52" t="s">
        <v>1083</v>
      </c>
      <c r="F713" s="53">
        <v>15000</v>
      </c>
      <c r="G713" s="53">
        <v>-14999</v>
      </c>
      <c r="H713" s="53">
        <v>1</v>
      </c>
    </row>
    <row r="714" spans="1:8" x14ac:dyDescent="0.7">
      <c r="A714" s="52">
        <v>37</v>
      </c>
      <c r="B714" s="51">
        <v>100000607682</v>
      </c>
      <c r="C714" s="49">
        <v>0</v>
      </c>
      <c r="D714" s="52" t="s">
        <v>106</v>
      </c>
      <c r="E714" s="52" t="s">
        <v>1083</v>
      </c>
      <c r="F714" s="53">
        <v>15000</v>
      </c>
      <c r="G714" s="53">
        <v>-14999</v>
      </c>
      <c r="H714" s="53">
        <v>1</v>
      </c>
    </row>
    <row r="715" spans="1:8" x14ac:dyDescent="0.7">
      <c r="A715" s="52">
        <v>38</v>
      </c>
      <c r="B715" s="51">
        <v>100000607683</v>
      </c>
      <c r="C715" s="49">
        <v>0</v>
      </c>
      <c r="D715" s="52" t="s">
        <v>106</v>
      </c>
      <c r="E715" s="52" t="s">
        <v>1083</v>
      </c>
      <c r="F715" s="53">
        <v>15000</v>
      </c>
      <c r="G715" s="53">
        <v>-14999</v>
      </c>
      <c r="H715" s="53">
        <v>1</v>
      </c>
    </row>
    <row r="716" spans="1:8" x14ac:dyDescent="0.7">
      <c r="A716" s="52">
        <v>39</v>
      </c>
      <c r="B716" s="51">
        <v>100000607684</v>
      </c>
      <c r="C716" s="49">
        <v>0</v>
      </c>
      <c r="D716" s="52" t="s">
        <v>106</v>
      </c>
      <c r="E716" s="52" t="s">
        <v>1083</v>
      </c>
      <c r="F716" s="53">
        <v>15000</v>
      </c>
      <c r="G716" s="53">
        <v>-14999</v>
      </c>
      <c r="H716" s="53">
        <v>1</v>
      </c>
    </row>
    <row r="717" spans="1:8" x14ac:dyDescent="0.7">
      <c r="A717" s="52">
        <v>40</v>
      </c>
      <c r="B717" s="51">
        <v>100000607685</v>
      </c>
      <c r="C717" s="49">
        <v>0</v>
      </c>
      <c r="D717" s="52" t="s">
        <v>106</v>
      </c>
      <c r="E717" s="52" t="s">
        <v>1083</v>
      </c>
      <c r="F717" s="53">
        <v>15000</v>
      </c>
      <c r="G717" s="53">
        <v>-14999</v>
      </c>
      <c r="H717" s="53">
        <v>1</v>
      </c>
    </row>
    <row r="718" spans="1:8" x14ac:dyDescent="0.7">
      <c r="A718" s="52">
        <v>41</v>
      </c>
      <c r="B718" s="51">
        <v>100000608221</v>
      </c>
      <c r="C718" s="49">
        <v>0</v>
      </c>
      <c r="D718" s="52" t="s">
        <v>106</v>
      </c>
      <c r="E718" s="52" t="s">
        <v>1084</v>
      </c>
      <c r="F718" s="53">
        <v>75000</v>
      </c>
      <c r="G718" s="53">
        <v>-74999</v>
      </c>
      <c r="H718" s="53">
        <v>1</v>
      </c>
    </row>
    <row r="719" spans="1:8" x14ac:dyDescent="0.7">
      <c r="A719" s="52">
        <v>42</v>
      </c>
      <c r="B719" s="51">
        <v>100000608222</v>
      </c>
      <c r="C719" s="49">
        <v>0</v>
      </c>
      <c r="D719" s="52" t="s">
        <v>106</v>
      </c>
      <c r="E719" s="52" t="s">
        <v>1084</v>
      </c>
      <c r="F719" s="53">
        <v>75000</v>
      </c>
      <c r="G719" s="53">
        <v>-74999</v>
      </c>
      <c r="H719" s="53">
        <v>1</v>
      </c>
    </row>
    <row r="720" spans="1:8" x14ac:dyDescent="0.7">
      <c r="A720" s="52">
        <v>43</v>
      </c>
      <c r="B720" s="51">
        <v>100000608223</v>
      </c>
      <c r="C720" s="49">
        <v>0</v>
      </c>
      <c r="D720" s="52" t="s">
        <v>106</v>
      </c>
      <c r="E720" s="52" t="s">
        <v>1084</v>
      </c>
      <c r="F720" s="53">
        <v>75000</v>
      </c>
      <c r="G720" s="53">
        <v>-74999</v>
      </c>
      <c r="H720" s="53">
        <v>1</v>
      </c>
    </row>
    <row r="721" spans="1:8" x14ac:dyDescent="0.7">
      <c r="A721" s="52">
        <v>44</v>
      </c>
      <c r="B721" s="51">
        <v>100000608224</v>
      </c>
      <c r="C721" s="49">
        <v>0</v>
      </c>
      <c r="D721" s="52" t="s">
        <v>106</v>
      </c>
      <c r="E721" s="52" t="s">
        <v>1084</v>
      </c>
      <c r="F721" s="53">
        <v>75000</v>
      </c>
      <c r="G721" s="53">
        <v>-74999</v>
      </c>
      <c r="H721" s="53">
        <v>1</v>
      </c>
    </row>
    <row r="722" spans="1:8" x14ac:dyDescent="0.7">
      <c r="A722" s="52">
        <v>45</v>
      </c>
      <c r="B722" s="51">
        <v>100000608225</v>
      </c>
      <c r="C722" s="49">
        <v>0</v>
      </c>
      <c r="D722" s="52" t="s">
        <v>106</v>
      </c>
      <c r="E722" s="52" t="s">
        <v>1084</v>
      </c>
      <c r="F722" s="53">
        <v>75000</v>
      </c>
      <c r="G722" s="53">
        <v>-74999</v>
      </c>
      <c r="H722" s="53">
        <v>1</v>
      </c>
    </row>
    <row r="723" spans="1:8" x14ac:dyDescent="0.7">
      <c r="A723" s="56" t="s">
        <v>32</v>
      </c>
      <c r="B723" s="81" t="str">
        <f>+A676</f>
        <v>หมวดสินทรัพย์ 12061000 คุรภัณฑ์คอมพิวเตอร์ (ที่หมดอายุการใช้งาน)</v>
      </c>
      <c r="C723" s="82"/>
      <c r="D723" s="82"/>
      <c r="E723" s="83"/>
      <c r="F723" s="53">
        <f>SUM(F678:F722)</f>
        <v>1716878.2</v>
      </c>
      <c r="G723" s="53">
        <f>SUM(G678:G722)</f>
        <v>-1716833.2</v>
      </c>
      <c r="H723" s="53">
        <f>SUM(H678:H722)</f>
        <v>45</v>
      </c>
    </row>
    <row r="724" spans="1:8" x14ac:dyDescent="0.7">
      <c r="A724" s="52"/>
      <c r="B724" s="84" t="s">
        <v>34</v>
      </c>
      <c r="C724" s="85"/>
      <c r="D724" s="85"/>
      <c r="E724" s="86"/>
      <c r="F724" s="53">
        <f>+F674+F723</f>
        <v>2603499.7999999993</v>
      </c>
      <c r="G724" s="53">
        <f>+G674+G723</f>
        <v>-1985440.4699999997</v>
      </c>
      <c r="H724" s="53">
        <f>+H674+H723</f>
        <v>618059.32999999984</v>
      </c>
    </row>
    <row r="725" spans="1:8" x14ac:dyDescent="0.7">
      <c r="F725" s="41"/>
      <c r="G725" s="41"/>
      <c r="H725" s="41"/>
    </row>
    <row r="726" spans="1:8" x14ac:dyDescent="0.7">
      <c r="A726" s="41" t="s">
        <v>758</v>
      </c>
      <c r="B726" s="43"/>
      <c r="C726" s="44"/>
      <c r="F726" s="45"/>
      <c r="G726" s="45"/>
      <c r="H726" s="45"/>
    </row>
    <row r="727" spans="1:8" x14ac:dyDescent="0.7">
      <c r="A727" s="41" t="s">
        <v>765</v>
      </c>
      <c r="B727" s="43"/>
      <c r="C727" s="44"/>
      <c r="F727" s="45"/>
      <c r="G727" s="45"/>
      <c r="H727" s="45"/>
    </row>
    <row r="728" spans="1:8" x14ac:dyDescent="0.7">
      <c r="A728" s="52" t="s">
        <v>1</v>
      </c>
      <c r="B728" s="51" t="s">
        <v>54</v>
      </c>
      <c r="C728" s="49" t="s">
        <v>55</v>
      </c>
      <c r="D728" s="52" t="s">
        <v>56</v>
      </c>
      <c r="E728" s="52" t="s">
        <v>57</v>
      </c>
      <c r="F728" s="53" t="s">
        <v>58</v>
      </c>
      <c r="G728" s="53" t="s">
        <v>59</v>
      </c>
      <c r="H728" s="53" t="s">
        <v>60</v>
      </c>
    </row>
    <row r="729" spans="1:8" x14ac:dyDescent="0.7">
      <c r="A729" s="52">
        <v>1</v>
      </c>
      <c r="B729" s="51">
        <v>100000398117</v>
      </c>
      <c r="C729" s="49">
        <v>0</v>
      </c>
      <c r="D729" s="52" t="s">
        <v>173</v>
      </c>
      <c r="E729" s="52" t="s">
        <v>1085</v>
      </c>
      <c r="F729" s="53">
        <v>18000</v>
      </c>
      <c r="G729" s="53">
        <v>-17999</v>
      </c>
      <c r="H729" s="53">
        <v>1</v>
      </c>
    </row>
    <row r="730" spans="1:8" x14ac:dyDescent="0.7">
      <c r="A730" s="52">
        <v>2</v>
      </c>
      <c r="B730" s="51">
        <v>100000398118</v>
      </c>
      <c r="C730" s="49">
        <v>0</v>
      </c>
      <c r="D730" s="52" t="s">
        <v>173</v>
      </c>
      <c r="E730" s="52" t="s">
        <v>1085</v>
      </c>
      <c r="F730" s="53">
        <v>9400</v>
      </c>
      <c r="G730" s="53">
        <v>-9399</v>
      </c>
      <c r="H730" s="53">
        <v>1</v>
      </c>
    </row>
    <row r="731" spans="1:8" x14ac:dyDescent="0.7">
      <c r="A731" s="56" t="s">
        <v>32</v>
      </c>
      <c r="B731" s="81" t="str">
        <f>+A727</f>
        <v>หมวดสินทรัพย์ 12061200 คุรภัณฑ์งานบ้าน (ที่หมดอายุการใช้งาน)</v>
      </c>
      <c r="C731" s="82"/>
      <c r="D731" s="82"/>
      <c r="E731" s="83"/>
      <c r="F731" s="53">
        <f>SUM(F729:F730)</f>
        <v>27400</v>
      </c>
      <c r="G731" s="53">
        <f>SUM(G729:G730)</f>
        <v>-27398</v>
      </c>
      <c r="H731" s="53">
        <f>SUM(H729:H730)</f>
        <v>2</v>
      </c>
    </row>
    <row r="732" spans="1:8" x14ac:dyDescent="0.7">
      <c r="A732" s="52"/>
      <c r="B732" s="84" t="s">
        <v>34</v>
      </c>
      <c r="C732" s="85"/>
      <c r="D732" s="85"/>
      <c r="E732" s="86"/>
      <c r="F732" s="53">
        <f>F731</f>
        <v>27400</v>
      </c>
      <c r="G732" s="53">
        <f>G731</f>
        <v>-27398</v>
      </c>
      <c r="H732" s="53">
        <f>H731</f>
        <v>2</v>
      </c>
    </row>
    <row r="733" spans="1:8" x14ac:dyDescent="0.7">
      <c r="F733" s="41"/>
      <c r="G733" s="41"/>
      <c r="H733" s="41"/>
    </row>
    <row r="734" spans="1:8" x14ac:dyDescent="0.7">
      <c r="A734" s="41" t="s">
        <v>1086</v>
      </c>
      <c r="F734" s="41"/>
      <c r="G734" s="41"/>
      <c r="H734" s="41"/>
    </row>
    <row r="735" spans="1:8" x14ac:dyDescent="0.7">
      <c r="A735" s="41" t="s">
        <v>1087</v>
      </c>
      <c r="B735" s="43"/>
      <c r="C735" s="44"/>
      <c r="F735" s="45"/>
      <c r="G735" s="45"/>
      <c r="H735" s="45"/>
    </row>
    <row r="736" spans="1:8" x14ac:dyDescent="0.7">
      <c r="A736" s="52" t="s">
        <v>1</v>
      </c>
      <c r="B736" s="51" t="s">
        <v>54</v>
      </c>
      <c r="C736" s="49" t="s">
        <v>55</v>
      </c>
      <c r="D736" s="52" t="s">
        <v>56</v>
      </c>
      <c r="E736" s="52" t="s">
        <v>57</v>
      </c>
      <c r="F736" s="53" t="s">
        <v>58</v>
      </c>
      <c r="G736" s="53" t="s">
        <v>59</v>
      </c>
      <c r="H736" s="53" t="s">
        <v>60</v>
      </c>
    </row>
    <row r="737" spans="1:8" x14ac:dyDescent="0.7">
      <c r="A737" s="52">
        <v>1</v>
      </c>
      <c r="B737" s="51">
        <v>100000103990</v>
      </c>
      <c r="C737" s="49">
        <v>0</v>
      </c>
      <c r="D737" s="52" t="s">
        <v>959</v>
      </c>
      <c r="E737" s="52" t="s">
        <v>1088</v>
      </c>
      <c r="F737" s="53">
        <v>7999.32</v>
      </c>
      <c r="G737" s="53">
        <v>-7998.32</v>
      </c>
      <c r="H737" s="53">
        <v>1</v>
      </c>
    </row>
    <row r="738" spans="1:8" x14ac:dyDescent="0.7">
      <c r="A738" s="52">
        <v>2</v>
      </c>
      <c r="B738" s="51">
        <v>100000103991</v>
      </c>
      <c r="C738" s="49">
        <v>0</v>
      </c>
      <c r="D738" s="52" t="s">
        <v>959</v>
      </c>
      <c r="E738" s="52" t="s">
        <v>1088</v>
      </c>
      <c r="F738" s="53">
        <v>7999.32</v>
      </c>
      <c r="G738" s="53">
        <v>-7998.32</v>
      </c>
      <c r="H738" s="53">
        <v>1</v>
      </c>
    </row>
    <row r="739" spans="1:8" x14ac:dyDescent="0.7">
      <c r="A739" s="52">
        <v>3</v>
      </c>
      <c r="B739" s="51">
        <v>100000103992</v>
      </c>
      <c r="C739" s="49">
        <v>0</v>
      </c>
      <c r="D739" s="52" t="s">
        <v>959</v>
      </c>
      <c r="E739" s="52" t="s">
        <v>1088</v>
      </c>
      <c r="F739" s="53">
        <v>7999.32</v>
      </c>
      <c r="G739" s="53">
        <v>-7998.32</v>
      </c>
      <c r="H739" s="53">
        <v>1</v>
      </c>
    </row>
    <row r="740" spans="1:8" x14ac:dyDescent="0.7">
      <c r="A740" s="52">
        <v>4</v>
      </c>
      <c r="B740" s="51">
        <v>100000103993</v>
      </c>
      <c r="C740" s="49">
        <v>0</v>
      </c>
      <c r="D740" s="52" t="s">
        <v>959</v>
      </c>
      <c r="E740" s="52" t="s">
        <v>1088</v>
      </c>
      <c r="F740" s="53">
        <v>7999.32</v>
      </c>
      <c r="G740" s="53">
        <v>-7998.32</v>
      </c>
      <c r="H740" s="53">
        <v>1</v>
      </c>
    </row>
    <row r="741" spans="1:8" x14ac:dyDescent="0.7">
      <c r="A741" s="52">
        <v>5</v>
      </c>
      <c r="B741" s="51">
        <v>100000103994</v>
      </c>
      <c r="C741" s="49">
        <v>0</v>
      </c>
      <c r="D741" s="52" t="s">
        <v>959</v>
      </c>
      <c r="E741" s="52" t="s">
        <v>1088</v>
      </c>
      <c r="F741" s="53">
        <v>7999.32</v>
      </c>
      <c r="G741" s="53">
        <v>-7998.32</v>
      </c>
      <c r="H741" s="53">
        <v>1</v>
      </c>
    </row>
    <row r="742" spans="1:8" x14ac:dyDescent="0.7">
      <c r="A742" s="52">
        <v>6</v>
      </c>
      <c r="B742" s="51">
        <v>100000103995</v>
      </c>
      <c r="C742" s="49">
        <v>0</v>
      </c>
      <c r="D742" s="52" t="s">
        <v>959</v>
      </c>
      <c r="E742" s="52" t="s">
        <v>1088</v>
      </c>
      <c r="F742" s="53">
        <v>7999.32</v>
      </c>
      <c r="G742" s="53">
        <v>-7998.32</v>
      </c>
      <c r="H742" s="53">
        <v>1</v>
      </c>
    </row>
    <row r="743" spans="1:8" x14ac:dyDescent="0.7">
      <c r="A743" s="52">
        <v>7</v>
      </c>
      <c r="B743" s="51">
        <v>100000103996</v>
      </c>
      <c r="C743" s="49">
        <v>0</v>
      </c>
      <c r="D743" s="52" t="s">
        <v>959</v>
      </c>
      <c r="E743" s="52" t="s">
        <v>1088</v>
      </c>
      <c r="F743" s="53">
        <v>7999.32</v>
      </c>
      <c r="G743" s="53">
        <v>-7998.32</v>
      </c>
      <c r="H743" s="53">
        <v>1</v>
      </c>
    </row>
    <row r="744" spans="1:8" x14ac:dyDescent="0.7">
      <c r="A744" s="52">
        <v>8</v>
      </c>
      <c r="B744" s="51">
        <v>100000103997</v>
      </c>
      <c r="C744" s="49">
        <v>0</v>
      </c>
      <c r="D744" s="52" t="s">
        <v>959</v>
      </c>
      <c r="E744" s="52" t="s">
        <v>1088</v>
      </c>
      <c r="F744" s="53">
        <v>7999.32</v>
      </c>
      <c r="G744" s="53">
        <v>-7998.32</v>
      </c>
      <c r="H744" s="53">
        <v>1</v>
      </c>
    </row>
    <row r="745" spans="1:8" x14ac:dyDescent="0.7">
      <c r="A745" s="52">
        <v>9</v>
      </c>
      <c r="B745" s="51">
        <v>100000103998</v>
      </c>
      <c r="C745" s="49">
        <v>0</v>
      </c>
      <c r="D745" s="52" t="s">
        <v>959</v>
      </c>
      <c r="E745" s="52" t="s">
        <v>1088</v>
      </c>
      <c r="F745" s="53">
        <v>7999.32</v>
      </c>
      <c r="G745" s="53">
        <v>-7998.32</v>
      </c>
      <c r="H745" s="53">
        <v>1</v>
      </c>
    </row>
    <row r="746" spans="1:8" x14ac:dyDescent="0.7">
      <c r="A746" s="52">
        <v>10</v>
      </c>
      <c r="B746" s="51">
        <v>100000103999</v>
      </c>
      <c r="C746" s="49">
        <v>0</v>
      </c>
      <c r="D746" s="52" t="s">
        <v>959</v>
      </c>
      <c r="E746" s="52" t="s">
        <v>1088</v>
      </c>
      <c r="F746" s="53">
        <v>7999.32</v>
      </c>
      <c r="G746" s="53">
        <v>-7998.32</v>
      </c>
      <c r="H746" s="53">
        <v>1</v>
      </c>
    </row>
    <row r="747" spans="1:8" x14ac:dyDescent="0.7">
      <c r="A747" s="52">
        <v>11</v>
      </c>
      <c r="B747" s="51">
        <v>100000104000</v>
      </c>
      <c r="C747" s="49">
        <v>0</v>
      </c>
      <c r="D747" s="52" t="s">
        <v>959</v>
      </c>
      <c r="E747" s="52" t="s">
        <v>1088</v>
      </c>
      <c r="F747" s="53">
        <v>7999.32</v>
      </c>
      <c r="G747" s="53">
        <v>-7998.32</v>
      </c>
      <c r="H747" s="53">
        <v>1</v>
      </c>
    </row>
    <row r="748" spans="1:8" x14ac:dyDescent="0.7">
      <c r="A748" s="52">
        <v>12</v>
      </c>
      <c r="B748" s="51">
        <v>100000104001</v>
      </c>
      <c r="C748" s="49">
        <v>0</v>
      </c>
      <c r="D748" s="52" t="s">
        <v>959</v>
      </c>
      <c r="E748" s="52" t="s">
        <v>1088</v>
      </c>
      <c r="F748" s="53">
        <v>7999.32</v>
      </c>
      <c r="G748" s="53">
        <v>-7998.32</v>
      </c>
      <c r="H748" s="53">
        <v>1</v>
      </c>
    </row>
    <row r="749" spans="1:8" x14ac:dyDescent="0.7">
      <c r="A749" s="52">
        <v>13</v>
      </c>
      <c r="B749" s="51">
        <v>100000104078</v>
      </c>
      <c r="C749" s="49">
        <v>0</v>
      </c>
      <c r="D749" s="52" t="s">
        <v>959</v>
      </c>
      <c r="E749" s="52" t="s">
        <v>1089</v>
      </c>
      <c r="F749" s="53">
        <v>492499.6</v>
      </c>
      <c r="G749" s="53">
        <v>-492498.6</v>
      </c>
      <c r="H749" s="53">
        <v>1</v>
      </c>
    </row>
    <row r="750" spans="1:8" x14ac:dyDescent="0.7">
      <c r="A750" s="52">
        <v>14</v>
      </c>
      <c r="B750" s="51">
        <v>100000104079</v>
      </c>
      <c r="C750" s="49">
        <v>0</v>
      </c>
      <c r="D750" s="52" t="s">
        <v>959</v>
      </c>
      <c r="E750" s="52" t="s">
        <v>1089</v>
      </c>
      <c r="F750" s="53">
        <v>492499.6</v>
      </c>
      <c r="G750" s="53">
        <v>-492498.6</v>
      </c>
      <c r="H750" s="53">
        <v>1</v>
      </c>
    </row>
    <row r="751" spans="1:8" x14ac:dyDescent="0.7">
      <c r="A751" s="52">
        <v>15</v>
      </c>
      <c r="B751" s="51">
        <v>100000104128</v>
      </c>
      <c r="C751" s="49">
        <v>0</v>
      </c>
      <c r="D751" s="52" t="s">
        <v>959</v>
      </c>
      <c r="E751" s="52" t="s">
        <v>1090</v>
      </c>
      <c r="F751" s="53">
        <v>14999.26</v>
      </c>
      <c r="G751" s="53">
        <v>-14998.26</v>
      </c>
      <c r="H751" s="53">
        <v>1</v>
      </c>
    </row>
    <row r="752" spans="1:8" x14ac:dyDescent="0.7">
      <c r="A752" s="52">
        <v>16</v>
      </c>
      <c r="B752" s="51">
        <v>100000104129</v>
      </c>
      <c r="C752" s="49">
        <v>0</v>
      </c>
      <c r="D752" s="52" t="s">
        <v>959</v>
      </c>
      <c r="E752" s="52" t="s">
        <v>1090</v>
      </c>
      <c r="F752" s="53">
        <v>14999.26</v>
      </c>
      <c r="G752" s="53">
        <v>-14998.26</v>
      </c>
      <c r="H752" s="53">
        <v>1</v>
      </c>
    </row>
    <row r="753" spans="1:8" x14ac:dyDescent="0.7">
      <c r="A753" s="52">
        <v>17</v>
      </c>
      <c r="B753" s="51">
        <v>100000104130</v>
      </c>
      <c r="C753" s="49">
        <v>0</v>
      </c>
      <c r="D753" s="52" t="s">
        <v>959</v>
      </c>
      <c r="E753" s="52" t="s">
        <v>1090</v>
      </c>
      <c r="F753" s="53">
        <v>14999.26</v>
      </c>
      <c r="G753" s="53">
        <v>-14998.26</v>
      </c>
      <c r="H753" s="53">
        <v>1</v>
      </c>
    </row>
    <row r="754" spans="1:8" x14ac:dyDescent="0.7">
      <c r="A754" s="52">
        <v>18</v>
      </c>
      <c r="B754" s="51">
        <v>100000104131</v>
      </c>
      <c r="C754" s="49">
        <v>0</v>
      </c>
      <c r="D754" s="52" t="s">
        <v>959</v>
      </c>
      <c r="E754" s="52" t="s">
        <v>1090</v>
      </c>
      <c r="F754" s="53">
        <v>14999.26</v>
      </c>
      <c r="G754" s="53">
        <v>-14998.26</v>
      </c>
      <c r="H754" s="53">
        <v>1</v>
      </c>
    </row>
    <row r="755" spans="1:8" x14ac:dyDescent="0.7">
      <c r="A755" s="52">
        <v>19</v>
      </c>
      <c r="B755" s="51">
        <v>100000104132</v>
      </c>
      <c r="C755" s="49">
        <v>0</v>
      </c>
      <c r="D755" s="52" t="s">
        <v>959</v>
      </c>
      <c r="E755" s="52" t="s">
        <v>1090</v>
      </c>
      <c r="F755" s="53">
        <v>14999.26</v>
      </c>
      <c r="G755" s="53">
        <v>-14998.26</v>
      </c>
      <c r="H755" s="53">
        <v>1</v>
      </c>
    </row>
    <row r="756" spans="1:8" x14ac:dyDescent="0.7">
      <c r="A756" s="52">
        <v>20</v>
      </c>
      <c r="B756" s="51">
        <v>100000104133</v>
      </c>
      <c r="C756" s="49">
        <v>0</v>
      </c>
      <c r="D756" s="52" t="s">
        <v>959</v>
      </c>
      <c r="E756" s="52" t="s">
        <v>1090</v>
      </c>
      <c r="F756" s="53">
        <v>14999.26</v>
      </c>
      <c r="G756" s="53">
        <v>-14998.26</v>
      </c>
      <c r="H756" s="53">
        <v>1</v>
      </c>
    </row>
    <row r="757" spans="1:8" x14ac:dyDescent="0.7">
      <c r="A757" s="52">
        <v>21</v>
      </c>
      <c r="B757" s="51">
        <v>100000104134</v>
      </c>
      <c r="C757" s="49">
        <v>0</v>
      </c>
      <c r="D757" s="52" t="s">
        <v>959</v>
      </c>
      <c r="E757" s="52" t="s">
        <v>1090</v>
      </c>
      <c r="F757" s="53">
        <v>14999.26</v>
      </c>
      <c r="G757" s="53">
        <v>-14998.26</v>
      </c>
      <c r="H757" s="53">
        <v>1</v>
      </c>
    </row>
    <row r="758" spans="1:8" x14ac:dyDescent="0.7">
      <c r="A758" s="52">
        <v>22</v>
      </c>
      <c r="B758" s="51">
        <v>100000104135</v>
      </c>
      <c r="C758" s="49">
        <v>0</v>
      </c>
      <c r="D758" s="52" t="s">
        <v>959</v>
      </c>
      <c r="E758" s="52" t="s">
        <v>1090</v>
      </c>
      <c r="F758" s="53">
        <v>14999.26</v>
      </c>
      <c r="G758" s="53">
        <v>-14998.26</v>
      </c>
      <c r="H758" s="53">
        <v>1</v>
      </c>
    </row>
    <row r="759" spans="1:8" x14ac:dyDescent="0.7">
      <c r="A759" s="52">
        <v>23</v>
      </c>
      <c r="B759" s="51">
        <v>100000104136</v>
      </c>
      <c r="C759" s="49">
        <v>0</v>
      </c>
      <c r="D759" s="52" t="s">
        <v>959</v>
      </c>
      <c r="E759" s="52" t="s">
        <v>1090</v>
      </c>
      <c r="F759" s="53">
        <v>14999.26</v>
      </c>
      <c r="G759" s="53">
        <v>-14998.26</v>
      </c>
      <c r="H759" s="53">
        <v>1</v>
      </c>
    </row>
    <row r="760" spans="1:8" x14ac:dyDescent="0.7">
      <c r="A760" s="52">
        <v>24</v>
      </c>
      <c r="B760" s="51">
        <v>100000104137</v>
      </c>
      <c r="C760" s="49">
        <v>0</v>
      </c>
      <c r="D760" s="52" t="s">
        <v>959</v>
      </c>
      <c r="E760" s="52" t="s">
        <v>1090</v>
      </c>
      <c r="F760" s="53">
        <v>14999.26</v>
      </c>
      <c r="G760" s="53">
        <v>-14998.26</v>
      </c>
      <c r="H760" s="53">
        <v>1</v>
      </c>
    </row>
    <row r="761" spans="1:8" x14ac:dyDescent="0.7">
      <c r="A761" s="52">
        <v>25</v>
      </c>
      <c r="B761" s="51">
        <v>100000104138</v>
      </c>
      <c r="C761" s="49">
        <v>0</v>
      </c>
      <c r="D761" s="52" t="s">
        <v>959</v>
      </c>
      <c r="E761" s="52" t="s">
        <v>1090</v>
      </c>
      <c r="F761" s="53">
        <v>14999.26</v>
      </c>
      <c r="G761" s="53">
        <v>-14998.26</v>
      </c>
      <c r="H761" s="53">
        <v>1</v>
      </c>
    </row>
    <row r="762" spans="1:8" x14ac:dyDescent="0.7">
      <c r="A762" s="52">
        <v>26</v>
      </c>
      <c r="B762" s="51">
        <v>100000104139</v>
      </c>
      <c r="C762" s="49">
        <v>0</v>
      </c>
      <c r="D762" s="52" t="s">
        <v>959</v>
      </c>
      <c r="E762" s="52" t="s">
        <v>1090</v>
      </c>
      <c r="F762" s="53">
        <v>14999.26</v>
      </c>
      <c r="G762" s="53">
        <v>-14998.26</v>
      </c>
      <c r="H762" s="53">
        <v>1</v>
      </c>
    </row>
    <row r="763" spans="1:8" x14ac:dyDescent="0.7">
      <c r="A763" s="52">
        <v>27</v>
      </c>
      <c r="B763" s="51">
        <v>100000151294</v>
      </c>
      <c r="C763" s="49">
        <v>0</v>
      </c>
      <c r="D763" s="52" t="s">
        <v>352</v>
      </c>
      <c r="E763" s="52" t="s">
        <v>1091</v>
      </c>
      <c r="F763" s="53">
        <v>2210000</v>
      </c>
      <c r="G763" s="53">
        <v>-2209999</v>
      </c>
      <c r="H763" s="53">
        <v>1</v>
      </c>
    </row>
    <row r="764" spans="1:8" x14ac:dyDescent="0.7">
      <c r="A764" s="52">
        <v>28</v>
      </c>
      <c r="B764" s="51">
        <v>100000151428</v>
      </c>
      <c r="C764" s="49">
        <v>0</v>
      </c>
      <c r="D764" s="52" t="s">
        <v>352</v>
      </c>
      <c r="E764" s="52" t="s">
        <v>1092</v>
      </c>
      <c r="F764" s="53">
        <v>2020000</v>
      </c>
      <c r="G764" s="53">
        <v>-2019999</v>
      </c>
      <c r="H764" s="53">
        <v>1</v>
      </c>
    </row>
    <row r="765" spans="1:8" x14ac:dyDescent="0.7">
      <c r="A765" s="52">
        <v>29</v>
      </c>
      <c r="B765" s="51">
        <v>100000608485</v>
      </c>
      <c r="C765" s="49">
        <v>0</v>
      </c>
      <c r="D765" s="52" t="s">
        <v>106</v>
      </c>
      <c r="E765" s="52" t="s">
        <v>1093</v>
      </c>
      <c r="F765" s="53">
        <v>12900</v>
      </c>
      <c r="G765" s="53">
        <v>-12899</v>
      </c>
      <c r="H765" s="53">
        <v>1</v>
      </c>
    </row>
    <row r="766" spans="1:8" x14ac:dyDescent="0.7">
      <c r="A766" s="52">
        <v>30</v>
      </c>
      <c r="B766" s="51">
        <v>100000608486</v>
      </c>
      <c r="C766" s="49">
        <v>0</v>
      </c>
      <c r="D766" s="52" t="s">
        <v>106</v>
      </c>
      <c r="E766" s="52" t="s">
        <v>1093</v>
      </c>
      <c r="F766" s="53">
        <v>12900</v>
      </c>
      <c r="G766" s="53">
        <v>-12899</v>
      </c>
      <c r="H766" s="53">
        <v>1</v>
      </c>
    </row>
    <row r="767" spans="1:8" x14ac:dyDescent="0.7">
      <c r="A767" s="52">
        <v>31</v>
      </c>
      <c r="B767" s="51">
        <v>100000608487</v>
      </c>
      <c r="C767" s="49">
        <v>0</v>
      </c>
      <c r="D767" s="52" t="s">
        <v>106</v>
      </c>
      <c r="E767" s="52" t="s">
        <v>1093</v>
      </c>
      <c r="F767" s="53">
        <v>12900</v>
      </c>
      <c r="G767" s="53">
        <v>-12899</v>
      </c>
      <c r="H767" s="53">
        <v>1</v>
      </c>
    </row>
    <row r="768" spans="1:8" x14ac:dyDescent="0.7">
      <c r="A768" s="52">
        <v>32</v>
      </c>
      <c r="B768" s="51">
        <v>100000608488</v>
      </c>
      <c r="C768" s="49">
        <v>0</v>
      </c>
      <c r="D768" s="52" t="s">
        <v>106</v>
      </c>
      <c r="E768" s="52" t="s">
        <v>1093</v>
      </c>
      <c r="F768" s="53">
        <v>12900</v>
      </c>
      <c r="G768" s="53">
        <v>-12899</v>
      </c>
      <c r="H768" s="53">
        <v>1</v>
      </c>
    </row>
    <row r="769" spans="1:8" x14ac:dyDescent="0.7">
      <c r="A769" s="52">
        <v>33</v>
      </c>
      <c r="B769" s="51">
        <v>100000608489</v>
      </c>
      <c r="C769" s="49">
        <v>0</v>
      </c>
      <c r="D769" s="52" t="s">
        <v>106</v>
      </c>
      <c r="E769" s="52" t="s">
        <v>1093</v>
      </c>
      <c r="F769" s="53">
        <v>12900</v>
      </c>
      <c r="G769" s="53">
        <v>-12899</v>
      </c>
      <c r="H769" s="53">
        <v>1</v>
      </c>
    </row>
    <row r="770" spans="1:8" x14ac:dyDescent="0.7">
      <c r="A770" s="52">
        <v>34</v>
      </c>
      <c r="B770" s="51">
        <v>100000608497</v>
      </c>
      <c r="C770" s="49">
        <v>0</v>
      </c>
      <c r="D770" s="52" t="s">
        <v>106</v>
      </c>
      <c r="E770" s="52" t="s">
        <v>1094</v>
      </c>
      <c r="F770" s="53">
        <v>45000</v>
      </c>
      <c r="G770" s="53">
        <v>-44999</v>
      </c>
      <c r="H770" s="53">
        <v>1</v>
      </c>
    </row>
    <row r="771" spans="1:8" x14ac:dyDescent="0.7">
      <c r="A771" s="52">
        <v>35</v>
      </c>
      <c r="B771" s="51">
        <v>100000608498</v>
      </c>
      <c r="C771" s="49">
        <v>0</v>
      </c>
      <c r="D771" s="52" t="s">
        <v>106</v>
      </c>
      <c r="E771" s="52" t="s">
        <v>1094</v>
      </c>
      <c r="F771" s="53">
        <v>45000</v>
      </c>
      <c r="G771" s="53">
        <v>-44999</v>
      </c>
      <c r="H771" s="53">
        <v>1</v>
      </c>
    </row>
    <row r="772" spans="1:8" x14ac:dyDescent="0.7">
      <c r="A772" s="52">
        <v>36</v>
      </c>
      <c r="B772" s="51">
        <v>100000608515</v>
      </c>
      <c r="C772" s="49">
        <v>0</v>
      </c>
      <c r="D772" s="52" t="s">
        <v>106</v>
      </c>
      <c r="E772" s="52" t="s">
        <v>1095</v>
      </c>
      <c r="F772" s="53">
        <v>19600</v>
      </c>
      <c r="G772" s="53">
        <v>-19599</v>
      </c>
      <c r="H772" s="53">
        <v>1</v>
      </c>
    </row>
    <row r="773" spans="1:8" x14ac:dyDescent="0.7">
      <c r="A773" s="52">
        <v>37</v>
      </c>
      <c r="B773" s="51">
        <v>100000608516</v>
      </c>
      <c r="C773" s="49">
        <v>0</v>
      </c>
      <c r="D773" s="52" t="s">
        <v>106</v>
      </c>
      <c r="E773" s="52" t="s">
        <v>1095</v>
      </c>
      <c r="F773" s="53">
        <v>19600</v>
      </c>
      <c r="G773" s="53">
        <v>-19599</v>
      </c>
      <c r="H773" s="53">
        <v>1</v>
      </c>
    </row>
    <row r="774" spans="1:8" x14ac:dyDescent="0.7">
      <c r="A774" s="52">
        <v>38</v>
      </c>
      <c r="B774" s="51">
        <v>100000608517</v>
      </c>
      <c r="C774" s="49">
        <v>0</v>
      </c>
      <c r="D774" s="52" t="s">
        <v>106</v>
      </c>
      <c r="E774" s="52" t="s">
        <v>1095</v>
      </c>
      <c r="F774" s="53">
        <v>19600</v>
      </c>
      <c r="G774" s="53">
        <v>-19599</v>
      </c>
      <c r="H774" s="53">
        <v>1</v>
      </c>
    </row>
    <row r="775" spans="1:8" x14ac:dyDescent="0.7">
      <c r="A775" s="52">
        <v>39</v>
      </c>
      <c r="B775" s="51">
        <v>100000608518</v>
      </c>
      <c r="C775" s="49">
        <v>0</v>
      </c>
      <c r="D775" s="52" t="s">
        <v>106</v>
      </c>
      <c r="E775" s="52" t="s">
        <v>1095</v>
      </c>
      <c r="F775" s="53">
        <v>19600</v>
      </c>
      <c r="G775" s="53">
        <v>-19599</v>
      </c>
      <c r="H775" s="53">
        <v>1</v>
      </c>
    </row>
    <row r="776" spans="1:8" x14ac:dyDescent="0.7">
      <c r="A776" s="52">
        <v>40</v>
      </c>
      <c r="B776" s="51">
        <v>100000608519</v>
      </c>
      <c r="C776" s="49">
        <v>0</v>
      </c>
      <c r="D776" s="52" t="s">
        <v>106</v>
      </c>
      <c r="E776" s="52" t="s">
        <v>1095</v>
      </c>
      <c r="F776" s="53">
        <v>19600</v>
      </c>
      <c r="G776" s="53">
        <v>-19599</v>
      </c>
      <c r="H776" s="53">
        <v>1</v>
      </c>
    </row>
    <row r="777" spans="1:8" x14ac:dyDescent="0.7">
      <c r="A777" s="56" t="s">
        <v>32</v>
      </c>
      <c r="B777" s="81" t="str">
        <f>+A735</f>
        <v>หมวดสินทรัพย์ 12061500 คุรภัณฑ์สนาม (ที่หมดอายุการใช้งาน)</v>
      </c>
      <c r="C777" s="82"/>
      <c r="D777" s="82"/>
      <c r="E777" s="83"/>
      <c r="F777" s="53">
        <f>SUM(F737:F776)</f>
        <v>5743482.1600000001</v>
      </c>
      <c r="G777" s="53">
        <f>SUM(G737:G776)</f>
        <v>-5743442.1600000001</v>
      </c>
      <c r="H777" s="53">
        <f>SUM(H737:H776)</f>
        <v>40</v>
      </c>
    </row>
    <row r="778" spans="1:8" x14ac:dyDescent="0.7">
      <c r="A778" s="52"/>
      <c r="B778" s="84" t="s">
        <v>34</v>
      </c>
      <c r="C778" s="85"/>
      <c r="D778" s="85"/>
      <c r="E778" s="86"/>
      <c r="F778" s="53">
        <f>F777</f>
        <v>5743482.1600000001</v>
      </c>
      <c r="G778" s="53">
        <f>G777</f>
        <v>-5743442.1600000001</v>
      </c>
      <c r="H778" s="53">
        <f>H777</f>
        <v>40</v>
      </c>
    </row>
    <row r="779" spans="1:8" x14ac:dyDescent="0.7">
      <c r="F779" s="41"/>
      <c r="G779" s="41"/>
      <c r="H779" s="41"/>
    </row>
    <row r="780" spans="1:8" x14ac:dyDescent="0.7">
      <c r="A780" s="41" t="s">
        <v>773</v>
      </c>
      <c r="B780" s="43"/>
      <c r="C780" s="44"/>
      <c r="F780" s="45"/>
      <c r="G780" s="45"/>
      <c r="H780" s="45"/>
    </row>
    <row r="781" spans="1:8" x14ac:dyDescent="0.7">
      <c r="A781" s="52" t="s">
        <v>1</v>
      </c>
      <c r="B781" s="51" t="s">
        <v>54</v>
      </c>
      <c r="C781" s="49" t="s">
        <v>55</v>
      </c>
      <c r="D781" s="52" t="s">
        <v>56</v>
      </c>
      <c r="E781" s="52" t="s">
        <v>57</v>
      </c>
      <c r="F781" s="53" t="s">
        <v>58</v>
      </c>
      <c r="G781" s="53" t="s">
        <v>59</v>
      </c>
      <c r="H781" s="53" t="s">
        <v>60</v>
      </c>
    </row>
    <row r="782" spans="1:8" x14ac:dyDescent="0.7">
      <c r="A782" s="52">
        <v>1</v>
      </c>
      <c r="B782" s="51">
        <v>100000574980</v>
      </c>
      <c r="C782" s="49">
        <v>0</v>
      </c>
      <c r="D782" s="52" t="s">
        <v>209</v>
      </c>
      <c r="E782" s="52" t="s">
        <v>1096</v>
      </c>
      <c r="F782" s="53">
        <v>7927280</v>
      </c>
      <c r="G782" s="53">
        <v>-3754020.54</v>
      </c>
      <c r="H782" s="53">
        <v>4173259.46</v>
      </c>
    </row>
    <row r="783" spans="1:8" x14ac:dyDescent="0.7">
      <c r="A783" s="56">
        <v>2</v>
      </c>
      <c r="B783" s="51">
        <v>100000680709</v>
      </c>
      <c r="C783" s="49">
        <v>0</v>
      </c>
      <c r="D783" s="52" t="s">
        <v>1097</v>
      </c>
      <c r="E783" s="52" t="s">
        <v>1098</v>
      </c>
      <c r="F783" s="53">
        <v>904500</v>
      </c>
      <c r="G783" s="53">
        <v>-155954.57999999999</v>
      </c>
      <c r="H783" s="53">
        <v>748545.42</v>
      </c>
    </row>
    <row r="784" spans="1:8" x14ac:dyDescent="0.7">
      <c r="A784" s="56" t="s">
        <v>32</v>
      </c>
      <c r="B784" s="81" t="str">
        <f>+A780</f>
        <v>หมวดสินทรัพย์ 12061600 คุรภัณฑ์อื่นๆ</v>
      </c>
      <c r="C784" s="82"/>
      <c r="D784" s="82"/>
      <c r="E784" s="83"/>
      <c r="F784" s="53">
        <f>SUM(F782:F783)</f>
        <v>8831780</v>
      </c>
      <c r="G784" s="53">
        <f>SUM(G782:G783)</f>
        <v>-3909975.12</v>
      </c>
      <c r="H784" s="53">
        <f>SUM(H782:H783)</f>
        <v>4921804.88</v>
      </c>
    </row>
    <row r="785" spans="1:8" x14ac:dyDescent="0.7">
      <c r="F785" s="41"/>
      <c r="G785" s="41"/>
      <c r="H785" s="41"/>
    </row>
    <row r="786" spans="1:8" x14ac:dyDescent="0.7">
      <c r="A786" s="41" t="s">
        <v>832</v>
      </c>
      <c r="B786" s="43"/>
      <c r="C786" s="44"/>
      <c r="F786" s="45"/>
      <c r="G786" s="45"/>
      <c r="H786" s="45"/>
    </row>
    <row r="787" spans="1:8" x14ac:dyDescent="0.7">
      <c r="A787" s="52" t="s">
        <v>1</v>
      </c>
      <c r="B787" s="51" t="s">
        <v>54</v>
      </c>
      <c r="C787" s="49" t="s">
        <v>55</v>
      </c>
      <c r="D787" s="52" t="s">
        <v>56</v>
      </c>
      <c r="E787" s="52" t="s">
        <v>57</v>
      </c>
      <c r="F787" s="53" t="s">
        <v>58</v>
      </c>
      <c r="G787" s="53" t="s">
        <v>59</v>
      </c>
      <c r="H787" s="53" t="s">
        <v>60</v>
      </c>
    </row>
    <row r="788" spans="1:8" x14ac:dyDescent="0.7">
      <c r="A788" s="52">
        <v>1</v>
      </c>
      <c r="B788" s="51">
        <v>100000126234</v>
      </c>
      <c r="C788" s="49">
        <v>0</v>
      </c>
      <c r="D788" s="52" t="s">
        <v>1099</v>
      </c>
      <c r="E788" s="52" t="s">
        <v>1100</v>
      </c>
      <c r="F788" s="53">
        <v>11657.37</v>
      </c>
      <c r="G788" s="53">
        <v>-11656.37</v>
      </c>
      <c r="H788" s="53">
        <v>1</v>
      </c>
    </row>
    <row r="789" spans="1:8" x14ac:dyDescent="0.7">
      <c r="A789" s="52">
        <v>2</v>
      </c>
      <c r="B789" s="51">
        <v>100000126235</v>
      </c>
      <c r="C789" s="49">
        <v>0</v>
      </c>
      <c r="D789" s="52" t="s">
        <v>1099</v>
      </c>
      <c r="E789" s="52" t="s">
        <v>1100</v>
      </c>
      <c r="F789" s="53">
        <v>11657.37</v>
      </c>
      <c r="G789" s="53">
        <v>-11656.37</v>
      </c>
      <c r="H789" s="53">
        <v>1</v>
      </c>
    </row>
    <row r="790" spans="1:8" x14ac:dyDescent="0.7">
      <c r="A790" s="52">
        <v>3</v>
      </c>
      <c r="B790" s="51">
        <v>100000126236</v>
      </c>
      <c r="C790" s="49">
        <v>0</v>
      </c>
      <c r="D790" s="52" t="s">
        <v>1099</v>
      </c>
      <c r="E790" s="52" t="s">
        <v>1100</v>
      </c>
      <c r="F790" s="53">
        <v>11657.37</v>
      </c>
      <c r="G790" s="53">
        <v>-11656.37</v>
      </c>
      <c r="H790" s="53">
        <v>1</v>
      </c>
    </row>
    <row r="791" spans="1:8" x14ac:dyDescent="0.7">
      <c r="A791" s="52">
        <v>4</v>
      </c>
      <c r="B791" s="51">
        <v>100000126237</v>
      </c>
      <c r="C791" s="49">
        <v>0</v>
      </c>
      <c r="D791" s="52" t="s">
        <v>1099</v>
      </c>
      <c r="E791" s="52" t="s">
        <v>1100</v>
      </c>
      <c r="F791" s="53">
        <v>11657.37</v>
      </c>
      <c r="G791" s="53">
        <v>-11656.37</v>
      </c>
      <c r="H791" s="53">
        <v>1</v>
      </c>
    </row>
    <row r="792" spans="1:8" x14ac:dyDescent="0.7">
      <c r="A792" s="52">
        <v>5</v>
      </c>
      <c r="B792" s="51">
        <v>100000126238</v>
      </c>
      <c r="C792" s="49">
        <v>0</v>
      </c>
      <c r="D792" s="52" t="s">
        <v>1099</v>
      </c>
      <c r="E792" s="52" t="s">
        <v>1100</v>
      </c>
      <c r="F792" s="53">
        <v>11657.37</v>
      </c>
      <c r="G792" s="53">
        <v>-11656.37</v>
      </c>
      <c r="H792" s="53">
        <v>1</v>
      </c>
    </row>
    <row r="793" spans="1:8" x14ac:dyDescent="0.7">
      <c r="A793" s="52">
        <v>6</v>
      </c>
      <c r="B793" s="51">
        <v>100000151564</v>
      </c>
      <c r="C793" s="49">
        <v>0</v>
      </c>
      <c r="D793" s="52" t="s">
        <v>352</v>
      </c>
      <c r="E793" s="52" t="s">
        <v>1100</v>
      </c>
      <c r="F793" s="53">
        <v>35892</v>
      </c>
      <c r="G793" s="53">
        <v>-35891</v>
      </c>
      <c r="H793" s="53">
        <v>1</v>
      </c>
    </row>
    <row r="794" spans="1:8" x14ac:dyDescent="0.7">
      <c r="A794" s="52">
        <v>7</v>
      </c>
      <c r="B794" s="51">
        <v>100000151565</v>
      </c>
      <c r="C794" s="49">
        <v>0</v>
      </c>
      <c r="D794" s="52" t="s">
        <v>352</v>
      </c>
      <c r="E794" s="52" t="s">
        <v>1100</v>
      </c>
      <c r="F794" s="53">
        <v>35892</v>
      </c>
      <c r="G794" s="53">
        <v>-35891</v>
      </c>
      <c r="H794" s="53">
        <v>1</v>
      </c>
    </row>
    <row r="795" spans="1:8" x14ac:dyDescent="0.7">
      <c r="A795" s="52">
        <v>8</v>
      </c>
      <c r="B795" s="51">
        <v>100000151566</v>
      </c>
      <c r="C795" s="49">
        <v>0</v>
      </c>
      <c r="D795" s="52" t="s">
        <v>352</v>
      </c>
      <c r="E795" s="52" t="s">
        <v>1100</v>
      </c>
      <c r="F795" s="53">
        <v>35892</v>
      </c>
      <c r="G795" s="53">
        <v>-35891</v>
      </c>
      <c r="H795" s="53">
        <v>1</v>
      </c>
    </row>
    <row r="796" spans="1:8" x14ac:dyDescent="0.7">
      <c r="A796" s="52">
        <v>9</v>
      </c>
      <c r="B796" s="51">
        <v>100000151567</v>
      </c>
      <c r="C796" s="49">
        <v>0</v>
      </c>
      <c r="D796" s="52" t="s">
        <v>352</v>
      </c>
      <c r="E796" s="52" t="s">
        <v>1100</v>
      </c>
      <c r="F796" s="53">
        <v>35892</v>
      </c>
      <c r="G796" s="53">
        <v>-35891</v>
      </c>
      <c r="H796" s="53">
        <v>1</v>
      </c>
    </row>
    <row r="797" spans="1:8" x14ac:dyDescent="0.7">
      <c r="A797" s="52">
        <v>10</v>
      </c>
      <c r="B797" s="51">
        <v>100000151568</v>
      </c>
      <c r="C797" s="49">
        <v>0</v>
      </c>
      <c r="D797" s="52" t="s">
        <v>352</v>
      </c>
      <c r="E797" s="52" t="s">
        <v>1100</v>
      </c>
      <c r="F797" s="53">
        <v>35892</v>
      </c>
      <c r="G797" s="53">
        <v>-35891</v>
      </c>
      <c r="H797" s="53">
        <v>1</v>
      </c>
    </row>
    <row r="798" spans="1:8" x14ac:dyDescent="0.7">
      <c r="A798" s="52">
        <v>11</v>
      </c>
      <c r="B798" s="51">
        <v>100000151569</v>
      </c>
      <c r="C798" s="49">
        <v>0</v>
      </c>
      <c r="D798" s="52" t="s">
        <v>352</v>
      </c>
      <c r="E798" s="52" t="s">
        <v>1100</v>
      </c>
      <c r="F798" s="53">
        <v>35892</v>
      </c>
      <c r="G798" s="53">
        <v>-35891</v>
      </c>
      <c r="H798" s="53">
        <v>1</v>
      </c>
    </row>
    <row r="799" spans="1:8" x14ac:dyDescent="0.7">
      <c r="A799" s="52">
        <v>12</v>
      </c>
      <c r="B799" s="51">
        <v>100000151570</v>
      </c>
      <c r="C799" s="49">
        <v>0</v>
      </c>
      <c r="D799" s="52" t="s">
        <v>352</v>
      </c>
      <c r="E799" s="52" t="s">
        <v>1100</v>
      </c>
      <c r="F799" s="53">
        <v>35892</v>
      </c>
      <c r="G799" s="53">
        <v>-35891</v>
      </c>
      <c r="H799" s="53">
        <v>1</v>
      </c>
    </row>
    <row r="800" spans="1:8" x14ac:dyDescent="0.7">
      <c r="A800" s="52">
        <v>13</v>
      </c>
      <c r="B800" s="51">
        <v>100000151571</v>
      </c>
      <c r="C800" s="49">
        <v>0</v>
      </c>
      <c r="D800" s="52" t="s">
        <v>352</v>
      </c>
      <c r="E800" s="52" t="s">
        <v>1100</v>
      </c>
      <c r="F800" s="53">
        <v>35892</v>
      </c>
      <c r="G800" s="53">
        <v>-35891</v>
      </c>
      <c r="H800" s="53">
        <v>1</v>
      </c>
    </row>
    <row r="801" spans="1:8" x14ac:dyDescent="0.7">
      <c r="A801" s="52">
        <v>14</v>
      </c>
      <c r="B801" s="51">
        <v>100000151572</v>
      </c>
      <c r="C801" s="49">
        <v>0</v>
      </c>
      <c r="D801" s="52" t="s">
        <v>352</v>
      </c>
      <c r="E801" s="52" t="s">
        <v>1100</v>
      </c>
      <c r="F801" s="53">
        <v>35892</v>
      </c>
      <c r="G801" s="53">
        <v>-35891</v>
      </c>
      <c r="H801" s="53">
        <v>1</v>
      </c>
    </row>
    <row r="802" spans="1:8" x14ac:dyDescent="0.7">
      <c r="A802" s="52">
        <v>15</v>
      </c>
      <c r="B802" s="51">
        <v>100000151573</v>
      </c>
      <c r="C802" s="49">
        <v>0</v>
      </c>
      <c r="D802" s="52" t="s">
        <v>352</v>
      </c>
      <c r="E802" s="52" t="s">
        <v>1100</v>
      </c>
      <c r="F802" s="53">
        <v>35892</v>
      </c>
      <c r="G802" s="53">
        <v>-35891</v>
      </c>
      <c r="H802" s="53">
        <v>1</v>
      </c>
    </row>
    <row r="803" spans="1:8" x14ac:dyDescent="0.7">
      <c r="A803" s="52">
        <v>16</v>
      </c>
      <c r="B803" s="51">
        <v>100000151574</v>
      </c>
      <c r="C803" s="49">
        <v>0</v>
      </c>
      <c r="D803" s="52" t="s">
        <v>352</v>
      </c>
      <c r="E803" s="52" t="s">
        <v>1100</v>
      </c>
      <c r="F803" s="53">
        <v>35892</v>
      </c>
      <c r="G803" s="53">
        <v>-35891</v>
      </c>
      <c r="H803" s="53">
        <v>1</v>
      </c>
    </row>
    <row r="804" spans="1:8" x14ac:dyDescent="0.7">
      <c r="A804" s="52">
        <v>17</v>
      </c>
      <c r="B804" s="51">
        <v>100000607588</v>
      </c>
      <c r="C804" s="49">
        <v>0</v>
      </c>
      <c r="D804" s="52" t="s">
        <v>106</v>
      </c>
      <c r="E804" s="52" t="s">
        <v>1101</v>
      </c>
      <c r="F804" s="53">
        <v>33705</v>
      </c>
      <c r="G804" s="53">
        <v>-33704</v>
      </c>
      <c r="H804" s="53">
        <v>1</v>
      </c>
    </row>
    <row r="805" spans="1:8" x14ac:dyDescent="0.7">
      <c r="A805" s="52">
        <v>18</v>
      </c>
      <c r="B805" s="51">
        <v>100000607589</v>
      </c>
      <c r="C805" s="49">
        <v>0</v>
      </c>
      <c r="D805" s="52" t="s">
        <v>106</v>
      </c>
      <c r="E805" s="52" t="s">
        <v>1101</v>
      </c>
      <c r="F805" s="53">
        <v>33705</v>
      </c>
      <c r="G805" s="53">
        <v>-33704</v>
      </c>
      <c r="H805" s="53">
        <v>1</v>
      </c>
    </row>
    <row r="806" spans="1:8" x14ac:dyDescent="0.7">
      <c r="A806" s="52">
        <v>19</v>
      </c>
      <c r="B806" s="51">
        <v>100000607590</v>
      </c>
      <c r="C806" s="49">
        <v>0</v>
      </c>
      <c r="D806" s="52" t="s">
        <v>106</v>
      </c>
      <c r="E806" s="52" t="s">
        <v>1101</v>
      </c>
      <c r="F806" s="53">
        <v>33705</v>
      </c>
      <c r="G806" s="53">
        <v>-33704</v>
      </c>
      <c r="H806" s="53">
        <v>1</v>
      </c>
    </row>
    <row r="807" spans="1:8" x14ac:dyDescent="0.7">
      <c r="A807" s="56" t="s">
        <v>32</v>
      </c>
      <c r="B807" s="81" t="str">
        <f>+A786</f>
        <v>หมวดสินทรัพย์ 12061600 คุรภัณฑ์อื่นๆ (ที่หมดอายุการใช้งาน)</v>
      </c>
      <c r="C807" s="82"/>
      <c r="D807" s="82"/>
      <c r="E807" s="83"/>
      <c r="F807" s="53">
        <f>SUM(F788:F806)</f>
        <v>554213.85</v>
      </c>
      <c r="G807" s="53">
        <f>SUM(G788:G806)</f>
        <v>-554194.85</v>
      </c>
      <c r="H807" s="53">
        <f>SUM(H788:H806)</f>
        <v>19</v>
      </c>
    </row>
    <row r="808" spans="1:8" x14ac:dyDescent="0.7">
      <c r="A808" s="52"/>
      <c r="B808" s="84" t="s">
        <v>34</v>
      </c>
      <c r="C808" s="85"/>
      <c r="D808" s="85"/>
      <c r="E808" s="86"/>
      <c r="F808" s="53">
        <f>F807+F784</f>
        <v>9385993.8499999996</v>
      </c>
      <c r="G808" s="53">
        <f>G807+G784</f>
        <v>-4464169.97</v>
      </c>
      <c r="H808" s="53">
        <f>H807+H784</f>
        <v>4921823.88</v>
      </c>
    </row>
    <row r="810" spans="1:8" x14ac:dyDescent="0.7">
      <c r="F810" s="55">
        <v>1052362003.8599999</v>
      </c>
      <c r="G810" s="55">
        <v>-590056068.43000007</v>
      </c>
      <c r="H810" s="55">
        <v>462305935.43000025</v>
      </c>
    </row>
  </sheetData>
  <autoFilter ref="A3:H808" xr:uid="{67E691B7-4D59-4BCD-83A8-5EBCD37B8B6D}"/>
  <mergeCells count="38">
    <mergeCell ref="B26:E26"/>
    <mergeCell ref="A1:H1"/>
    <mergeCell ref="B9:E9"/>
    <mergeCell ref="B10:E10"/>
    <mergeCell ref="B20:E20"/>
    <mergeCell ref="B21:E21"/>
    <mergeCell ref="B557:E557"/>
    <mergeCell ref="B27:E27"/>
    <mergeCell ref="B39:E39"/>
    <mergeCell ref="B40:E40"/>
    <mergeCell ref="B84:E84"/>
    <mergeCell ref="B102:E102"/>
    <mergeCell ref="B103:E103"/>
    <mergeCell ref="B157:E157"/>
    <mergeCell ref="B252:E252"/>
    <mergeCell ref="B253:E253"/>
    <mergeCell ref="B282:E282"/>
    <mergeCell ref="B556:E556"/>
    <mergeCell ref="B723:E723"/>
    <mergeCell ref="B567:E567"/>
    <mergeCell ref="B599:E599"/>
    <mergeCell ref="B600:E600"/>
    <mergeCell ref="B606:E606"/>
    <mergeCell ref="B607:E607"/>
    <mergeCell ref="B623:E623"/>
    <mergeCell ref="B624:E624"/>
    <mergeCell ref="B629:E629"/>
    <mergeCell ref="B634:E634"/>
    <mergeCell ref="B635:E635"/>
    <mergeCell ref="B674:E674"/>
    <mergeCell ref="B807:E807"/>
    <mergeCell ref="B808:E808"/>
    <mergeCell ref="B724:E724"/>
    <mergeCell ref="B731:E731"/>
    <mergeCell ref="B732:E732"/>
    <mergeCell ref="B777:E777"/>
    <mergeCell ref="B778:E778"/>
    <mergeCell ref="B784:E784"/>
  </mergeCells>
  <conditionalFormatting sqref="B1:B2">
    <cfRule type="duplicateValues" dxfId="323" priority="24"/>
  </conditionalFormatting>
  <conditionalFormatting sqref="F1:F2">
    <cfRule type="cellIs" dxfId="322" priority="22" operator="lessThan">
      <formula>10000</formula>
    </cfRule>
    <cfRule type="cellIs" dxfId="321" priority="23" operator="lessThan">
      <formula>10000</formula>
    </cfRule>
  </conditionalFormatting>
  <conditionalFormatting sqref="B1:B2">
    <cfRule type="duplicateValues" dxfId="320" priority="21"/>
  </conditionalFormatting>
  <conditionalFormatting sqref="F1:F2">
    <cfRule type="cellIs" dxfId="319" priority="20" operator="lessThan">
      <formula>10000</formula>
    </cfRule>
  </conditionalFormatting>
  <conditionalFormatting sqref="H1:H2">
    <cfRule type="cellIs" dxfId="318" priority="19" operator="equal">
      <formula>1</formula>
    </cfRule>
  </conditionalFormatting>
  <conditionalFormatting sqref="H1:H2">
    <cfRule type="cellIs" dxfId="317" priority="17" operator="equal">
      <formula>1</formula>
    </cfRule>
    <cfRule type="cellIs" dxfId="316" priority="18" operator="equal">
      <formula>956283955.24</formula>
    </cfRule>
  </conditionalFormatting>
  <conditionalFormatting sqref="F1:F2">
    <cfRule type="cellIs" dxfId="315" priority="14" operator="lessThan">
      <formula>5000</formula>
    </cfRule>
    <cfRule type="cellIs" dxfId="314" priority="16" operator="lessThan">
      <formula>5000</formula>
    </cfRule>
  </conditionalFormatting>
  <conditionalFormatting sqref="H1:H1048576">
    <cfRule type="cellIs" dxfId="313" priority="15" operator="equal">
      <formula>1</formula>
    </cfRule>
  </conditionalFormatting>
  <conditionalFormatting sqref="B3:B10">
    <cfRule type="duplicateValues" dxfId="312" priority="13"/>
  </conditionalFormatting>
  <conditionalFormatting sqref="B12:B21">
    <cfRule type="duplicateValues" dxfId="311" priority="12"/>
  </conditionalFormatting>
  <conditionalFormatting sqref="B809:B1048576 B779 B733 B725 B675 B636 B601 B568 B558 B283 B254 B158 B104 B85 B1:B22 B28 B41 B608 B625 B785">
    <cfRule type="duplicateValues" dxfId="310" priority="11"/>
  </conditionalFormatting>
  <conditionalFormatting sqref="B23:B27">
    <cfRule type="duplicateValues" dxfId="309" priority="10"/>
  </conditionalFormatting>
  <conditionalFormatting sqref="B29:B40">
    <cfRule type="duplicateValues" dxfId="308" priority="9"/>
  </conditionalFormatting>
  <conditionalFormatting sqref="B42:B84">
    <cfRule type="duplicateValues" dxfId="307" priority="25"/>
  </conditionalFormatting>
  <conditionalFormatting sqref="B86:B103">
    <cfRule type="duplicateValues" dxfId="306" priority="26"/>
  </conditionalFormatting>
  <conditionalFormatting sqref="B105:B157">
    <cfRule type="duplicateValues" dxfId="305" priority="27"/>
  </conditionalFormatting>
  <conditionalFormatting sqref="B159:B253">
    <cfRule type="duplicateValues" dxfId="304" priority="28"/>
  </conditionalFormatting>
  <conditionalFormatting sqref="B255:B282">
    <cfRule type="duplicateValues" dxfId="303" priority="29"/>
  </conditionalFormatting>
  <conditionalFormatting sqref="B284:B557">
    <cfRule type="duplicateValues" dxfId="302" priority="30"/>
  </conditionalFormatting>
  <conditionalFormatting sqref="B559:B567">
    <cfRule type="duplicateValues" dxfId="301" priority="31"/>
  </conditionalFormatting>
  <conditionalFormatting sqref="B569:B600">
    <cfRule type="duplicateValues" dxfId="300" priority="32"/>
  </conditionalFormatting>
  <conditionalFormatting sqref="B602:B607">
    <cfRule type="duplicateValues" dxfId="299" priority="8"/>
  </conditionalFormatting>
  <conditionalFormatting sqref="B609:B624">
    <cfRule type="duplicateValues" dxfId="298" priority="7"/>
  </conditionalFormatting>
  <conditionalFormatting sqref="B630:B635 B626">
    <cfRule type="duplicateValues" dxfId="297" priority="6"/>
  </conditionalFormatting>
  <conditionalFormatting sqref="B627:B629">
    <cfRule type="duplicateValues" dxfId="296" priority="33"/>
  </conditionalFormatting>
  <conditionalFormatting sqref="B637:B674">
    <cfRule type="duplicateValues" dxfId="295" priority="34"/>
  </conditionalFormatting>
  <conditionalFormatting sqref="B676:B724">
    <cfRule type="duplicateValues" dxfId="294" priority="35"/>
  </conditionalFormatting>
  <conditionalFormatting sqref="B726:B732">
    <cfRule type="duplicateValues" dxfId="293" priority="5"/>
  </conditionalFormatting>
  <conditionalFormatting sqref="B734:B778">
    <cfRule type="duplicateValues" dxfId="292" priority="36"/>
  </conditionalFormatting>
  <conditionalFormatting sqref="B780:B784">
    <cfRule type="duplicateValues" dxfId="291" priority="4"/>
  </conditionalFormatting>
  <conditionalFormatting sqref="B786:B808">
    <cfRule type="duplicateValues" dxfId="290" priority="37"/>
  </conditionalFormatting>
  <conditionalFormatting sqref="B1:B1048576">
    <cfRule type="duplicateValues" dxfId="289" priority="1"/>
    <cfRule type="duplicateValues" dxfId="288" priority="3"/>
  </conditionalFormatting>
  <conditionalFormatting sqref="F1:F1048576">
    <cfRule type="cellIs" dxfId="287" priority="2" operator="lessThan">
      <formula>10000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E74BD-AD1A-427D-B72D-8AEB47AE57F4}">
  <sheetPr>
    <tabColor rgb="FF00B050"/>
    <pageSetUpPr fitToPage="1"/>
  </sheetPr>
  <dimension ref="A1:J27"/>
  <sheetViews>
    <sheetView zoomScale="70" zoomScaleNormal="70" workbookViewId="0">
      <pane xSplit="2" ySplit="3" topLeftCell="C4" activePane="bottomRight" state="frozen"/>
      <selection activeCell="F9" sqref="F9"/>
      <selection pane="topRight" activeCell="F9" sqref="F9"/>
      <selection pane="bottomLeft" activeCell="F9" sqref="F9"/>
      <selection pane="bottomRight" activeCell="F9" sqref="F9"/>
    </sheetView>
  </sheetViews>
  <sheetFormatPr defaultRowHeight="30" x14ac:dyDescent="0.85"/>
  <cols>
    <col min="1" max="1" width="5.5546875" style="36" bestFit="1" customWidth="1"/>
    <col min="2" max="2" width="35.6640625" style="36" bestFit="1" customWidth="1"/>
    <col min="3" max="3" width="10" style="39" bestFit="1" customWidth="1"/>
    <col min="4" max="4" width="15.44140625" style="39" customWidth="1"/>
    <col min="5" max="5" width="17" style="39" customWidth="1"/>
    <col min="6" max="7" width="24.33203125" style="35" bestFit="1" customWidth="1"/>
    <col min="8" max="8" width="33.5546875" style="35" hidden="1" customWidth="1"/>
    <col min="9" max="9" width="12.6640625" style="35" hidden="1" customWidth="1"/>
    <col min="10" max="10" width="18.6640625" style="36" bestFit="1" customWidth="1"/>
    <col min="11" max="255" width="9.109375" style="36"/>
    <col min="256" max="256" width="4.44140625" style="36" customWidth="1"/>
    <col min="257" max="257" width="8.6640625" style="36" customWidth="1"/>
    <col min="258" max="258" width="18" style="36" customWidth="1"/>
    <col min="259" max="259" width="5.44140625" style="36" customWidth="1"/>
    <col min="260" max="260" width="11.109375" style="36" customWidth="1"/>
    <col min="261" max="261" width="12.6640625" style="36" customWidth="1"/>
    <col min="262" max="262" width="13.44140625" style="36" customWidth="1"/>
    <col min="263" max="263" width="14.109375" style="36" customWidth="1"/>
    <col min="264" max="511" width="9.109375" style="36"/>
    <col min="512" max="512" width="4.44140625" style="36" customWidth="1"/>
    <col min="513" max="513" width="8.6640625" style="36" customWidth="1"/>
    <col min="514" max="514" width="18" style="36" customWidth="1"/>
    <col min="515" max="515" width="5.44140625" style="36" customWidth="1"/>
    <col min="516" max="516" width="11.109375" style="36" customWidth="1"/>
    <col min="517" max="517" width="12.6640625" style="36" customWidth="1"/>
    <col min="518" max="518" width="13.44140625" style="36" customWidth="1"/>
    <col min="519" max="519" width="14.109375" style="36" customWidth="1"/>
    <col min="520" max="767" width="9.109375" style="36"/>
    <col min="768" max="768" width="4.44140625" style="36" customWidth="1"/>
    <col min="769" max="769" width="8.6640625" style="36" customWidth="1"/>
    <col min="770" max="770" width="18" style="36" customWidth="1"/>
    <col min="771" max="771" width="5.44140625" style="36" customWidth="1"/>
    <col min="772" max="772" width="11.109375" style="36" customWidth="1"/>
    <col min="773" max="773" width="12.6640625" style="36" customWidth="1"/>
    <col min="774" max="774" width="13.44140625" style="36" customWidth="1"/>
    <col min="775" max="775" width="14.109375" style="36" customWidth="1"/>
    <col min="776" max="1023" width="9.109375" style="36"/>
    <col min="1024" max="1024" width="4.44140625" style="36" customWidth="1"/>
    <col min="1025" max="1025" width="8.6640625" style="36" customWidth="1"/>
    <col min="1026" max="1026" width="18" style="36" customWidth="1"/>
    <col min="1027" max="1027" width="5.44140625" style="36" customWidth="1"/>
    <col min="1028" max="1028" width="11.109375" style="36" customWidth="1"/>
    <col min="1029" max="1029" width="12.6640625" style="36" customWidth="1"/>
    <col min="1030" max="1030" width="13.44140625" style="36" customWidth="1"/>
    <col min="1031" max="1031" width="14.109375" style="36" customWidth="1"/>
    <col min="1032" max="1279" width="9.109375" style="36"/>
    <col min="1280" max="1280" width="4.44140625" style="36" customWidth="1"/>
    <col min="1281" max="1281" width="8.6640625" style="36" customWidth="1"/>
    <col min="1282" max="1282" width="18" style="36" customWidth="1"/>
    <col min="1283" max="1283" width="5.44140625" style="36" customWidth="1"/>
    <col min="1284" max="1284" width="11.109375" style="36" customWidth="1"/>
    <col min="1285" max="1285" width="12.6640625" style="36" customWidth="1"/>
    <col min="1286" max="1286" width="13.44140625" style="36" customWidth="1"/>
    <col min="1287" max="1287" width="14.109375" style="36" customWidth="1"/>
    <col min="1288" max="1535" width="9.109375" style="36"/>
    <col min="1536" max="1536" width="4.44140625" style="36" customWidth="1"/>
    <col min="1537" max="1537" width="8.6640625" style="36" customWidth="1"/>
    <col min="1538" max="1538" width="18" style="36" customWidth="1"/>
    <col min="1539" max="1539" width="5.44140625" style="36" customWidth="1"/>
    <col min="1540" max="1540" width="11.109375" style="36" customWidth="1"/>
    <col min="1541" max="1541" width="12.6640625" style="36" customWidth="1"/>
    <col min="1542" max="1542" width="13.44140625" style="36" customWidth="1"/>
    <col min="1543" max="1543" width="14.109375" style="36" customWidth="1"/>
    <col min="1544" max="1791" width="9.109375" style="36"/>
    <col min="1792" max="1792" width="4.44140625" style="36" customWidth="1"/>
    <col min="1793" max="1793" width="8.6640625" style="36" customWidth="1"/>
    <col min="1794" max="1794" width="18" style="36" customWidth="1"/>
    <col min="1795" max="1795" width="5.44140625" style="36" customWidth="1"/>
    <col min="1796" max="1796" width="11.109375" style="36" customWidth="1"/>
    <col min="1797" max="1797" width="12.6640625" style="36" customWidth="1"/>
    <col min="1798" max="1798" width="13.44140625" style="36" customWidth="1"/>
    <col min="1799" max="1799" width="14.109375" style="36" customWidth="1"/>
    <col min="1800" max="2047" width="9.109375" style="36"/>
    <col min="2048" max="2048" width="4.44140625" style="36" customWidth="1"/>
    <col min="2049" max="2049" width="8.6640625" style="36" customWidth="1"/>
    <col min="2050" max="2050" width="18" style="36" customWidth="1"/>
    <col min="2051" max="2051" width="5.44140625" style="36" customWidth="1"/>
    <col min="2052" max="2052" width="11.109375" style="36" customWidth="1"/>
    <col min="2053" max="2053" width="12.6640625" style="36" customWidth="1"/>
    <col min="2054" max="2054" width="13.44140625" style="36" customWidth="1"/>
    <col min="2055" max="2055" width="14.109375" style="36" customWidth="1"/>
    <col min="2056" max="2303" width="9.109375" style="36"/>
    <col min="2304" max="2304" width="4.44140625" style="36" customWidth="1"/>
    <col min="2305" max="2305" width="8.6640625" style="36" customWidth="1"/>
    <col min="2306" max="2306" width="18" style="36" customWidth="1"/>
    <col min="2307" max="2307" width="5.44140625" style="36" customWidth="1"/>
    <col min="2308" max="2308" width="11.109375" style="36" customWidth="1"/>
    <col min="2309" max="2309" width="12.6640625" style="36" customWidth="1"/>
    <col min="2310" max="2310" width="13.44140625" style="36" customWidth="1"/>
    <col min="2311" max="2311" width="14.109375" style="36" customWidth="1"/>
    <col min="2312" max="2559" width="9.109375" style="36"/>
    <col min="2560" max="2560" width="4.44140625" style="36" customWidth="1"/>
    <col min="2561" max="2561" width="8.6640625" style="36" customWidth="1"/>
    <col min="2562" max="2562" width="18" style="36" customWidth="1"/>
    <col min="2563" max="2563" width="5.44140625" style="36" customWidth="1"/>
    <col min="2564" max="2564" width="11.109375" style="36" customWidth="1"/>
    <col min="2565" max="2565" width="12.6640625" style="36" customWidth="1"/>
    <col min="2566" max="2566" width="13.44140625" style="36" customWidth="1"/>
    <col min="2567" max="2567" width="14.109375" style="36" customWidth="1"/>
    <col min="2568" max="2815" width="9.109375" style="36"/>
    <col min="2816" max="2816" width="4.44140625" style="36" customWidth="1"/>
    <col min="2817" max="2817" width="8.6640625" style="36" customWidth="1"/>
    <col min="2818" max="2818" width="18" style="36" customWidth="1"/>
    <col min="2819" max="2819" width="5.44140625" style="36" customWidth="1"/>
    <col min="2820" max="2820" width="11.109375" style="36" customWidth="1"/>
    <col min="2821" max="2821" width="12.6640625" style="36" customWidth="1"/>
    <col min="2822" max="2822" width="13.44140625" style="36" customWidth="1"/>
    <col min="2823" max="2823" width="14.109375" style="36" customWidth="1"/>
    <col min="2824" max="3071" width="9.109375" style="36"/>
    <col min="3072" max="3072" width="4.44140625" style="36" customWidth="1"/>
    <col min="3073" max="3073" width="8.6640625" style="36" customWidth="1"/>
    <col min="3074" max="3074" width="18" style="36" customWidth="1"/>
    <col min="3075" max="3075" width="5.44140625" style="36" customWidth="1"/>
    <col min="3076" max="3076" width="11.109375" style="36" customWidth="1"/>
    <col min="3077" max="3077" width="12.6640625" style="36" customWidth="1"/>
    <col min="3078" max="3078" width="13.44140625" style="36" customWidth="1"/>
    <col min="3079" max="3079" width="14.109375" style="36" customWidth="1"/>
    <col min="3080" max="3327" width="9.109375" style="36"/>
    <col min="3328" max="3328" width="4.44140625" style="36" customWidth="1"/>
    <col min="3329" max="3329" width="8.6640625" style="36" customWidth="1"/>
    <col min="3330" max="3330" width="18" style="36" customWidth="1"/>
    <col min="3331" max="3331" width="5.44140625" style="36" customWidth="1"/>
    <col min="3332" max="3332" width="11.109375" style="36" customWidth="1"/>
    <col min="3333" max="3333" width="12.6640625" style="36" customWidth="1"/>
    <col min="3334" max="3334" width="13.44140625" style="36" customWidth="1"/>
    <col min="3335" max="3335" width="14.109375" style="36" customWidth="1"/>
    <col min="3336" max="3583" width="9.109375" style="36"/>
    <col min="3584" max="3584" width="4.44140625" style="36" customWidth="1"/>
    <col min="3585" max="3585" width="8.6640625" style="36" customWidth="1"/>
    <col min="3586" max="3586" width="18" style="36" customWidth="1"/>
    <col min="3587" max="3587" width="5.44140625" style="36" customWidth="1"/>
    <col min="3588" max="3588" width="11.109375" style="36" customWidth="1"/>
    <col min="3589" max="3589" width="12.6640625" style="36" customWidth="1"/>
    <col min="3590" max="3590" width="13.44140625" style="36" customWidth="1"/>
    <col min="3591" max="3591" width="14.109375" style="36" customWidth="1"/>
    <col min="3592" max="3839" width="9.109375" style="36"/>
    <col min="3840" max="3840" width="4.44140625" style="36" customWidth="1"/>
    <col min="3841" max="3841" width="8.6640625" style="36" customWidth="1"/>
    <col min="3842" max="3842" width="18" style="36" customWidth="1"/>
    <col min="3843" max="3843" width="5.44140625" style="36" customWidth="1"/>
    <col min="3844" max="3844" width="11.109375" style="36" customWidth="1"/>
    <col min="3845" max="3845" width="12.6640625" style="36" customWidth="1"/>
    <col min="3846" max="3846" width="13.44140625" style="36" customWidth="1"/>
    <col min="3847" max="3847" width="14.109375" style="36" customWidth="1"/>
    <col min="3848" max="4095" width="9.109375" style="36"/>
    <col min="4096" max="4096" width="4.44140625" style="36" customWidth="1"/>
    <col min="4097" max="4097" width="8.6640625" style="36" customWidth="1"/>
    <col min="4098" max="4098" width="18" style="36" customWidth="1"/>
    <col min="4099" max="4099" width="5.44140625" style="36" customWidth="1"/>
    <col min="4100" max="4100" width="11.109375" style="36" customWidth="1"/>
    <col min="4101" max="4101" width="12.6640625" style="36" customWidth="1"/>
    <col min="4102" max="4102" width="13.44140625" style="36" customWidth="1"/>
    <col min="4103" max="4103" width="14.109375" style="36" customWidth="1"/>
    <col min="4104" max="4351" width="9.109375" style="36"/>
    <col min="4352" max="4352" width="4.44140625" style="36" customWidth="1"/>
    <col min="4353" max="4353" width="8.6640625" style="36" customWidth="1"/>
    <col min="4354" max="4354" width="18" style="36" customWidth="1"/>
    <col min="4355" max="4355" width="5.44140625" style="36" customWidth="1"/>
    <col min="4356" max="4356" width="11.109375" style="36" customWidth="1"/>
    <col min="4357" max="4357" width="12.6640625" style="36" customWidth="1"/>
    <col min="4358" max="4358" width="13.44140625" style="36" customWidth="1"/>
    <col min="4359" max="4359" width="14.109375" style="36" customWidth="1"/>
    <col min="4360" max="4607" width="9.109375" style="36"/>
    <col min="4608" max="4608" width="4.44140625" style="36" customWidth="1"/>
    <col min="4609" max="4609" width="8.6640625" style="36" customWidth="1"/>
    <col min="4610" max="4610" width="18" style="36" customWidth="1"/>
    <col min="4611" max="4611" width="5.44140625" style="36" customWidth="1"/>
    <col min="4612" max="4612" width="11.109375" style="36" customWidth="1"/>
    <col min="4613" max="4613" width="12.6640625" style="36" customWidth="1"/>
    <col min="4614" max="4614" width="13.44140625" style="36" customWidth="1"/>
    <col min="4615" max="4615" width="14.109375" style="36" customWidth="1"/>
    <col min="4616" max="4863" width="9.109375" style="36"/>
    <col min="4864" max="4864" width="4.44140625" style="36" customWidth="1"/>
    <col min="4865" max="4865" width="8.6640625" style="36" customWidth="1"/>
    <col min="4866" max="4866" width="18" style="36" customWidth="1"/>
    <col min="4867" max="4867" width="5.44140625" style="36" customWidth="1"/>
    <col min="4868" max="4868" width="11.109375" style="36" customWidth="1"/>
    <col min="4869" max="4869" width="12.6640625" style="36" customWidth="1"/>
    <col min="4870" max="4870" width="13.44140625" style="36" customWidth="1"/>
    <col min="4871" max="4871" width="14.109375" style="36" customWidth="1"/>
    <col min="4872" max="5119" width="9.109375" style="36"/>
    <col min="5120" max="5120" width="4.44140625" style="36" customWidth="1"/>
    <col min="5121" max="5121" width="8.6640625" style="36" customWidth="1"/>
    <col min="5122" max="5122" width="18" style="36" customWidth="1"/>
    <col min="5123" max="5123" width="5.44140625" style="36" customWidth="1"/>
    <col min="5124" max="5124" width="11.109375" style="36" customWidth="1"/>
    <col min="5125" max="5125" width="12.6640625" style="36" customWidth="1"/>
    <col min="5126" max="5126" width="13.44140625" style="36" customWidth="1"/>
    <col min="5127" max="5127" width="14.109375" style="36" customWidth="1"/>
    <col min="5128" max="5375" width="9.109375" style="36"/>
    <col min="5376" max="5376" width="4.44140625" style="36" customWidth="1"/>
    <col min="5377" max="5377" width="8.6640625" style="36" customWidth="1"/>
    <col min="5378" max="5378" width="18" style="36" customWidth="1"/>
    <col min="5379" max="5379" width="5.44140625" style="36" customWidth="1"/>
    <col min="5380" max="5380" width="11.109375" style="36" customWidth="1"/>
    <col min="5381" max="5381" width="12.6640625" style="36" customWidth="1"/>
    <col min="5382" max="5382" width="13.44140625" style="36" customWidth="1"/>
    <col min="5383" max="5383" width="14.109375" style="36" customWidth="1"/>
    <col min="5384" max="5631" width="9.109375" style="36"/>
    <col min="5632" max="5632" width="4.44140625" style="36" customWidth="1"/>
    <col min="5633" max="5633" width="8.6640625" style="36" customWidth="1"/>
    <col min="5634" max="5634" width="18" style="36" customWidth="1"/>
    <col min="5635" max="5635" width="5.44140625" style="36" customWidth="1"/>
    <col min="5636" max="5636" width="11.109375" style="36" customWidth="1"/>
    <col min="5637" max="5637" width="12.6640625" style="36" customWidth="1"/>
    <col min="5638" max="5638" width="13.44140625" style="36" customWidth="1"/>
    <col min="5639" max="5639" width="14.109375" style="36" customWidth="1"/>
    <col min="5640" max="5887" width="9.109375" style="36"/>
    <col min="5888" max="5888" width="4.44140625" style="36" customWidth="1"/>
    <col min="5889" max="5889" width="8.6640625" style="36" customWidth="1"/>
    <col min="5890" max="5890" width="18" style="36" customWidth="1"/>
    <col min="5891" max="5891" width="5.44140625" style="36" customWidth="1"/>
    <col min="5892" max="5892" width="11.109375" style="36" customWidth="1"/>
    <col min="5893" max="5893" width="12.6640625" style="36" customWidth="1"/>
    <col min="5894" max="5894" width="13.44140625" style="36" customWidth="1"/>
    <col min="5895" max="5895" width="14.109375" style="36" customWidth="1"/>
    <col min="5896" max="6143" width="9.109375" style="36"/>
    <col min="6144" max="6144" width="4.44140625" style="36" customWidth="1"/>
    <col min="6145" max="6145" width="8.6640625" style="36" customWidth="1"/>
    <col min="6146" max="6146" width="18" style="36" customWidth="1"/>
    <col min="6147" max="6147" width="5.44140625" style="36" customWidth="1"/>
    <col min="6148" max="6148" width="11.109375" style="36" customWidth="1"/>
    <col min="6149" max="6149" width="12.6640625" style="36" customWidth="1"/>
    <col min="6150" max="6150" width="13.44140625" style="36" customWidth="1"/>
    <col min="6151" max="6151" width="14.109375" style="36" customWidth="1"/>
    <col min="6152" max="6399" width="9.109375" style="36"/>
    <col min="6400" max="6400" width="4.44140625" style="36" customWidth="1"/>
    <col min="6401" max="6401" width="8.6640625" style="36" customWidth="1"/>
    <col min="6402" max="6402" width="18" style="36" customWidth="1"/>
    <col min="6403" max="6403" width="5.44140625" style="36" customWidth="1"/>
    <col min="6404" max="6404" width="11.109375" style="36" customWidth="1"/>
    <col min="6405" max="6405" width="12.6640625" style="36" customWidth="1"/>
    <col min="6406" max="6406" width="13.44140625" style="36" customWidth="1"/>
    <col min="6407" max="6407" width="14.109375" style="36" customWidth="1"/>
    <col min="6408" max="6655" width="9.109375" style="36"/>
    <col min="6656" max="6656" width="4.44140625" style="36" customWidth="1"/>
    <col min="6657" max="6657" width="8.6640625" style="36" customWidth="1"/>
    <col min="6658" max="6658" width="18" style="36" customWidth="1"/>
    <col min="6659" max="6659" width="5.44140625" style="36" customWidth="1"/>
    <col min="6660" max="6660" width="11.109375" style="36" customWidth="1"/>
    <col min="6661" max="6661" width="12.6640625" style="36" customWidth="1"/>
    <col min="6662" max="6662" width="13.44140625" style="36" customWidth="1"/>
    <col min="6663" max="6663" width="14.109375" style="36" customWidth="1"/>
    <col min="6664" max="6911" width="9.109375" style="36"/>
    <col min="6912" max="6912" width="4.44140625" style="36" customWidth="1"/>
    <col min="6913" max="6913" width="8.6640625" style="36" customWidth="1"/>
    <col min="6914" max="6914" width="18" style="36" customWidth="1"/>
    <col min="6915" max="6915" width="5.44140625" style="36" customWidth="1"/>
    <col min="6916" max="6916" width="11.109375" style="36" customWidth="1"/>
    <col min="6917" max="6917" width="12.6640625" style="36" customWidth="1"/>
    <col min="6918" max="6918" width="13.44140625" style="36" customWidth="1"/>
    <col min="6919" max="6919" width="14.109375" style="36" customWidth="1"/>
    <col min="6920" max="7167" width="9.109375" style="36"/>
    <col min="7168" max="7168" width="4.44140625" style="36" customWidth="1"/>
    <col min="7169" max="7169" width="8.6640625" style="36" customWidth="1"/>
    <col min="7170" max="7170" width="18" style="36" customWidth="1"/>
    <col min="7171" max="7171" width="5.44140625" style="36" customWidth="1"/>
    <col min="7172" max="7172" width="11.109375" style="36" customWidth="1"/>
    <col min="7173" max="7173" width="12.6640625" style="36" customWidth="1"/>
    <col min="7174" max="7174" width="13.44140625" style="36" customWidth="1"/>
    <col min="7175" max="7175" width="14.109375" style="36" customWidth="1"/>
    <col min="7176" max="7423" width="9.109375" style="36"/>
    <col min="7424" max="7424" width="4.44140625" style="36" customWidth="1"/>
    <col min="7425" max="7425" width="8.6640625" style="36" customWidth="1"/>
    <col min="7426" max="7426" width="18" style="36" customWidth="1"/>
    <col min="7427" max="7427" width="5.44140625" style="36" customWidth="1"/>
    <col min="7428" max="7428" width="11.109375" style="36" customWidth="1"/>
    <col min="7429" max="7429" width="12.6640625" style="36" customWidth="1"/>
    <col min="7430" max="7430" width="13.44140625" style="36" customWidth="1"/>
    <col min="7431" max="7431" width="14.109375" style="36" customWidth="1"/>
    <col min="7432" max="7679" width="9.109375" style="36"/>
    <col min="7680" max="7680" width="4.44140625" style="36" customWidth="1"/>
    <col min="7681" max="7681" width="8.6640625" style="36" customWidth="1"/>
    <col min="7682" max="7682" width="18" style="36" customWidth="1"/>
    <col min="7683" max="7683" width="5.44140625" style="36" customWidth="1"/>
    <col min="7684" max="7684" width="11.109375" style="36" customWidth="1"/>
    <col min="7685" max="7685" width="12.6640625" style="36" customWidth="1"/>
    <col min="7686" max="7686" width="13.44140625" style="36" customWidth="1"/>
    <col min="7687" max="7687" width="14.109375" style="36" customWidth="1"/>
    <col min="7688" max="7935" width="9.109375" style="36"/>
    <col min="7936" max="7936" width="4.44140625" style="36" customWidth="1"/>
    <col min="7937" max="7937" width="8.6640625" style="36" customWidth="1"/>
    <col min="7938" max="7938" width="18" style="36" customWidth="1"/>
    <col min="7939" max="7939" width="5.44140625" style="36" customWidth="1"/>
    <col min="7940" max="7940" width="11.109375" style="36" customWidth="1"/>
    <col min="7941" max="7941" width="12.6640625" style="36" customWidth="1"/>
    <col min="7942" max="7942" width="13.44140625" style="36" customWidth="1"/>
    <col min="7943" max="7943" width="14.109375" style="36" customWidth="1"/>
    <col min="7944" max="8191" width="9.109375" style="36"/>
    <col min="8192" max="8192" width="4.44140625" style="36" customWidth="1"/>
    <col min="8193" max="8193" width="8.6640625" style="36" customWidth="1"/>
    <col min="8194" max="8194" width="18" style="36" customWidth="1"/>
    <col min="8195" max="8195" width="5.44140625" style="36" customWidth="1"/>
    <col min="8196" max="8196" width="11.109375" style="36" customWidth="1"/>
    <col min="8197" max="8197" width="12.6640625" style="36" customWidth="1"/>
    <col min="8198" max="8198" width="13.44140625" style="36" customWidth="1"/>
    <col min="8199" max="8199" width="14.109375" style="36" customWidth="1"/>
    <col min="8200" max="8447" width="9.109375" style="36"/>
    <col min="8448" max="8448" width="4.44140625" style="36" customWidth="1"/>
    <col min="8449" max="8449" width="8.6640625" style="36" customWidth="1"/>
    <col min="8450" max="8450" width="18" style="36" customWidth="1"/>
    <col min="8451" max="8451" width="5.44140625" style="36" customWidth="1"/>
    <col min="8452" max="8452" width="11.109375" style="36" customWidth="1"/>
    <col min="8453" max="8453" width="12.6640625" style="36" customWidth="1"/>
    <col min="8454" max="8454" width="13.44140625" style="36" customWidth="1"/>
    <col min="8455" max="8455" width="14.109375" style="36" customWidth="1"/>
    <col min="8456" max="8703" width="9.109375" style="36"/>
    <col min="8704" max="8704" width="4.44140625" style="36" customWidth="1"/>
    <col min="8705" max="8705" width="8.6640625" style="36" customWidth="1"/>
    <col min="8706" max="8706" width="18" style="36" customWidth="1"/>
    <col min="8707" max="8707" width="5.44140625" style="36" customWidth="1"/>
    <col min="8708" max="8708" width="11.109375" style="36" customWidth="1"/>
    <col min="8709" max="8709" width="12.6640625" style="36" customWidth="1"/>
    <col min="8710" max="8710" width="13.44140625" style="36" customWidth="1"/>
    <col min="8711" max="8711" width="14.109375" style="36" customWidth="1"/>
    <col min="8712" max="8959" width="9.109375" style="36"/>
    <col min="8960" max="8960" width="4.44140625" style="36" customWidth="1"/>
    <col min="8961" max="8961" width="8.6640625" style="36" customWidth="1"/>
    <col min="8962" max="8962" width="18" style="36" customWidth="1"/>
    <col min="8963" max="8963" width="5.44140625" style="36" customWidth="1"/>
    <col min="8964" max="8964" width="11.109375" style="36" customWidth="1"/>
    <col min="8965" max="8965" width="12.6640625" style="36" customWidth="1"/>
    <col min="8966" max="8966" width="13.44140625" style="36" customWidth="1"/>
    <col min="8967" max="8967" width="14.109375" style="36" customWidth="1"/>
    <col min="8968" max="9215" width="9.109375" style="36"/>
    <col min="9216" max="9216" width="4.44140625" style="36" customWidth="1"/>
    <col min="9217" max="9217" width="8.6640625" style="36" customWidth="1"/>
    <col min="9218" max="9218" width="18" style="36" customWidth="1"/>
    <col min="9219" max="9219" width="5.44140625" style="36" customWidth="1"/>
    <col min="9220" max="9220" width="11.109375" style="36" customWidth="1"/>
    <col min="9221" max="9221" width="12.6640625" style="36" customWidth="1"/>
    <col min="9222" max="9222" width="13.44140625" style="36" customWidth="1"/>
    <col min="9223" max="9223" width="14.109375" style="36" customWidth="1"/>
    <col min="9224" max="9471" width="9.109375" style="36"/>
    <col min="9472" max="9472" width="4.44140625" style="36" customWidth="1"/>
    <col min="9473" max="9473" width="8.6640625" style="36" customWidth="1"/>
    <col min="9474" max="9474" width="18" style="36" customWidth="1"/>
    <col min="9475" max="9475" width="5.44140625" style="36" customWidth="1"/>
    <col min="9476" max="9476" width="11.109375" style="36" customWidth="1"/>
    <col min="9477" max="9477" width="12.6640625" style="36" customWidth="1"/>
    <col min="9478" max="9478" width="13.44140625" style="36" customWidth="1"/>
    <col min="9479" max="9479" width="14.109375" style="36" customWidth="1"/>
    <col min="9480" max="9727" width="9.109375" style="36"/>
    <col min="9728" max="9728" width="4.44140625" style="36" customWidth="1"/>
    <col min="9729" max="9729" width="8.6640625" style="36" customWidth="1"/>
    <col min="9730" max="9730" width="18" style="36" customWidth="1"/>
    <col min="9731" max="9731" width="5.44140625" style="36" customWidth="1"/>
    <col min="9732" max="9732" width="11.109375" style="36" customWidth="1"/>
    <col min="9733" max="9733" width="12.6640625" style="36" customWidth="1"/>
    <col min="9734" max="9734" width="13.44140625" style="36" customWidth="1"/>
    <col min="9735" max="9735" width="14.109375" style="36" customWidth="1"/>
    <col min="9736" max="9983" width="9.109375" style="36"/>
    <col min="9984" max="9984" width="4.44140625" style="36" customWidth="1"/>
    <col min="9985" max="9985" width="8.6640625" style="36" customWidth="1"/>
    <col min="9986" max="9986" width="18" style="36" customWidth="1"/>
    <col min="9987" max="9987" width="5.44140625" style="36" customWidth="1"/>
    <col min="9988" max="9988" width="11.109375" style="36" customWidth="1"/>
    <col min="9989" max="9989" width="12.6640625" style="36" customWidth="1"/>
    <col min="9990" max="9990" width="13.44140625" style="36" customWidth="1"/>
    <col min="9991" max="9991" width="14.109375" style="36" customWidth="1"/>
    <col min="9992" max="10239" width="9.109375" style="36"/>
    <col min="10240" max="10240" width="4.44140625" style="36" customWidth="1"/>
    <col min="10241" max="10241" width="8.6640625" style="36" customWidth="1"/>
    <col min="10242" max="10242" width="18" style="36" customWidth="1"/>
    <col min="10243" max="10243" width="5.44140625" style="36" customWidth="1"/>
    <col min="10244" max="10244" width="11.109375" style="36" customWidth="1"/>
    <col min="10245" max="10245" width="12.6640625" style="36" customWidth="1"/>
    <col min="10246" max="10246" width="13.44140625" style="36" customWidth="1"/>
    <col min="10247" max="10247" width="14.109375" style="36" customWidth="1"/>
    <col min="10248" max="10495" width="9.109375" style="36"/>
    <col min="10496" max="10496" width="4.44140625" style="36" customWidth="1"/>
    <col min="10497" max="10497" width="8.6640625" style="36" customWidth="1"/>
    <col min="10498" max="10498" width="18" style="36" customWidth="1"/>
    <col min="10499" max="10499" width="5.44140625" style="36" customWidth="1"/>
    <col min="10500" max="10500" width="11.109375" style="36" customWidth="1"/>
    <col min="10501" max="10501" width="12.6640625" style="36" customWidth="1"/>
    <col min="10502" max="10502" width="13.44140625" style="36" customWidth="1"/>
    <col min="10503" max="10503" width="14.109375" style="36" customWidth="1"/>
    <col min="10504" max="10751" width="9.109375" style="36"/>
    <col min="10752" max="10752" width="4.44140625" style="36" customWidth="1"/>
    <col min="10753" max="10753" width="8.6640625" style="36" customWidth="1"/>
    <col min="10754" max="10754" width="18" style="36" customWidth="1"/>
    <col min="10755" max="10755" width="5.44140625" style="36" customWidth="1"/>
    <col min="10756" max="10756" width="11.109375" style="36" customWidth="1"/>
    <col min="10757" max="10757" width="12.6640625" style="36" customWidth="1"/>
    <col min="10758" max="10758" width="13.44140625" style="36" customWidth="1"/>
    <col min="10759" max="10759" width="14.109375" style="36" customWidth="1"/>
    <col min="10760" max="11007" width="9.109375" style="36"/>
    <col min="11008" max="11008" width="4.44140625" style="36" customWidth="1"/>
    <col min="11009" max="11009" width="8.6640625" style="36" customWidth="1"/>
    <col min="11010" max="11010" width="18" style="36" customWidth="1"/>
    <col min="11011" max="11011" width="5.44140625" style="36" customWidth="1"/>
    <col min="11012" max="11012" width="11.109375" style="36" customWidth="1"/>
    <col min="11013" max="11013" width="12.6640625" style="36" customWidth="1"/>
    <col min="11014" max="11014" width="13.44140625" style="36" customWidth="1"/>
    <col min="11015" max="11015" width="14.109375" style="36" customWidth="1"/>
    <col min="11016" max="11263" width="9.109375" style="36"/>
    <col min="11264" max="11264" width="4.44140625" style="36" customWidth="1"/>
    <col min="11265" max="11265" width="8.6640625" style="36" customWidth="1"/>
    <col min="11266" max="11266" width="18" style="36" customWidth="1"/>
    <col min="11267" max="11267" width="5.44140625" style="36" customWidth="1"/>
    <col min="11268" max="11268" width="11.109375" style="36" customWidth="1"/>
    <col min="11269" max="11269" width="12.6640625" style="36" customWidth="1"/>
    <col min="11270" max="11270" width="13.44140625" style="36" customWidth="1"/>
    <col min="11271" max="11271" width="14.109375" style="36" customWidth="1"/>
    <col min="11272" max="11519" width="9.109375" style="36"/>
    <col min="11520" max="11520" width="4.44140625" style="36" customWidth="1"/>
    <col min="11521" max="11521" width="8.6640625" style="36" customWidth="1"/>
    <col min="11522" max="11522" width="18" style="36" customWidth="1"/>
    <col min="11523" max="11523" width="5.44140625" style="36" customWidth="1"/>
    <col min="11524" max="11524" width="11.109375" style="36" customWidth="1"/>
    <col min="11525" max="11525" width="12.6640625" style="36" customWidth="1"/>
    <col min="11526" max="11526" width="13.44140625" style="36" customWidth="1"/>
    <col min="11527" max="11527" width="14.109375" style="36" customWidth="1"/>
    <col min="11528" max="11775" width="9.109375" style="36"/>
    <col min="11776" max="11776" width="4.44140625" style="36" customWidth="1"/>
    <col min="11777" max="11777" width="8.6640625" style="36" customWidth="1"/>
    <col min="11778" max="11778" width="18" style="36" customWidth="1"/>
    <col min="11779" max="11779" width="5.44140625" style="36" customWidth="1"/>
    <col min="11780" max="11780" width="11.109375" style="36" customWidth="1"/>
    <col min="11781" max="11781" width="12.6640625" style="36" customWidth="1"/>
    <col min="11782" max="11782" width="13.44140625" style="36" customWidth="1"/>
    <col min="11783" max="11783" width="14.109375" style="36" customWidth="1"/>
    <col min="11784" max="12031" width="9.109375" style="36"/>
    <col min="12032" max="12032" width="4.44140625" style="36" customWidth="1"/>
    <col min="12033" max="12033" width="8.6640625" style="36" customWidth="1"/>
    <col min="12034" max="12034" width="18" style="36" customWidth="1"/>
    <col min="12035" max="12035" width="5.44140625" style="36" customWidth="1"/>
    <col min="12036" max="12036" width="11.109375" style="36" customWidth="1"/>
    <col min="12037" max="12037" width="12.6640625" style="36" customWidth="1"/>
    <col min="12038" max="12038" width="13.44140625" style="36" customWidth="1"/>
    <col min="12039" max="12039" width="14.109375" style="36" customWidth="1"/>
    <col min="12040" max="12287" width="9.109375" style="36"/>
    <col min="12288" max="12288" width="4.44140625" style="36" customWidth="1"/>
    <col min="12289" max="12289" width="8.6640625" style="36" customWidth="1"/>
    <col min="12290" max="12290" width="18" style="36" customWidth="1"/>
    <col min="12291" max="12291" width="5.44140625" style="36" customWidth="1"/>
    <col min="12292" max="12292" width="11.109375" style="36" customWidth="1"/>
    <col min="12293" max="12293" width="12.6640625" style="36" customWidth="1"/>
    <col min="12294" max="12294" width="13.44140625" style="36" customWidth="1"/>
    <col min="12295" max="12295" width="14.109375" style="36" customWidth="1"/>
    <col min="12296" max="12543" width="9.109375" style="36"/>
    <col min="12544" max="12544" width="4.44140625" style="36" customWidth="1"/>
    <col min="12545" max="12545" width="8.6640625" style="36" customWidth="1"/>
    <col min="12546" max="12546" width="18" style="36" customWidth="1"/>
    <col min="12547" max="12547" width="5.44140625" style="36" customWidth="1"/>
    <col min="12548" max="12548" width="11.109375" style="36" customWidth="1"/>
    <col min="12549" max="12549" width="12.6640625" style="36" customWidth="1"/>
    <col min="12550" max="12550" width="13.44140625" style="36" customWidth="1"/>
    <col min="12551" max="12551" width="14.109375" style="36" customWidth="1"/>
    <col min="12552" max="12799" width="9.109375" style="36"/>
    <col min="12800" max="12800" width="4.44140625" style="36" customWidth="1"/>
    <col min="12801" max="12801" width="8.6640625" style="36" customWidth="1"/>
    <col min="12802" max="12802" width="18" style="36" customWidth="1"/>
    <col min="12803" max="12803" width="5.44140625" style="36" customWidth="1"/>
    <col min="12804" max="12804" width="11.109375" style="36" customWidth="1"/>
    <col min="12805" max="12805" width="12.6640625" style="36" customWidth="1"/>
    <col min="12806" max="12806" width="13.44140625" style="36" customWidth="1"/>
    <col min="12807" max="12807" width="14.109375" style="36" customWidth="1"/>
    <col min="12808" max="13055" width="9.109375" style="36"/>
    <col min="13056" max="13056" width="4.44140625" style="36" customWidth="1"/>
    <col min="13057" max="13057" width="8.6640625" style="36" customWidth="1"/>
    <col min="13058" max="13058" width="18" style="36" customWidth="1"/>
    <col min="13059" max="13059" width="5.44140625" style="36" customWidth="1"/>
    <col min="13060" max="13060" width="11.109375" style="36" customWidth="1"/>
    <col min="13061" max="13061" width="12.6640625" style="36" customWidth="1"/>
    <col min="13062" max="13062" width="13.44140625" style="36" customWidth="1"/>
    <col min="13063" max="13063" width="14.109375" style="36" customWidth="1"/>
    <col min="13064" max="13311" width="9.109375" style="36"/>
    <col min="13312" max="13312" width="4.44140625" style="36" customWidth="1"/>
    <col min="13313" max="13313" width="8.6640625" style="36" customWidth="1"/>
    <col min="13314" max="13314" width="18" style="36" customWidth="1"/>
    <col min="13315" max="13315" width="5.44140625" style="36" customWidth="1"/>
    <col min="13316" max="13316" width="11.109375" style="36" customWidth="1"/>
    <col min="13317" max="13317" width="12.6640625" style="36" customWidth="1"/>
    <col min="13318" max="13318" width="13.44140625" style="36" customWidth="1"/>
    <col min="13319" max="13319" width="14.109375" style="36" customWidth="1"/>
    <col min="13320" max="13567" width="9.109375" style="36"/>
    <col min="13568" max="13568" width="4.44140625" style="36" customWidth="1"/>
    <col min="13569" max="13569" width="8.6640625" style="36" customWidth="1"/>
    <col min="13570" max="13570" width="18" style="36" customWidth="1"/>
    <col min="13571" max="13571" width="5.44140625" style="36" customWidth="1"/>
    <col min="13572" max="13572" width="11.109375" style="36" customWidth="1"/>
    <col min="13573" max="13573" width="12.6640625" style="36" customWidth="1"/>
    <col min="13574" max="13574" width="13.44140625" style="36" customWidth="1"/>
    <col min="13575" max="13575" width="14.109375" style="36" customWidth="1"/>
    <col min="13576" max="13823" width="9.109375" style="36"/>
    <col min="13824" max="13824" width="4.44140625" style="36" customWidth="1"/>
    <col min="13825" max="13825" width="8.6640625" style="36" customWidth="1"/>
    <col min="13826" max="13826" width="18" style="36" customWidth="1"/>
    <col min="13827" max="13827" width="5.44140625" style="36" customWidth="1"/>
    <col min="13828" max="13828" width="11.109375" style="36" customWidth="1"/>
    <col min="13829" max="13829" width="12.6640625" style="36" customWidth="1"/>
    <col min="13830" max="13830" width="13.44140625" style="36" customWidth="1"/>
    <col min="13831" max="13831" width="14.109375" style="36" customWidth="1"/>
    <col min="13832" max="14079" width="9.109375" style="36"/>
    <col min="14080" max="14080" width="4.44140625" style="36" customWidth="1"/>
    <col min="14081" max="14081" width="8.6640625" style="36" customWidth="1"/>
    <col min="14082" max="14082" width="18" style="36" customWidth="1"/>
    <col min="14083" max="14083" width="5.44140625" style="36" customWidth="1"/>
    <col min="14084" max="14084" width="11.109375" style="36" customWidth="1"/>
    <col min="14085" max="14085" width="12.6640625" style="36" customWidth="1"/>
    <col min="14086" max="14086" width="13.44140625" style="36" customWidth="1"/>
    <col min="14087" max="14087" width="14.109375" style="36" customWidth="1"/>
    <col min="14088" max="14335" width="9.109375" style="36"/>
    <col min="14336" max="14336" width="4.44140625" style="36" customWidth="1"/>
    <col min="14337" max="14337" width="8.6640625" style="36" customWidth="1"/>
    <col min="14338" max="14338" width="18" style="36" customWidth="1"/>
    <col min="14339" max="14339" width="5.44140625" style="36" customWidth="1"/>
    <col min="14340" max="14340" width="11.109375" style="36" customWidth="1"/>
    <col min="14341" max="14341" width="12.6640625" style="36" customWidth="1"/>
    <col min="14342" max="14342" width="13.44140625" style="36" customWidth="1"/>
    <col min="14343" max="14343" width="14.109375" style="36" customWidth="1"/>
    <col min="14344" max="14591" width="9.109375" style="36"/>
    <col min="14592" max="14592" width="4.44140625" style="36" customWidth="1"/>
    <col min="14593" max="14593" width="8.6640625" style="36" customWidth="1"/>
    <col min="14594" max="14594" width="18" style="36" customWidth="1"/>
    <col min="14595" max="14595" width="5.44140625" style="36" customWidth="1"/>
    <col min="14596" max="14596" width="11.109375" style="36" customWidth="1"/>
    <col min="14597" max="14597" width="12.6640625" style="36" customWidth="1"/>
    <col min="14598" max="14598" width="13.44140625" style="36" customWidth="1"/>
    <col min="14599" max="14599" width="14.109375" style="36" customWidth="1"/>
    <col min="14600" max="14847" width="9.109375" style="36"/>
    <col min="14848" max="14848" width="4.44140625" style="36" customWidth="1"/>
    <col min="14849" max="14849" width="8.6640625" style="36" customWidth="1"/>
    <col min="14850" max="14850" width="18" style="36" customWidth="1"/>
    <col min="14851" max="14851" width="5.44140625" style="36" customWidth="1"/>
    <col min="14852" max="14852" width="11.109375" style="36" customWidth="1"/>
    <col min="14853" max="14853" width="12.6640625" style="36" customWidth="1"/>
    <col min="14854" max="14854" width="13.44140625" style="36" customWidth="1"/>
    <col min="14855" max="14855" width="14.109375" style="36" customWidth="1"/>
    <col min="14856" max="15103" width="9.109375" style="36"/>
    <col min="15104" max="15104" width="4.44140625" style="36" customWidth="1"/>
    <col min="15105" max="15105" width="8.6640625" style="36" customWidth="1"/>
    <col min="15106" max="15106" width="18" style="36" customWidth="1"/>
    <col min="15107" max="15107" width="5.44140625" style="36" customWidth="1"/>
    <col min="15108" max="15108" width="11.109375" style="36" customWidth="1"/>
    <col min="15109" max="15109" width="12.6640625" style="36" customWidth="1"/>
    <col min="15110" max="15110" width="13.44140625" style="36" customWidth="1"/>
    <col min="15111" max="15111" width="14.109375" style="36" customWidth="1"/>
    <col min="15112" max="15359" width="9.109375" style="36"/>
    <col min="15360" max="15360" width="4.44140625" style="36" customWidth="1"/>
    <col min="15361" max="15361" width="8.6640625" style="36" customWidth="1"/>
    <col min="15362" max="15362" width="18" style="36" customWidth="1"/>
    <col min="15363" max="15363" width="5.44140625" style="36" customWidth="1"/>
    <col min="15364" max="15364" width="11.109375" style="36" customWidth="1"/>
    <col min="15365" max="15365" width="12.6640625" style="36" customWidth="1"/>
    <col min="15366" max="15366" width="13.44140625" style="36" customWidth="1"/>
    <col min="15367" max="15367" width="14.109375" style="36" customWidth="1"/>
    <col min="15368" max="15615" width="9.109375" style="36"/>
    <col min="15616" max="15616" width="4.44140625" style="36" customWidth="1"/>
    <col min="15617" max="15617" width="8.6640625" style="36" customWidth="1"/>
    <col min="15618" max="15618" width="18" style="36" customWidth="1"/>
    <col min="15619" max="15619" width="5.44140625" style="36" customWidth="1"/>
    <col min="15620" max="15620" width="11.109375" style="36" customWidth="1"/>
    <col min="15621" max="15621" width="12.6640625" style="36" customWidth="1"/>
    <col min="15622" max="15622" width="13.44140625" style="36" customWidth="1"/>
    <col min="15623" max="15623" width="14.109375" style="36" customWidth="1"/>
    <col min="15624" max="15871" width="9.109375" style="36"/>
    <col min="15872" max="15872" width="4.44140625" style="36" customWidth="1"/>
    <col min="15873" max="15873" width="8.6640625" style="36" customWidth="1"/>
    <col min="15874" max="15874" width="18" style="36" customWidth="1"/>
    <col min="15875" max="15875" width="5.44140625" style="36" customWidth="1"/>
    <col min="15876" max="15876" width="11.109375" style="36" customWidth="1"/>
    <col min="15877" max="15877" width="12.6640625" style="36" customWidth="1"/>
    <col min="15878" max="15878" width="13.44140625" style="36" customWidth="1"/>
    <col min="15879" max="15879" width="14.109375" style="36" customWidth="1"/>
    <col min="15880" max="16127" width="9.109375" style="36"/>
    <col min="16128" max="16128" width="4.44140625" style="36" customWidth="1"/>
    <col min="16129" max="16129" width="8.6640625" style="36" customWidth="1"/>
    <col min="16130" max="16130" width="18" style="36" customWidth="1"/>
    <col min="16131" max="16131" width="5.44140625" style="36" customWidth="1"/>
    <col min="16132" max="16132" width="11.109375" style="36" customWidth="1"/>
    <col min="16133" max="16133" width="12.6640625" style="36" customWidth="1"/>
    <col min="16134" max="16134" width="13.44140625" style="36" customWidth="1"/>
    <col min="16135" max="16135" width="14.109375" style="36" customWidth="1"/>
    <col min="16136" max="16384" width="9.109375" style="36"/>
  </cols>
  <sheetData>
    <row r="1" spans="1:9" s="33" customFormat="1" x14ac:dyDescent="0.85">
      <c r="A1" s="90" t="s">
        <v>40</v>
      </c>
      <c r="B1" s="90"/>
      <c r="C1" s="90"/>
      <c r="D1" s="90"/>
      <c r="E1" s="90"/>
      <c r="F1" s="90"/>
      <c r="G1" s="90"/>
      <c r="H1" s="32"/>
      <c r="I1" s="32"/>
    </row>
    <row r="2" spans="1:9" s="33" customFormat="1" x14ac:dyDescent="0.85">
      <c r="A2" s="91" t="s">
        <v>0</v>
      </c>
      <c r="B2" s="91"/>
      <c r="C2" s="91"/>
      <c r="D2" s="91"/>
      <c r="E2" s="91"/>
      <c r="F2" s="91"/>
      <c r="G2" s="91"/>
      <c r="H2" s="32"/>
      <c r="I2" s="32"/>
    </row>
    <row r="3" spans="1:9" s="77" customFormat="1" ht="60" x14ac:dyDescent="0.3">
      <c r="A3" s="73" t="s">
        <v>1</v>
      </c>
      <c r="B3" s="73" t="s">
        <v>2</v>
      </c>
      <c r="C3" s="73" t="s">
        <v>3</v>
      </c>
      <c r="D3" s="74" t="s">
        <v>4</v>
      </c>
      <c r="E3" s="74" t="s">
        <v>5</v>
      </c>
      <c r="F3" s="75" t="s">
        <v>6</v>
      </c>
      <c r="G3" s="75" t="s">
        <v>7</v>
      </c>
      <c r="H3" s="76" t="s">
        <v>36</v>
      </c>
      <c r="I3" s="76" t="s">
        <v>37</v>
      </c>
    </row>
    <row r="4" spans="1:9" x14ac:dyDescent="0.85">
      <c r="A4" s="27">
        <v>1</v>
      </c>
      <c r="B4" s="28" t="s">
        <v>8</v>
      </c>
      <c r="C4" s="72">
        <f>D4+E4</f>
        <v>46</v>
      </c>
      <c r="D4" s="72">
        <v>30</v>
      </c>
      <c r="E4" s="72">
        <v>16</v>
      </c>
      <c r="F4" s="29">
        <v>45395710</v>
      </c>
      <c r="G4" s="30">
        <v>11970681.060000001</v>
      </c>
      <c r="H4" s="34">
        <v>45395710</v>
      </c>
      <c r="I4" s="35">
        <f>+F4-H4</f>
        <v>0</v>
      </c>
    </row>
    <row r="5" spans="1:9" x14ac:dyDescent="0.85">
      <c r="A5" s="27">
        <v>2</v>
      </c>
      <c r="B5" s="28" t="s">
        <v>9</v>
      </c>
      <c r="C5" s="72">
        <f t="shared" ref="C5:C26" si="0">+D5+E5</f>
        <v>5</v>
      </c>
      <c r="D5" s="72">
        <v>4</v>
      </c>
      <c r="E5" s="72">
        <v>1</v>
      </c>
      <c r="F5" s="30">
        <v>19386565.890000001</v>
      </c>
      <c r="G5" s="30">
        <v>9238686.8500000015</v>
      </c>
      <c r="H5" s="34">
        <v>19386565.890000001</v>
      </c>
      <c r="I5" s="35">
        <f t="shared" ref="I5:I26" si="1">+F5-H5</f>
        <v>0</v>
      </c>
    </row>
    <row r="6" spans="1:9" x14ac:dyDescent="0.85">
      <c r="A6" s="27">
        <v>3</v>
      </c>
      <c r="B6" s="28" t="s">
        <v>10</v>
      </c>
      <c r="C6" s="72">
        <f t="shared" si="0"/>
        <v>1</v>
      </c>
      <c r="D6" s="72">
        <v>1</v>
      </c>
      <c r="E6" s="72">
        <v>0</v>
      </c>
      <c r="F6" s="29">
        <v>11878000</v>
      </c>
      <c r="G6" s="29">
        <v>8733489.6300000008</v>
      </c>
      <c r="H6" s="34">
        <v>11878000</v>
      </c>
      <c r="I6" s="35">
        <f t="shared" si="1"/>
        <v>0</v>
      </c>
    </row>
    <row r="7" spans="1:9" x14ac:dyDescent="0.85">
      <c r="A7" s="27">
        <v>4</v>
      </c>
      <c r="B7" s="28" t="s">
        <v>11</v>
      </c>
      <c r="C7" s="72">
        <f t="shared" si="0"/>
        <v>5</v>
      </c>
      <c r="D7" s="72">
        <v>1</v>
      </c>
      <c r="E7" s="72">
        <v>4</v>
      </c>
      <c r="F7" s="29">
        <v>12508041.84</v>
      </c>
      <c r="G7" s="29">
        <v>18968.419999999998</v>
      </c>
      <c r="H7" s="34">
        <v>12508041.84</v>
      </c>
      <c r="I7" s="35">
        <f t="shared" si="1"/>
        <v>0</v>
      </c>
    </row>
    <row r="8" spans="1:9" x14ac:dyDescent="0.85">
      <c r="A8" s="27">
        <v>5</v>
      </c>
      <c r="B8" s="28" t="s">
        <v>12</v>
      </c>
      <c r="C8" s="72">
        <f t="shared" si="0"/>
        <v>0</v>
      </c>
      <c r="D8" s="72">
        <v>0</v>
      </c>
      <c r="E8" s="72">
        <v>0</v>
      </c>
      <c r="F8" s="30">
        <v>0</v>
      </c>
      <c r="G8" s="30">
        <v>0</v>
      </c>
      <c r="I8" s="35">
        <f t="shared" si="1"/>
        <v>0</v>
      </c>
    </row>
    <row r="9" spans="1:9" x14ac:dyDescent="0.85">
      <c r="A9" s="27">
        <v>6</v>
      </c>
      <c r="B9" s="28" t="s">
        <v>13</v>
      </c>
      <c r="C9" s="72">
        <f t="shared" si="0"/>
        <v>2</v>
      </c>
      <c r="D9" s="72">
        <v>2</v>
      </c>
      <c r="E9" s="72">
        <v>0</v>
      </c>
      <c r="F9" s="29">
        <v>429900</v>
      </c>
      <c r="G9" s="29">
        <v>204277.66</v>
      </c>
      <c r="H9" s="34">
        <v>429900</v>
      </c>
      <c r="I9" s="35">
        <f t="shared" si="1"/>
        <v>0</v>
      </c>
    </row>
    <row r="10" spans="1:9" x14ac:dyDescent="0.85">
      <c r="A10" s="27">
        <v>7</v>
      </c>
      <c r="B10" s="28" t="s">
        <v>14</v>
      </c>
      <c r="C10" s="72">
        <f t="shared" si="0"/>
        <v>15</v>
      </c>
      <c r="D10" s="72">
        <v>2</v>
      </c>
      <c r="E10" s="72">
        <v>13</v>
      </c>
      <c r="F10" s="29">
        <v>261270840.19999999</v>
      </c>
      <c r="G10" s="29">
        <v>137490485.16</v>
      </c>
      <c r="H10" s="34">
        <v>261270840.19999999</v>
      </c>
      <c r="I10" s="35">
        <f t="shared" si="1"/>
        <v>0</v>
      </c>
    </row>
    <row r="11" spans="1:9" x14ac:dyDescent="0.85">
      <c r="A11" s="27">
        <v>8</v>
      </c>
      <c r="B11" s="28" t="s">
        <v>15</v>
      </c>
      <c r="C11" s="72">
        <f t="shared" si="0"/>
        <v>35</v>
      </c>
      <c r="D11" s="72">
        <v>0</v>
      </c>
      <c r="E11" s="72">
        <v>35</v>
      </c>
      <c r="F11" s="29">
        <v>529243</v>
      </c>
      <c r="G11" s="29">
        <v>35</v>
      </c>
      <c r="H11" s="34">
        <f>529243</f>
        <v>529243</v>
      </c>
      <c r="I11" s="35">
        <f t="shared" si="1"/>
        <v>0</v>
      </c>
    </row>
    <row r="12" spans="1:9" x14ac:dyDescent="0.85">
      <c r="A12" s="27">
        <v>9</v>
      </c>
      <c r="B12" s="28" t="s">
        <v>16</v>
      </c>
      <c r="C12" s="72">
        <f t="shared" si="0"/>
        <v>0</v>
      </c>
      <c r="D12" s="72">
        <v>0</v>
      </c>
      <c r="E12" s="72">
        <v>0</v>
      </c>
      <c r="F12" s="29">
        <v>0</v>
      </c>
      <c r="G12" s="29">
        <v>0</v>
      </c>
      <c r="H12" s="34"/>
      <c r="I12" s="35">
        <f t="shared" si="1"/>
        <v>0</v>
      </c>
    </row>
    <row r="13" spans="1:9" x14ac:dyDescent="0.85">
      <c r="A13" s="27">
        <v>10</v>
      </c>
      <c r="B13" s="28" t="s">
        <v>17</v>
      </c>
      <c r="C13" s="72">
        <f t="shared" si="0"/>
        <v>0</v>
      </c>
      <c r="D13" s="72">
        <v>0</v>
      </c>
      <c r="E13" s="72">
        <v>0</v>
      </c>
      <c r="F13" s="30">
        <v>0</v>
      </c>
      <c r="G13" s="30">
        <v>0</v>
      </c>
      <c r="H13" s="34"/>
      <c r="I13" s="35">
        <f t="shared" si="1"/>
        <v>0</v>
      </c>
    </row>
    <row r="14" spans="1:9" x14ac:dyDescent="0.85">
      <c r="A14" s="27">
        <v>11</v>
      </c>
      <c r="B14" s="28" t="s">
        <v>18</v>
      </c>
      <c r="C14" s="72">
        <f t="shared" si="0"/>
        <v>0</v>
      </c>
      <c r="D14" s="72">
        <v>0</v>
      </c>
      <c r="E14" s="72">
        <v>0</v>
      </c>
      <c r="F14" s="30">
        <v>0</v>
      </c>
      <c r="G14" s="30">
        <v>0</v>
      </c>
      <c r="H14" s="34"/>
      <c r="I14" s="35">
        <f t="shared" si="1"/>
        <v>0</v>
      </c>
    </row>
    <row r="15" spans="1:9" x14ac:dyDescent="0.85">
      <c r="A15" s="27">
        <v>12</v>
      </c>
      <c r="B15" s="28" t="s">
        <v>19</v>
      </c>
      <c r="C15" s="72">
        <f t="shared" si="0"/>
        <v>0</v>
      </c>
      <c r="D15" s="72">
        <v>0</v>
      </c>
      <c r="E15" s="72">
        <v>0</v>
      </c>
      <c r="F15" s="30">
        <v>0</v>
      </c>
      <c r="G15" s="30">
        <v>0</v>
      </c>
      <c r="I15" s="35">
        <f t="shared" si="1"/>
        <v>0</v>
      </c>
    </row>
    <row r="16" spans="1:9" x14ac:dyDescent="0.85">
      <c r="A16" s="27">
        <v>13</v>
      </c>
      <c r="B16" s="28" t="s">
        <v>20</v>
      </c>
      <c r="C16" s="72">
        <f t="shared" si="0"/>
        <v>0</v>
      </c>
      <c r="D16" s="72">
        <v>0</v>
      </c>
      <c r="E16" s="72">
        <v>0</v>
      </c>
      <c r="F16" s="30">
        <v>0</v>
      </c>
      <c r="G16" s="30">
        <v>0</v>
      </c>
      <c r="I16" s="35">
        <f t="shared" si="1"/>
        <v>0</v>
      </c>
    </row>
    <row r="17" spans="1:10" x14ac:dyDescent="0.85">
      <c r="A17" s="27">
        <v>14</v>
      </c>
      <c r="B17" s="28" t="s">
        <v>21</v>
      </c>
      <c r="C17" s="72">
        <f t="shared" si="0"/>
        <v>0</v>
      </c>
      <c r="D17" s="72">
        <v>0</v>
      </c>
      <c r="E17" s="72">
        <v>0</v>
      </c>
      <c r="F17" s="30">
        <v>0</v>
      </c>
      <c r="G17" s="30">
        <v>0</v>
      </c>
      <c r="H17" s="34"/>
      <c r="I17" s="35">
        <f t="shared" si="1"/>
        <v>0</v>
      </c>
    </row>
    <row r="18" spans="1:10" x14ac:dyDescent="0.85">
      <c r="A18" s="27">
        <v>15</v>
      </c>
      <c r="B18" s="28" t="s">
        <v>22</v>
      </c>
      <c r="C18" s="72">
        <f t="shared" si="0"/>
        <v>8</v>
      </c>
      <c r="D18" s="72">
        <v>0</v>
      </c>
      <c r="E18" s="72">
        <v>8</v>
      </c>
      <c r="F18" s="29">
        <v>376000</v>
      </c>
      <c r="G18" s="30">
        <v>8</v>
      </c>
      <c r="H18" s="34">
        <v>376000</v>
      </c>
      <c r="I18" s="35">
        <f t="shared" si="1"/>
        <v>0</v>
      </c>
    </row>
    <row r="19" spans="1:10" x14ac:dyDescent="0.85">
      <c r="A19" s="27">
        <v>16</v>
      </c>
      <c r="B19" s="28" t="s">
        <v>23</v>
      </c>
      <c r="C19" s="72">
        <f t="shared" si="0"/>
        <v>0</v>
      </c>
      <c r="D19" s="72">
        <v>0</v>
      </c>
      <c r="E19" s="72">
        <v>0</v>
      </c>
      <c r="F19" s="30">
        <v>0</v>
      </c>
      <c r="G19" s="30">
        <v>0</v>
      </c>
      <c r="I19" s="35">
        <f t="shared" si="1"/>
        <v>0</v>
      </c>
    </row>
    <row r="20" spans="1:10" x14ac:dyDescent="0.85">
      <c r="A20" s="27">
        <v>17</v>
      </c>
      <c r="B20" s="28" t="s">
        <v>24</v>
      </c>
      <c r="C20" s="72">
        <f t="shared" si="0"/>
        <v>0</v>
      </c>
      <c r="D20" s="72">
        <v>0</v>
      </c>
      <c r="E20" s="72">
        <v>0</v>
      </c>
      <c r="F20" s="30">
        <v>0</v>
      </c>
      <c r="G20" s="30">
        <v>0</v>
      </c>
      <c r="H20" s="34"/>
      <c r="I20" s="35">
        <f t="shared" si="1"/>
        <v>0</v>
      </c>
    </row>
    <row r="21" spans="1:10" x14ac:dyDescent="0.85">
      <c r="A21" s="27">
        <v>18</v>
      </c>
      <c r="B21" s="28" t="s">
        <v>25</v>
      </c>
      <c r="C21" s="72">
        <f t="shared" si="0"/>
        <v>0</v>
      </c>
      <c r="D21" s="72">
        <v>0</v>
      </c>
      <c r="E21" s="72">
        <v>0</v>
      </c>
      <c r="F21" s="30">
        <v>0</v>
      </c>
      <c r="G21" s="30">
        <v>0</v>
      </c>
      <c r="I21" s="35">
        <f t="shared" si="1"/>
        <v>0</v>
      </c>
    </row>
    <row r="22" spans="1:10" x14ac:dyDescent="0.85">
      <c r="A22" s="27">
        <v>19</v>
      </c>
      <c r="B22" s="28" t="s">
        <v>26</v>
      </c>
      <c r="C22" s="72">
        <f t="shared" si="0"/>
        <v>0</v>
      </c>
      <c r="D22" s="72">
        <v>0</v>
      </c>
      <c r="E22" s="72">
        <v>0</v>
      </c>
      <c r="F22" s="30">
        <v>0</v>
      </c>
      <c r="G22" s="30">
        <v>0</v>
      </c>
      <c r="I22" s="35">
        <f t="shared" si="1"/>
        <v>0</v>
      </c>
    </row>
    <row r="23" spans="1:10" x14ac:dyDescent="0.85">
      <c r="A23" s="27">
        <v>20</v>
      </c>
      <c r="B23" s="28" t="s">
        <v>27</v>
      </c>
      <c r="C23" s="72">
        <f t="shared" si="0"/>
        <v>0</v>
      </c>
      <c r="D23" s="72">
        <v>0</v>
      </c>
      <c r="E23" s="72">
        <v>0</v>
      </c>
      <c r="F23" s="29">
        <v>0</v>
      </c>
      <c r="G23" s="30">
        <v>0</v>
      </c>
      <c r="I23" s="35">
        <f t="shared" si="1"/>
        <v>0</v>
      </c>
    </row>
    <row r="24" spans="1:10" x14ac:dyDescent="0.85">
      <c r="A24" s="27">
        <v>21</v>
      </c>
      <c r="B24" s="28" t="s">
        <v>28</v>
      </c>
      <c r="C24" s="72">
        <f t="shared" si="0"/>
        <v>0</v>
      </c>
      <c r="D24" s="72">
        <v>0</v>
      </c>
      <c r="E24" s="72">
        <v>0</v>
      </c>
      <c r="F24" s="29">
        <v>0</v>
      </c>
      <c r="G24" s="29">
        <v>0</v>
      </c>
      <c r="H24" s="34"/>
      <c r="I24" s="35">
        <f t="shared" si="1"/>
        <v>0</v>
      </c>
    </row>
    <row r="25" spans="1:10" x14ac:dyDescent="0.85">
      <c r="A25" s="27">
        <v>22</v>
      </c>
      <c r="B25" s="28" t="s">
        <v>29</v>
      </c>
      <c r="C25" s="72">
        <f t="shared" si="0"/>
        <v>0</v>
      </c>
      <c r="D25" s="72">
        <v>0</v>
      </c>
      <c r="E25" s="72">
        <v>0</v>
      </c>
      <c r="F25" s="30">
        <v>0</v>
      </c>
      <c r="G25" s="30">
        <v>0</v>
      </c>
      <c r="H25" s="34"/>
      <c r="I25" s="35">
        <f t="shared" si="1"/>
        <v>0</v>
      </c>
    </row>
    <row r="26" spans="1:10" x14ac:dyDescent="0.85">
      <c r="A26" s="27">
        <v>23</v>
      </c>
      <c r="B26" s="28" t="s">
        <v>30</v>
      </c>
      <c r="C26" s="72">
        <f t="shared" si="0"/>
        <v>0</v>
      </c>
      <c r="D26" s="72">
        <v>0</v>
      </c>
      <c r="E26" s="72">
        <v>0</v>
      </c>
      <c r="F26" s="30">
        <v>0</v>
      </c>
      <c r="G26" s="30">
        <v>0</v>
      </c>
      <c r="I26" s="35">
        <f t="shared" si="1"/>
        <v>0</v>
      </c>
    </row>
    <row r="27" spans="1:10" s="33" customFormat="1" x14ac:dyDescent="0.85">
      <c r="A27" s="92" t="s">
        <v>31</v>
      </c>
      <c r="B27" s="92"/>
      <c r="C27" s="92"/>
      <c r="D27" s="92"/>
      <c r="E27" s="92"/>
      <c r="F27" s="31">
        <f>SUM(F4:F26)</f>
        <v>351774300.93000001</v>
      </c>
      <c r="G27" s="31">
        <f>SUM(G4:G26)</f>
        <v>167656631.78</v>
      </c>
      <c r="H27" s="34">
        <f>351774300.93</f>
        <v>351774300.93000001</v>
      </c>
      <c r="I27" s="35">
        <f>+F27-H27</f>
        <v>0</v>
      </c>
      <c r="J27" s="37"/>
    </row>
  </sheetData>
  <mergeCells count="3">
    <mergeCell ref="A1:G1"/>
    <mergeCell ref="A2:G2"/>
    <mergeCell ref="A27:E27"/>
  </mergeCells>
  <conditionalFormatting sqref="G4">
    <cfRule type="cellIs" dxfId="286" priority="14" operator="equal">
      <formula>1</formula>
    </cfRule>
  </conditionalFormatting>
  <conditionalFormatting sqref="G4">
    <cfRule type="cellIs" dxfId="285" priority="12" operator="equal">
      <formula>1</formula>
    </cfRule>
    <cfRule type="cellIs" dxfId="284" priority="13" operator="equal">
      <formula>956283955.24</formula>
    </cfRule>
  </conditionalFormatting>
  <conditionalFormatting sqref="G4">
    <cfRule type="cellIs" dxfId="283" priority="11" operator="equal">
      <formula>1</formula>
    </cfRule>
  </conditionalFormatting>
  <pageMargins left="0.25" right="0.25" top="0.75" bottom="0.75" header="0.3" footer="0.3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A3030-0A62-4AD6-ACD3-F79C2FE5F419}">
  <sheetPr>
    <tabColor rgb="FF00B050"/>
  </sheetPr>
  <dimension ref="A1:H217"/>
  <sheetViews>
    <sheetView zoomScale="85" zoomScaleNormal="85" workbookViewId="0">
      <selection activeCell="F9" sqref="F9"/>
    </sheetView>
  </sheetViews>
  <sheetFormatPr defaultColWidth="9.109375" defaultRowHeight="24.6" x14ac:dyDescent="0.7"/>
  <cols>
    <col min="1" max="1" width="9.109375" style="41"/>
    <col min="2" max="2" width="18.44140625" style="41" customWidth="1"/>
    <col min="3" max="3" width="4.88671875" style="41" bestFit="1" customWidth="1"/>
    <col min="4" max="4" width="11.5546875" style="41" bestFit="1" customWidth="1"/>
    <col min="5" max="5" width="45.109375" style="41" bestFit="1" customWidth="1"/>
    <col min="6" max="6" width="16.6640625" style="41" bestFit="1" customWidth="1"/>
    <col min="7" max="7" width="17.33203125" style="41" bestFit="1" customWidth="1"/>
    <col min="8" max="8" width="19.88671875" style="41" customWidth="1"/>
    <col min="9" max="16384" width="9.109375" style="41"/>
  </cols>
  <sheetData>
    <row r="1" spans="1:8" x14ac:dyDescent="0.7">
      <c r="A1" s="88" t="s">
        <v>1102</v>
      </c>
      <c r="B1" s="88"/>
      <c r="C1" s="88"/>
      <c r="D1" s="88"/>
      <c r="E1" s="88"/>
      <c r="F1" s="88"/>
      <c r="G1" s="88"/>
      <c r="H1" s="88"/>
    </row>
    <row r="2" spans="1:8" x14ac:dyDescent="0.7">
      <c r="A2" s="42"/>
      <c r="B2" s="43"/>
      <c r="C2" s="44"/>
      <c r="F2" s="45"/>
      <c r="G2" s="45"/>
      <c r="H2" s="46" t="s">
        <v>68</v>
      </c>
    </row>
    <row r="3" spans="1:8" x14ac:dyDescent="0.7">
      <c r="A3" s="41" t="s">
        <v>69</v>
      </c>
      <c r="B3" s="43"/>
      <c r="C3" s="44"/>
      <c r="E3" s="42"/>
      <c r="F3" s="45"/>
      <c r="G3" s="45"/>
      <c r="H3" s="45"/>
    </row>
    <row r="4" spans="1:8" s="44" customFormat="1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49">
        <v>1</v>
      </c>
      <c r="B5" s="48">
        <v>100000135031</v>
      </c>
      <c r="C5" s="49">
        <v>0</v>
      </c>
      <c r="D5" s="49" t="s">
        <v>1103</v>
      </c>
      <c r="E5" s="47" t="s">
        <v>1104</v>
      </c>
      <c r="F5" s="50">
        <v>3398000</v>
      </c>
      <c r="G5" s="50">
        <v>-885109.19</v>
      </c>
      <c r="H5" s="50">
        <v>2512890.81</v>
      </c>
    </row>
    <row r="6" spans="1:8" x14ac:dyDescent="0.7">
      <c r="A6" s="49">
        <v>2</v>
      </c>
      <c r="B6" s="48">
        <v>100000549518</v>
      </c>
      <c r="C6" s="49">
        <v>0</v>
      </c>
      <c r="D6" s="49" t="s">
        <v>1105</v>
      </c>
      <c r="E6" s="47" t="s">
        <v>1106</v>
      </c>
      <c r="F6" s="50">
        <v>896125</v>
      </c>
      <c r="G6" s="50">
        <v>-71333.39</v>
      </c>
      <c r="H6" s="50">
        <v>824791.61</v>
      </c>
    </row>
    <row r="7" spans="1:8" x14ac:dyDescent="0.7">
      <c r="A7" s="49"/>
      <c r="B7" s="48">
        <v>100000549518</v>
      </c>
      <c r="C7" s="49">
        <v>1</v>
      </c>
      <c r="D7" s="49" t="s">
        <v>1105</v>
      </c>
      <c r="E7" s="47" t="s">
        <v>1106</v>
      </c>
      <c r="F7" s="50">
        <v>1243875</v>
      </c>
      <c r="G7" s="50">
        <v>-1243874</v>
      </c>
      <c r="H7" s="50">
        <v>1</v>
      </c>
    </row>
    <row r="8" spans="1:8" x14ac:dyDescent="0.7">
      <c r="A8" s="49">
        <v>3</v>
      </c>
      <c r="B8" s="48">
        <v>100000550353</v>
      </c>
      <c r="C8" s="49">
        <v>0</v>
      </c>
      <c r="D8" s="49" t="s">
        <v>1105</v>
      </c>
      <c r="E8" s="47" t="s">
        <v>1107</v>
      </c>
      <c r="F8" s="50">
        <v>217750</v>
      </c>
      <c r="G8" s="50">
        <v>-17333.349999999999</v>
      </c>
      <c r="H8" s="50">
        <v>200416.65</v>
      </c>
    </row>
    <row r="9" spans="1:8" x14ac:dyDescent="0.7">
      <c r="A9" s="49"/>
      <c r="B9" s="48">
        <v>100000550353</v>
      </c>
      <c r="C9" s="49">
        <v>1</v>
      </c>
      <c r="D9" s="49" t="s">
        <v>1105</v>
      </c>
      <c r="E9" s="47" t="s">
        <v>1107</v>
      </c>
      <c r="F9" s="50">
        <v>302250</v>
      </c>
      <c r="G9" s="50">
        <v>-302249</v>
      </c>
      <c r="H9" s="50">
        <v>1</v>
      </c>
    </row>
    <row r="10" spans="1:8" x14ac:dyDescent="0.7">
      <c r="A10" s="49">
        <v>4</v>
      </c>
      <c r="B10" s="48">
        <v>100000550354</v>
      </c>
      <c r="C10" s="49">
        <v>0</v>
      </c>
      <c r="D10" s="49" t="s">
        <v>1105</v>
      </c>
      <c r="E10" s="47" t="s">
        <v>1108</v>
      </c>
      <c r="F10" s="50">
        <v>192625</v>
      </c>
      <c r="G10" s="50">
        <v>-15333.35</v>
      </c>
      <c r="H10" s="50">
        <v>177291.65</v>
      </c>
    </row>
    <row r="11" spans="1:8" x14ac:dyDescent="0.7">
      <c r="A11" s="49"/>
      <c r="B11" s="48">
        <v>100000550354</v>
      </c>
      <c r="C11" s="49">
        <v>1</v>
      </c>
      <c r="D11" s="49" t="s">
        <v>1105</v>
      </c>
      <c r="E11" s="47" t="s">
        <v>1108</v>
      </c>
      <c r="F11" s="50">
        <v>267375</v>
      </c>
      <c r="G11" s="50">
        <v>-267374</v>
      </c>
      <c r="H11" s="50">
        <v>1</v>
      </c>
    </row>
    <row r="12" spans="1:8" x14ac:dyDescent="0.7">
      <c r="A12" s="49">
        <v>5</v>
      </c>
      <c r="B12" s="48">
        <v>100000550355</v>
      </c>
      <c r="C12" s="49">
        <v>0</v>
      </c>
      <c r="D12" s="49" t="s">
        <v>1105</v>
      </c>
      <c r="E12" s="47" t="s">
        <v>1109</v>
      </c>
      <c r="F12" s="50">
        <v>848125</v>
      </c>
      <c r="G12" s="50">
        <v>-76666.75</v>
      </c>
      <c r="H12" s="50">
        <v>771458.25</v>
      </c>
    </row>
    <row r="13" spans="1:8" x14ac:dyDescent="0.7">
      <c r="A13" s="49"/>
      <c r="B13" s="48">
        <v>100000550355</v>
      </c>
      <c r="C13" s="49">
        <v>1</v>
      </c>
      <c r="D13" s="49" t="s">
        <v>1105</v>
      </c>
      <c r="E13" s="47" t="s">
        <v>1109</v>
      </c>
      <c r="F13" s="50">
        <v>1451875</v>
      </c>
      <c r="G13" s="50">
        <v>-1451874</v>
      </c>
      <c r="H13" s="50">
        <v>1</v>
      </c>
    </row>
    <row r="14" spans="1:8" x14ac:dyDescent="0.7">
      <c r="A14" s="49">
        <v>6</v>
      </c>
      <c r="B14" s="48">
        <v>100000550356</v>
      </c>
      <c r="C14" s="49">
        <v>0</v>
      </c>
      <c r="D14" s="49" t="s">
        <v>1105</v>
      </c>
      <c r="E14" s="47" t="s">
        <v>1110</v>
      </c>
      <c r="F14" s="50">
        <v>198387.5</v>
      </c>
      <c r="G14" s="50">
        <v>-17933.36</v>
      </c>
      <c r="H14" s="50">
        <v>180454.14</v>
      </c>
    </row>
    <row r="15" spans="1:8" x14ac:dyDescent="0.7">
      <c r="A15" s="49"/>
      <c r="B15" s="48">
        <v>100000550356</v>
      </c>
      <c r="C15" s="49">
        <v>1</v>
      </c>
      <c r="D15" s="49" t="s">
        <v>1105</v>
      </c>
      <c r="E15" s="47" t="s">
        <v>1110</v>
      </c>
      <c r="F15" s="50">
        <v>339612.5</v>
      </c>
      <c r="G15" s="50">
        <v>-339611.5</v>
      </c>
      <c r="H15" s="50">
        <v>1</v>
      </c>
    </row>
    <row r="16" spans="1:8" x14ac:dyDescent="0.7">
      <c r="A16" s="49">
        <v>7</v>
      </c>
      <c r="B16" s="48">
        <v>100000550360</v>
      </c>
      <c r="C16" s="49">
        <v>0</v>
      </c>
      <c r="D16" s="49" t="s">
        <v>1105</v>
      </c>
      <c r="E16" s="47" t="s">
        <v>1111</v>
      </c>
      <c r="F16" s="50">
        <v>198387.5</v>
      </c>
      <c r="G16" s="50">
        <v>-17933.36</v>
      </c>
      <c r="H16" s="50">
        <v>180454.14</v>
      </c>
    </row>
    <row r="17" spans="1:8" x14ac:dyDescent="0.7">
      <c r="A17" s="49"/>
      <c r="B17" s="48">
        <v>100000550360</v>
      </c>
      <c r="C17" s="49">
        <v>1</v>
      </c>
      <c r="D17" s="49" t="s">
        <v>1105</v>
      </c>
      <c r="E17" s="47" t="s">
        <v>1111</v>
      </c>
      <c r="F17" s="50">
        <v>339612.5</v>
      </c>
      <c r="G17" s="50">
        <v>-339611.5</v>
      </c>
      <c r="H17" s="50">
        <v>1</v>
      </c>
    </row>
    <row r="18" spans="1:8" x14ac:dyDescent="0.7">
      <c r="A18" s="49">
        <v>8</v>
      </c>
      <c r="B18" s="48">
        <v>100000550362</v>
      </c>
      <c r="C18" s="49">
        <v>0</v>
      </c>
      <c r="D18" s="49" t="s">
        <v>1105</v>
      </c>
      <c r="E18" s="47" t="s">
        <v>1112</v>
      </c>
      <c r="F18" s="50">
        <v>164312.5</v>
      </c>
      <c r="G18" s="50">
        <v>-15933.35</v>
      </c>
      <c r="H18" s="50">
        <v>148379.15</v>
      </c>
    </row>
    <row r="19" spans="1:8" x14ac:dyDescent="0.7">
      <c r="A19" s="49"/>
      <c r="B19" s="48">
        <v>100000550362</v>
      </c>
      <c r="C19" s="49">
        <v>1</v>
      </c>
      <c r="D19" s="49" t="s">
        <v>1105</v>
      </c>
      <c r="E19" s="47" t="s">
        <v>1112</v>
      </c>
      <c r="F19" s="50">
        <v>313687.5</v>
      </c>
      <c r="G19" s="50">
        <v>-313686.5</v>
      </c>
      <c r="H19" s="50">
        <v>1</v>
      </c>
    </row>
    <row r="20" spans="1:8" x14ac:dyDescent="0.7">
      <c r="A20" s="49">
        <v>9</v>
      </c>
      <c r="B20" s="48">
        <v>100000550365</v>
      </c>
      <c r="C20" s="49">
        <v>0</v>
      </c>
      <c r="D20" s="49" t="s">
        <v>1105</v>
      </c>
      <c r="E20" s="47" t="s">
        <v>1113</v>
      </c>
      <c r="F20" s="50">
        <v>560343.75</v>
      </c>
      <c r="G20" s="50">
        <v>-69500.14</v>
      </c>
      <c r="H20" s="50">
        <v>490843.61</v>
      </c>
    </row>
    <row r="21" spans="1:8" x14ac:dyDescent="0.7">
      <c r="A21" s="49"/>
      <c r="B21" s="48">
        <v>100000550365</v>
      </c>
      <c r="C21" s="49">
        <v>1</v>
      </c>
      <c r="D21" s="49" t="s">
        <v>1105</v>
      </c>
      <c r="E21" s="47" t="s">
        <v>1113</v>
      </c>
      <c r="F21" s="50">
        <v>1524656.25</v>
      </c>
      <c r="G21" s="50">
        <v>-1524655.25</v>
      </c>
      <c r="H21" s="50">
        <v>1</v>
      </c>
    </row>
    <row r="22" spans="1:8" x14ac:dyDescent="0.7">
      <c r="A22" s="49">
        <v>10</v>
      </c>
      <c r="B22" s="48">
        <v>100000550366</v>
      </c>
      <c r="C22" s="49">
        <v>0</v>
      </c>
      <c r="D22" s="49" t="s">
        <v>1105</v>
      </c>
      <c r="E22" s="47" t="s">
        <v>1114</v>
      </c>
      <c r="F22" s="50">
        <v>121125</v>
      </c>
      <c r="G22" s="50">
        <v>-34000.370000000003</v>
      </c>
      <c r="H22" s="50">
        <v>87124.63</v>
      </c>
    </row>
    <row r="23" spans="1:8" x14ac:dyDescent="0.7">
      <c r="A23" s="49"/>
      <c r="B23" s="48">
        <v>100000550366</v>
      </c>
      <c r="C23" s="49">
        <v>1</v>
      </c>
      <c r="D23" s="49" t="s">
        <v>1105</v>
      </c>
      <c r="E23" s="47" t="s">
        <v>1114</v>
      </c>
      <c r="F23" s="50">
        <v>898875</v>
      </c>
      <c r="G23" s="50">
        <v>-898874</v>
      </c>
      <c r="H23" s="50">
        <v>1</v>
      </c>
    </row>
    <row r="24" spans="1:8" x14ac:dyDescent="0.7">
      <c r="A24" s="49">
        <v>11</v>
      </c>
      <c r="B24" s="48">
        <v>100000551597</v>
      </c>
      <c r="C24" s="49">
        <v>0</v>
      </c>
      <c r="D24" s="49" t="s">
        <v>1105</v>
      </c>
      <c r="E24" s="47" t="s">
        <v>1115</v>
      </c>
      <c r="F24" s="50">
        <v>89887.5</v>
      </c>
      <c r="G24" s="50">
        <v>-10200.02</v>
      </c>
      <c r="H24" s="50">
        <v>79687.48</v>
      </c>
    </row>
    <row r="25" spans="1:8" x14ac:dyDescent="0.7">
      <c r="A25" s="49"/>
      <c r="B25" s="48">
        <v>100000551597</v>
      </c>
      <c r="C25" s="49">
        <v>1</v>
      </c>
      <c r="D25" s="49" t="s">
        <v>1105</v>
      </c>
      <c r="E25" s="47" t="s">
        <v>1115</v>
      </c>
      <c r="F25" s="50">
        <v>216112.5</v>
      </c>
      <c r="G25" s="50">
        <v>-216111.5</v>
      </c>
      <c r="H25" s="50">
        <v>1</v>
      </c>
    </row>
    <row r="26" spans="1:8" x14ac:dyDescent="0.7">
      <c r="A26" s="49">
        <v>12</v>
      </c>
      <c r="B26" s="48">
        <v>100000551598</v>
      </c>
      <c r="C26" s="49">
        <v>0</v>
      </c>
      <c r="D26" s="49" t="s">
        <v>1105</v>
      </c>
      <c r="E26" s="47" t="s">
        <v>1116</v>
      </c>
      <c r="F26" s="50">
        <v>105187.5</v>
      </c>
      <c r="G26" s="50">
        <v>-10200.01</v>
      </c>
      <c r="H26" s="50">
        <v>94987.49</v>
      </c>
    </row>
    <row r="27" spans="1:8" x14ac:dyDescent="0.7">
      <c r="A27" s="49"/>
      <c r="B27" s="48">
        <v>100000551598</v>
      </c>
      <c r="C27" s="49">
        <v>1</v>
      </c>
      <c r="D27" s="49" t="s">
        <v>1105</v>
      </c>
      <c r="E27" s="47" t="s">
        <v>1116</v>
      </c>
      <c r="F27" s="50">
        <v>200812.5</v>
      </c>
      <c r="G27" s="50">
        <v>-200811.5</v>
      </c>
      <c r="H27" s="50">
        <v>1</v>
      </c>
    </row>
    <row r="28" spans="1:8" x14ac:dyDescent="0.7">
      <c r="A28" s="49">
        <v>13</v>
      </c>
      <c r="B28" s="48">
        <v>100000551599</v>
      </c>
      <c r="C28" s="49">
        <v>0</v>
      </c>
      <c r="D28" s="49" t="s">
        <v>1105</v>
      </c>
      <c r="E28" s="47" t="s">
        <v>1117</v>
      </c>
      <c r="F28" s="50">
        <v>147500</v>
      </c>
      <c r="G28" s="50">
        <v>-13333.35</v>
      </c>
      <c r="H28" s="50">
        <v>134166.65</v>
      </c>
    </row>
    <row r="29" spans="1:8" x14ac:dyDescent="0.7">
      <c r="A29" s="49"/>
      <c r="B29" s="48">
        <v>100000551599</v>
      </c>
      <c r="C29" s="49">
        <v>1</v>
      </c>
      <c r="D29" s="49" t="s">
        <v>1105</v>
      </c>
      <c r="E29" s="47" t="s">
        <v>1117</v>
      </c>
      <c r="F29" s="50">
        <v>252500</v>
      </c>
      <c r="G29" s="50">
        <v>-252499</v>
      </c>
      <c r="H29" s="50">
        <v>1</v>
      </c>
    </row>
    <row r="30" spans="1:8" x14ac:dyDescent="0.7">
      <c r="A30" s="49">
        <v>14</v>
      </c>
      <c r="B30" s="48">
        <v>100000551601</v>
      </c>
      <c r="C30" s="49">
        <v>0</v>
      </c>
      <c r="D30" s="49" t="s">
        <v>1105</v>
      </c>
      <c r="E30" s="47" t="s">
        <v>1118</v>
      </c>
      <c r="F30" s="50">
        <v>737500</v>
      </c>
      <c r="G30" s="50">
        <v>-66666.740000000005</v>
      </c>
      <c r="H30" s="50">
        <v>670833.26</v>
      </c>
    </row>
    <row r="31" spans="1:8" x14ac:dyDescent="0.7">
      <c r="A31" s="49"/>
      <c r="B31" s="48">
        <v>100000551601</v>
      </c>
      <c r="C31" s="49">
        <v>1</v>
      </c>
      <c r="D31" s="49" t="s">
        <v>1105</v>
      </c>
      <c r="E31" s="47" t="s">
        <v>1118</v>
      </c>
      <c r="F31" s="50">
        <v>1262500</v>
      </c>
      <c r="G31" s="50">
        <v>-1262499</v>
      </c>
      <c r="H31" s="50">
        <v>1</v>
      </c>
    </row>
    <row r="32" spans="1:8" x14ac:dyDescent="0.7">
      <c r="A32" s="49">
        <v>15</v>
      </c>
      <c r="B32" s="48">
        <v>100000552203</v>
      </c>
      <c r="C32" s="49">
        <v>0</v>
      </c>
      <c r="D32" s="49" t="s">
        <v>1105</v>
      </c>
      <c r="E32" s="47" t="s">
        <v>1119</v>
      </c>
      <c r="F32" s="50">
        <v>109687.5</v>
      </c>
      <c r="G32" s="50">
        <v>-21666.78</v>
      </c>
      <c r="H32" s="50">
        <v>88020.72</v>
      </c>
    </row>
    <row r="33" spans="1:8" x14ac:dyDescent="0.7">
      <c r="A33" s="49"/>
      <c r="B33" s="48">
        <v>100000552203</v>
      </c>
      <c r="C33" s="49">
        <v>1</v>
      </c>
      <c r="D33" s="49" t="s">
        <v>1105</v>
      </c>
      <c r="E33" s="47" t="s">
        <v>1119</v>
      </c>
      <c r="F33" s="50">
        <v>410312.5</v>
      </c>
      <c r="G33" s="50">
        <v>-410311.5</v>
      </c>
      <c r="H33" s="50">
        <v>1</v>
      </c>
    </row>
    <row r="34" spans="1:8" x14ac:dyDescent="0.7">
      <c r="A34" s="49">
        <v>16</v>
      </c>
      <c r="B34" s="48">
        <v>100000552204</v>
      </c>
      <c r="C34" s="49">
        <v>0</v>
      </c>
      <c r="D34" s="49" t="s">
        <v>1105</v>
      </c>
      <c r="E34" s="47" t="s">
        <v>1120</v>
      </c>
      <c r="F34" s="50">
        <v>165791.67000000001</v>
      </c>
      <c r="G34" s="50">
        <v>-15334.32</v>
      </c>
      <c r="H34" s="50">
        <v>150457.35</v>
      </c>
    </row>
    <row r="35" spans="1:8" x14ac:dyDescent="0.7">
      <c r="A35" s="49"/>
      <c r="B35" s="48">
        <v>100000552204</v>
      </c>
      <c r="C35" s="49">
        <v>1</v>
      </c>
      <c r="D35" s="49" t="s">
        <v>1105</v>
      </c>
      <c r="E35" s="47" t="s">
        <v>1120</v>
      </c>
      <c r="F35" s="50">
        <v>294208.33</v>
      </c>
      <c r="G35" s="50">
        <v>-294207.33</v>
      </c>
      <c r="H35" s="50">
        <v>1</v>
      </c>
    </row>
    <row r="36" spans="1:8" x14ac:dyDescent="0.7">
      <c r="A36" s="49">
        <v>17</v>
      </c>
      <c r="B36" s="48">
        <v>100000552205</v>
      </c>
      <c r="C36" s="49">
        <v>0</v>
      </c>
      <c r="D36" s="49" t="s">
        <v>1105</v>
      </c>
      <c r="E36" s="47" t="s">
        <v>1121</v>
      </c>
      <c r="F36" s="50">
        <v>522450</v>
      </c>
      <c r="G36" s="50">
        <v>-48599.29</v>
      </c>
      <c r="H36" s="50">
        <v>473850.71</v>
      </c>
    </row>
    <row r="37" spans="1:8" x14ac:dyDescent="0.7">
      <c r="A37" s="49"/>
      <c r="B37" s="48">
        <v>100000552205</v>
      </c>
      <c r="C37" s="49">
        <v>1</v>
      </c>
      <c r="D37" s="49" t="s">
        <v>1105</v>
      </c>
      <c r="E37" s="47" t="s">
        <v>1121</v>
      </c>
      <c r="F37" s="50">
        <v>935550</v>
      </c>
      <c r="G37" s="50">
        <v>-935549</v>
      </c>
      <c r="H37" s="50">
        <v>1</v>
      </c>
    </row>
    <row r="38" spans="1:8" x14ac:dyDescent="0.7">
      <c r="A38" s="49">
        <v>18</v>
      </c>
      <c r="B38" s="48">
        <v>100000552206</v>
      </c>
      <c r="C38" s="49">
        <v>0</v>
      </c>
      <c r="D38" s="49" t="s">
        <v>1105</v>
      </c>
      <c r="E38" s="47" t="s">
        <v>1122</v>
      </c>
      <c r="F38" s="50">
        <v>841206</v>
      </c>
      <c r="G38" s="50">
        <v>-95456.16</v>
      </c>
      <c r="H38" s="50">
        <v>745749.84</v>
      </c>
    </row>
    <row r="39" spans="1:8" x14ac:dyDescent="0.7">
      <c r="A39" s="49"/>
      <c r="B39" s="48">
        <v>100000552206</v>
      </c>
      <c r="C39" s="49">
        <v>1</v>
      </c>
      <c r="D39" s="49" t="s">
        <v>1105</v>
      </c>
      <c r="E39" s="47" t="s">
        <v>1122</v>
      </c>
      <c r="F39" s="50">
        <v>2022474</v>
      </c>
      <c r="G39" s="50">
        <v>-2022473</v>
      </c>
      <c r="H39" s="50">
        <v>1</v>
      </c>
    </row>
    <row r="40" spans="1:8" x14ac:dyDescent="0.7">
      <c r="A40" s="49">
        <v>19</v>
      </c>
      <c r="B40" s="48">
        <v>100000552207</v>
      </c>
      <c r="C40" s="49">
        <v>0</v>
      </c>
      <c r="D40" s="49" t="s">
        <v>1105</v>
      </c>
      <c r="E40" s="47" t="s">
        <v>1123</v>
      </c>
      <c r="F40" s="50">
        <v>599023.68999999994</v>
      </c>
      <c r="G40" s="50">
        <v>-62643.09</v>
      </c>
      <c r="H40" s="50">
        <v>536380.6</v>
      </c>
    </row>
    <row r="41" spans="1:8" x14ac:dyDescent="0.7">
      <c r="A41" s="49"/>
      <c r="B41" s="48">
        <v>100000552207</v>
      </c>
      <c r="C41" s="49">
        <v>1</v>
      </c>
      <c r="D41" s="49" t="s">
        <v>1105</v>
      </c>
      <c r="E41" s="47" t="s">
        <v>1123</v>
      </c>
      <c r="F41" s="50">
        <v>1280266.31</v>
      </c>
      <c r="G41" s="50">
        <v>-1280265.31</v>
      </c>
      <c r="H41" s="50">
        <v>1</v>
      </c>
    </row>
    <row r="42" spans="1:8" x14ac:dyDescent="0.7">
      <c r="A42" s="49">
        <v>20</v>
      </c>
      <c r="B42" s="48">
        <v>100000552208</v>
      </c>
      <c r="C42" s="49">
        <v>0</v>
      </c>
      <c r="D42" s="49" t="s">
        <v>1105</v>
      </c>
      <c r="E42" s="47" t="s">
        <v>1124</v>
      </c>
      <c r="F42" s="50">
        <v>484923.94</v>
      </c>
      <c r="G42" s="50">
        <v>-50711.07</v>
      </c>
      <c r="H42" s="50">
        <v>434212.87</v>
      </c>
    </row>
    <row r="43" spans="1:8" x14ac:dyDescent="0.7">
      <c r="A43" s="49"/>
      <c r="B43" s="48">
        <v>100000552208</v>
      </c>
      <c r="C43" s="49">
        <v>1</v>
      </c>
      <c r="D43" s="49" t="s">
        <v>1105</v>
      </c>
      <c r="E43" s="47" t="s">
        <v>1124</v>
      </c>
      <c r="F43" s="50">
        <v>1036406.06</v>
      </c>
      <c r="G43" s="50">
        <v>-1036405.06</v>
      </c>
      <c r="H43" s="50">
        <v>1</v>
      </c>
    </row>
    <row r="44" spans="1:8" x14ac:dyDescent="0.7">
      <c r="A44" s="49">
        <v>21</v>
      </c>
      <c r="B44" s="48">
        <v>100000552209</v>
      </c>
      <c r="C44" s="49">
        <v>0</v>
      </c>
      <c r="D44" s="49" t="s">
        <v>1105</v>
      </c>
      <c r="E44" s="47" t="s">
        <v>1125</v>
      </c>
      <c r="F44" s="50">
        <v>646005.93999999994</v>
      </c>
      <c r="G44" s="50">
        <v>-62643.08</v>
      </c>
      <c r="H44" s="50">
        <v>583362.86</v>
      </c>
    </row>
    <row r="45" spans="1:8" x14ac:dyDescent="0.7">
      <c r="A45" s="49"/>
      <c r="B45" s="48">
        <v>100000552209</v>
      </c>
      <c r="C45" s="49">
        <v>1</v>
      </c>
      <c r="D45" s="49" t="s">
        <v>1105</v>
      </c>
      <c r="E45" s="47" t="s">
        <v>1125</v>
      </c>
      <c r="F45" s="50">
        <v>1233284.06</v>
      </c>
      <c r="G45" s="50">
        <v>-1233283.06</v>
      </c>
      <c r="H45" s="50">
        <v>1</v>
      </c>
    </row>
    <row r="46" spans="1:8" x14ac:dyDescent="0.7">
      <c r="A46" s="49">
        <v>22</v>
      </c>
      <c r="B46" s="48">
        <v>100000552211</v>
      </c>
      <c r="C46" s="49">
        <v>0</v>
      </c>
      <c r="D46" s="49" t="s">
        <v>1105</v>
      </c>
      <c r="E46" s="47" t="s">
        <v>1126</v>
      </c>
      <c r="F46" s="50">
        <v>500062.5</v>
      </c>
      <c r="G46" s="50">
        <v>-42333.37</v>
      </c>
      <c r="H46" s="50">
        <v>457729.13</v>
      </c>
    </row>
    <row r="47" spans="1:8" x14ac:dyDescent="0.7">
      <c r="A47" s="49"/>
      <c r="B47" s="48">
        <v>100000552211</v>
      </c>
      <c r="C47" s="49">
        <v>1</v>
      </c>
      <c r="D47" s="49" t="s">
        <v>1105</v>
      </c>
      <c r="E47" s="47" t="s">
        <v>1126</v>
      </c>
      <c r="F47" s="50">
        <v>769937.5</v>
      </c>
      <c r="G47" s="50">
        <v>-769936.5</v>
      </c>
      <c r="H47" s="50">
        <v>1</v>
      </c>
    </row>
    <row r="48" spans="1:8" x14ac:dyDescent="0.7">
      <c r="A48" s="49">
        <v>23</v>
      </c>
      <c r="B48" s="48">
        <v>100000552747</v>
      </c>
      <c r="C48" s="49">
        <v>0</v>
      </c>
      <c r="D48" s="49" t="s">
        <v>1105</v>
      </c>
      <c r="E48" s="47" t="s">
        <v>1127</v>
      </c>
      <c r="F48" s="50">
        <v>540106.88</v>
      </c>
      <c r="G48" s="50">
        <v>-66990.13</v>
      </c>
      <c r="H48" s="50">
        <v>473116.75</v>
      </c>
    </row>
    <row r="49" spans="1:8" x14ac:dyDescent="0.7">
      <c r="A49" s="49"/>
      <c r="B49" s="48">
        <v>100000552747</v>
      </c>
      <c r="C49" s="49">
        <v>1</v>
      </c>
      <c r="D49" s="49" t="s">
        <v>1105</v>
      </c>
      <c r="E49" s="47" t="s">
        <v>1127</v>
      </c>
      <c r="F49" s="50">
        <v>1469593.12</v>
      </c>
      <c r="G49" s="50">
        <v>-1469592.12</v>
      </c>
      <c r="H49" s="50">
        <v>1</v>
      </c>
    </row>
    <row r="50" spans="1:8" x14ac:dyDescent="0.7">
      <c r="A50" s="49">
        <v>24</v>
      </c>
      <c r="B50" s="48">
        <v>100000552749</v>
      </c>
      <c r="C50" s="49">
        <v>0</v>
      </c>
      <c r="D50" s="49" t="s">
        <v>1105</v>
      </c>
      <c r="E50" s="47" t="s">
        <v>1128</v>
      </c>
      <c r="F50" s="50">
        <v>540106.88</v>
      </c>
      <c r="G50" s="50">
        <v>-66990.13</v>
      </c>
      <c r="H50" s="50">
        <v>473116.75</v>
      </c>
    </row>
    <row r="51" spans="1:8" x14ac:dyDescent="0.7">
      <c r="A51" s="49"/>
      <c r="B51" s="48">
        <v>100000552749</v>
      </c>
      <c r="C51" s="49">
        <v>1</v>
      </c>
      <c r="D51" s="49" t="s">
        <v>1105</v>
      </c>
      <c r="E51" s="47" t="s">
        <v>1128</v>
      </c>
      <c r="F51" s="50">
        <v>1469593.12</v>
      </c>
      <c r="G51" s="50">
        <v>-1469592.12</v>
      </c>
      <c r="H51" s="50">
        <v>1</v>
      </c>
    </row>
    <row r="52" spans="1:8" x14ac:dyDescent="0.7">
      <c r="A52" s="49">
        <v>25</v>
      </c>
      <c r="B52" s="48">
        <v>100000552818</v>
      </c>
      <c r="C52" s="49">
        <v>0</v>
      </c>
      <c r="D52" s="49" t="s">
        <v>1105</v>
      </c>
      <c r="E52" s="47" t="s">
        <v>1129</v>
      </c>
      <c r="F52" s="50">
        <v>79960.94</v>
      </c>
      <c r="G52" s="50">
        <v>-18541.8</v>
      </c>
      <c r="H52" s="50">
        <v>61419.14</v>
      </c>
    </row>
    <row r="53" spans="1:8" x14ac:dyDescent="0.7">
      <c r="A53" s="49"/>
      <c r="B53" s="48">
        <v>100000552818</v>
      </c>
      <c r="C53" s="49">
        <v>1</v>
      </c>
      <c r="D53" s="49" t="s">
        <v>1105</v>
      </c>
      <c r="E53" s="47" t="s">
        <v>1129</v>
      </c>
      <c r="F53" s="50">
        <v>365039.06</v>
      </c>
      <c r="G53" s="50">
        <v>-365038.06</v>
      </c>
      <c r="H53" s="50">
        <v>1</v>
      </c>
    </row>
    <row r="54" spans="1:8" x14ac:dyDescent="0.7">
      <c r="A54" s="49">
        <v>26</v>
      </c>
      <c r="B54" s="48">
        <v>100000552820</v>
      </c>
      <c r="C54" s="49">
        <v>0</v>
      </c>
      <c r="D54" s="49" t="s">
        <v>1105</v>
      </c>
      <c r="E54" s="47" t="s">
        <v>1130</v>
      </c>
      <c r="F54" s="50">
        <v>79960.94</v>
      </c>
      <c r="G54" s="50">
        <v>-18541.8</v>
      </c>
      <c r="H54" s="50">
        <v>61419.14</v>
      </c>
    </row>
    <row r="55" spans="1:8" x14ac:dyDescent="0.7">
      <c r="A55" s="49"/>
      <c r="B55" s="48">
        <v>100000552820</v>
      </c>
      <c r="C55" s="49">
        <v>1</v>
      </c>
      <c r="D55" s="49" t="s">
        <v>1105</v>
      </c>
      <c r="E55" s="47" t="s">
        <v>1130</v>
      </c>
      <c r="F55" s="50">
        <v>365039.06</v>
      </c>
      <c r="G55" s="50">
        <v>-365038.06</v>
      </c>
      <c r="H55" s="50">
        <v>1</v>
      </c>
    </row>
    <row r="56" spans="1:8" x14ac:dyDescent="0.7">
      <c r="A56" s="49">
        <v>27</v>
      </c>
      <c r="B56" s="48">
        <v>100000552825</v>
      </c>
      <c r="C56" s="49">
        <v>0</v>
      </c>
      <c r="D56" s="49" t="s">
        <v>1105</v>
      </c>
      <c r="E56" s="47" t="s">
        <v>1131</v>
      </c>
      <c r="F56" s="50">
        <v>295218.75</v>
      </c>
      <c r="G56" s="50">
        <v>-33500.06</v>
      </c>
      <c r="H56" s="50">
        <v>261718.69</v>
      </c>
    </row>
    <row r="57" spans="1:8" x14ac:dyDescent="0.7">
      <c r="A57" s="49"/>
      <c r="B57" s="48">
        <v>100000552825</v>
      </c>
      <c r="C57" s="49">
        <v>1</v>
      </c>
      <c r="D57" s="49" t="s">
        <v>1105</v>
      </c>
      <c r="E57" s="47" t="s">
        <v>1131</v>
      </c>
      <c r="F57" s="50">
        <v>709781.25</v>
      </c>
      <c r="G57" s="50">
        <v>-709780.25</v>
      </c>
      <c r="H57" s="50">
        <v>1</v>
      </c>
    </row>
    <row r="58" spans="1:8" x14ac:dyDescent="0.7">
      <c r="A58" s="49">
        <v>28</v>
      </c>
      <c r="B58" s="48">
        <v>100000552830</v>
      </c>
      <c r="C58" s="49">
        <v>0</v>
      </c>
      <c r="D58" s="49" t="s">
        <v>1105</v>
      </c>
      <c r="E58" s="47" t="s">
        <v>1132</v>
      </c>
      <c r="F58" s="50">
        <v>295218.75</v>
      </c>
      <c r="G58" s="50">
        <v>-33500.06</v>
      </c>
      <c r="H58" s="50">
        <v>261718.69</v>
      </c>
    </row>
    <row r="59" spans="1:8" x14ac:dyDescent="0.7">
      <c r="A59" s="49"/>
      <c r="B59" s="48">
        <v>100000552830</v>
      </c>
      <c r="C59" s="49">
        <v>1</v>
      </c>
      <c r="D59" s="49" t="s">
        <v>1105</v>
      </c>
      <c r="E59" s="47" t="s">
        <v>1132</v>
      </c>
      <c r="F59" s="50">
        <v>709781.25</v>
      </c>
      <c r="G59" s="50">
        <v>-709780.25</v>
      </c>
      <c r="H59" s="50">
        <v>1</v>
      </c>
    </row>
    <row r="60" spans="1:8" x14ac:dyDescent="0.7">
      <c r="A60" s="49">
        <v>29</v>
      </c>
      <c r="B60" s="48">
        <v>100000552834</v>
      </c>
      <c r="C60" s="49">
        <v>0</v>
      </c>
      <c r="D60" s="49" t="s">
        <v>1105</v>
      </c>
      <c r="E60" s="47" t="s">
        <v>1133</v>
      </c>
      <c r="F60" s="50">
        <v>192625</v>
      </c>
      <c r="G60" s="50">
        <v>-15333.35</v>
      </c>
      <c r="H60" s="50">
        <v>177291.65</v>
      </c>
    </row>
    <row r="61" spans="1:8" x14ac:dyDescent="0.7">
      <c r="A61" s="49"/>
      <c r="B61" s="48">
        <v>100000552834</v>
      </c>
      <c r="C61" s="49">
        <v>1</v>
      </c>
      <c r="D61" s="49" t="s">
        <v>1105</v>
      </c>
      <c r="E61" s="47" t="s">
        <v>1133</v>
      </c>
      <c r="F61" s="50">
        <v>267375</v>
      </c>
      <c r="G61" s="50">
        <v>-267374</v>
      </c>
      <c r="H61" s="50">
        <v>1</v>
      </c>
    </row>
    <row r="62" spans="1:8" x14ac:dyDescent="0.7">
      <c r="A62" s="49">
        <v>30</v>
      </c>
      <c r="B62" s="48">
        <v>100000552837</v>
      </c>
      <c r="C62" s="49">
        <v>0</v>
      </c>
      <c r="D62" s="49" t="s">
        <v>1105</v>
      </c>
      <c r="E62" s="47" t="s">
        <v>1134</v>
      </c>
      <c r="F62" s="50">
        <v>192625</v>
      </c>
      <c r="G62" s="50">
        <v>-15333.35</v>
      </c>
      <c r="H62" s="50">
        <v>177291.65</v>
      </c>
    </row>
    <row r="63" spans="1:8" x14ac:dyDescent="0.7">
      <c r="A63" s="49"/>
      <c r="B63" s="48">
        <v>100000552837</v>
      </c>
      <c r="C63" s="49">
        <v>1</v>
      </c>
      <c r="D63" s="49" t="s">
        <v>1105</v>
      </c>
      <c r="E63" s="47" t="s">
        <v>1134</v>
      </c>
      <c r="F63" s="50">
        <v>267375</v>
      </c>
      <c r="G63" s="50">
        <v>-267374</v>
      </c>
      <c r="H63" s="50">
        <v>1</v>
      </c>
    </row>
    <row r="64" spans="1:8" x14ac:dyDescent="0.7">
      <c r="A64" s="56" t="s">
        <v>32</v>
      </c>
      <c r="B64" s="81" t="str">
        <f>+A3</f>
        <v>หมวดสินทรัพย์ 12050100 อาคารพักอาศัย</v>
      </c>
      <c r="C64" s="82"/>
      <c r="D64" s="82"/>
      <c r="E64" s="83"/>
      <c r="F64" s="53">
        <f>SUM(F5:F63)</f>
        <v>36179990</v>
      </c>
      <c r="G64" s="53">
        <f>SUM(G5:G63)</f>
        <v>-24209324.939999998</v>
      </c>
      <c r="H64" s="53">
        <f>SUM(H5:H63)</f>
        <v>11970665.060000001</v>
      </c>
    </row>
    <row r="66" spans="1:8" x14ac:dyDescent="0.7">
      <c r="A66" s="41" t="s">
        <v>72</v>
      </c>
      <c r="B66" s="43"/>
      <c r="C66" s="44"/>
      <c r="F66" s="45"/>
      <c r="G66" s="45"/>
      <c r="H66" s="45"/>
    </row>
    <row r="67" spans="1:8" x14ac:dyDescent="0.7">
      <c r="A67" s="49" t="s">
        <v>1</v>
      </c>
      <c r="B67" s="48" t="s">
        <v>54</v>
      </c>
      <c r="C67" s="49" t="s">
        <v>55</v>
      </c>
      <c r="D67" s="49" t="s">
        <v>56</v>
      </c>
      <c r="E67" s="49" t="s">
        <v>57</v>
      </c>
      <c r="F67" s="50" t="s">
        <v>58</v>
      </c>
      <c r="G67" s="50" t="s">
        <v>59</v>
      </c>
      <c r="H67" s="50" t="s">
        <v>60</v>
      </c>
    </row>
    <row r="68" spans="1:8" x14ac:dyDescent="0.7">
      <c r="A68" s="52">
        <v>1</v>
      </c>
      <c r="B68" s="51">
        <v>100000552745</v>
      </c>
      <c r="C68" s="49">
        <v>0</v>
      </c>
      <c r="D68" s="52" t="s">
        <v>1105</v>
      </c>
      <c r="E68" s="52" t="s">
        <v>1135</v>
      </c>
      <c r="F68" s="53">
        <v>764000</v>
      </c>
      <c r="G68" s="53">
        <v>-763999</v>
      </c>
      <c r="H68" s="53">
        <v>1</v>
      </c>
    </row>
    <row r="69" spans="1:8" x14ac:dyDescent="0.7">
      <c r="A69" s="52">
        <v>2</v>
      </c>
      <c r="B69" s="51">
        <v>100000552751</v>
      </c>
      <c r="C69" s="49">
        <v>0</v>
      </c>
      <c r="D69" s="52" t="s">
        <v>1105</v>
      </c>
      <c r="E69" s="52" t="s">
        <v>1136</v>
      </c>
      <c r="F69" s="53">
        <v>199000</v>
      </c>
      <c r="G69" s="53">
        <v>-198999</v>
      </c>
      <c r="H69" s="53">
        <v>1</v>
      </c>
    </row>
    <row r="70" spans="1:8" x14ac:dyDescent="0.7">
      <c r="A70" s="52">
        <v>3</v>
      </c>
      <c r="B70" s="51">
        <v>100000552752</v>
      </c>
      <c r="C70" s="49">
        <v>0</v>
      </c>
      <c r="D70" s="52" t="s">
        <v>1105</v>
      </c>
      <c r="E70" s="52" t="s">
        <v>1137</v>
      </c>
      <c r="F70" s="53">
        <v>199000</v>
      </c>
      <c r="G70" s="53">
        <v>-198999</v>
      </c>
      <c r="H70" s="53">
        <v>1</v>
      </c>
    </row>
    <row r="71" spans="1:8" x14ac:dyDescent="0.7">
      <c r="A71" s="52">
        <v>4</v>
      </c>
      <c r="B71" s="51">
        <v>100000552814</v>
      </c>
      <c r="C71" s="49">
        <v>0</v>
      </c>
      <c r="D71" s="52" t="s">
        <v>1105</v>
      </c>
      <c r="E71" s="52" t="s">
        <v>1138</v>
      </c>
      <c r="F71" s="53">
        <v>199000</v>
      </c>
      <c r="G71" s="53">
        <v>-198999</v>
      </c>
      <c r="H71" s="53">
        <v>1</v>
      </c>
    </row>
    <row r="72" spans="1:8" x14ac:dyDescent="0.7">
      <c r="A72" s="52">
        <v>5</v>
      </c>
      <c r="B72" s="51">
        <v>100000552816</v>
      </c>
      <c r="C72" s="49">
        <v>0</v>
      </c>
      <c r="D72" s="52" t="s">
        <v>1105</v>
      </c>
      <c r="E72" s="52" t="s">
        <v>1139</v>
      </c>
      <c r="F72" s="53">
        <v>199000</v>
      </c>
      <c r="G72" s="53">
        <v>-198999</v>
      </c>
      <c r="H72" s="53">
        <v>1</v>
      </c>
    </row>
    <row r="73" spans="1:8" x14ac:dyDescent="0.7">
      <c r="A73" s="52">
        <v>6</v>
      </c>
      <c r="B73" s="51">
        <v>100000552846</v>
      </c>
      <c r="C73" s="49">
        <v>0</v>
      </c>
      <c r="D73" s="52" t="s">
        <v>1105</v>
      </c>
      <c r="E73" s="52" t="s">
        <v>1140</v>
      </c>
      <c r="F73" s="53">
        <v>360320</v>
      </c>
      <c r="G73" s="53">
        <v>-360319</v>
      </c>
      <c r="H73" s="53">
        <v>1</v>
      </c>
    </row>
    <row r="74" spans="1:8" x14ac:dyDescent="0.7">
      <c r="A74" s="52">
        <v>7</v>
      </c>
      <c r="B74" s="51">
        <v>100000552851</v>
      </c>
      <c r="C74" s="49">
        <v>0</v>
      </c>
      <c r="D74" s="52" t="s">
        <v>1105</v>
      </c>
      <c r="E74" s="52" t="s">
        <v>1141</v>
      </c>
      <c r="F74" s="53">
        <v>1270000</v>
      </c>
      <c r="G74" s="53">
        <v>-1269999</v>
      </c>
      <c r="H74" s="53">
        <v>1</v>
      </c>
    </row>
    <row r="75" spans="1:8" x14ac:dyDescent="0.7">
      <c r="A75" s="52">
        <v>8</v>
      </c>
      <c r="B75" s="51">
        <v>100000552872</v>
      </c>
      <c r="C75" s="49">
        <v>0</v>
      </c>
      <c r="D75" s="52" t="s">
        <v>1105</v>
      </c>
      <c r="E75" s="52" t="s">
        <v>1142</v>
      </c>
      <c r="F75" s="53">
        <v>1069000</v>
      </c>
      <c r="G75" s="53">
        <v>-1068999</v>
      </c>
      <c r="H75" s="53">
        <v>1</v>
      </c>
    </row>
    <row r="76" spans="1:8" x14ac:dyDescent="0.7">
      <c r="A76" s="52">
        <v>9</v>
      </c>
      <c r="B76" s="51">
        <v>100000552876</v>
      </c>
      <c r="C76" s="49">
        <v>0</v>
      </c>
      <c r="D76" s="52" t="s">
        <v>1105</v>
      </c>
      <c r="E76" s="52" t="s">
        <v>1143</v>
      </c>
      <c r="F76" s="53">
        <v>150000</v>
      </c>
      <c r="G76" s="53">
        <v>-149999</v>
      </c>
      <c r="H76" s="53">
        <v>1</v>
      </c>
    </row>
    <row r="77" spans="1:8" x14ac:dyDescent="0.7">
      <c r="A77" s="52">
        <v>10</v>
      </c>
      <c r="B77" s="51">
        <v>100000552886</v>
      </c>
      <c r="C77" s="49">
        <v>0</v>
      </c>
      <c r="D77" s="52" t="s">
        <v>1105</v>
      </c>
      <c r="E77" s="52" t="s">
        <v>1144</v>
      </c>
      <c r="F77" s="53">
        <v>850000</v>
      </c>
      <c r="G77" s="53">
        <v>-849999</v>
      </c>
      <c r="H77" s="53">
        <v>1</v>
      </c>
    </row>
    <row r="78" spans="1:8" x14ac:dyDescent="0.7">
      <c r="A78" s="52">
        <v>11</v>
      </c>
      <c r="B78" s="51">
        <v>100000552891</v>
      </c>
      <c r="C78" s="49">
        <v>0</v>
      </c>
      <c r="D78" s="52" t="s">
        <v>1105</v>
      </c>
      <c r="E78" s="52" t="s">
        <v>1145</v>
      </c>
      <c r="F78" s="53">
        <v>450000</v>
      </c>
      <c r="G78" s="53">
        <v>-449999</v>
      </c>
      <c r="H78" s="53">
        <v>1</v>
      </c>
    </row>
    <row r="79" spans="1:8" x14ac:dyDescent="0.7">
      <c r="A79" s="52">
        <v>12</v>
      </c>
      <c r="B79" s="51">
        <v>100000552893</v>
      </c>
      <c r="C79" s="49">
        <v>0</v>
      </c>
      <c r="D79" s="52" t="s">
        <v>1105</v>
      </c>
      <c r="E79" s="52" t="s">
        <v>1146</v>
      </c>
      <c r="F79" s="53">
        <v>300000</v>
      </c>
      <c r="G79" s="53">
        <v>-299999</v>
      </c>
      <c r="H79" s="53">
        <v>1</v>
      </c>
    </row>
    <row r="80" spans="1:8" x14ac:dyDescent="0.7">
      <c r="A80" s="52">
        <v>13</v>
      </c>
      <c r="B80" s="51">
        <v>100000552907</v>
      </c>
      <c r="C80" s="49">
        <v>0</v>
      </c>
      <c r="D80" s="52" t="s">
        <v>1105</v>
      </c>
      <c r="E80" s="52" t="s">
        <v>1147</v>
      </c>
      <c r="F80" s="53">
        <v>807000</v>
      </c>
      <c r="G80" s="53">
        <v>-806999</v>
      </c>
      <c r="H80" s="53">
        <v>1</v>
      </c>
    </row>
    <row r="81" spans="1:8" x14ac:dyDescent="0.7">
      <c r="A81" s="52">
        <v>14</v>
      </c>
      <c r="B81" s="51">
        <v>100000552910</v>
      </c>
      <c r="C81" s="49">
        <v>0</v>
      </c>
      <c r="D81" s="52" t="s">
        <v>1105</v>
      </c>
      <c r="E81" s="52" t="s">
        <v>1148</v>
      </c>
      <c r="F81" s="53">
        <v>807000</v>
      </c>
      <c r="G81" s="53">
        <v>-806999</v>
      </c>
      <c r="H81" s="53">
        <v>1</v>
      </c>
    </row>
    <row r="82" spans="1:8" x14ac:dyDescent="0.7">
      <c r="A82" s="52">
        <v>15</v>
      </c>
      <c r="B82" s="51">
        <v>100000572425</v>
      </c>
      <c r="C82" s="49">
        <v>0</v>
      </c>
      <c r="D82" s="52" t="s">
        <v>209</v>
      </c>
      <c r="E82" s="52" t="s">
        <v>1149</v>
      </c>
      <c r="F82" s="53">
        <v>1292400</v>
      </c>
      <c r="G82" s="53">
        <v>-1292399</v>
      </c>
      <c r="H82" s="53">
        <v>1</v>
      </c>
    </row>
    <row r="83" spans="1:8" x14ac:dyDescent="0.7">
      <c r="A83" s="52">
        <v>16</v>
      </c>
      <c r="B83" s="51">
        <v>100000572426</v>
      </c>
      <c r="C83" s="49">
        <v>0</v>
      </c>
      <c r="D83" s="52" t="s">
        <v>209</v>
      </c>
      <c r="E83" s="52" t="s">
        <v>1150</v>
      </c>
      <c r="F83" s="53">
        <v>300000</v>
      </c>
      <c r="G83" s="53">
        <v>-299999</v>
      </c>
      <c r="H83" s="53">
        <v>1</v>
      </c>
    </row>
    <row r="84" spans="1:8" x14ac:dyDescent="0.7">
      <c r="A84" s="56" t="s">
        <v>32</v>
      </c>
      <c r="B84" s="81" t="str">
        <f>+A66</f>
        <v>หมวดสินทรัพย์ 12050100 อาคารพักอาศัย (ที่หมดอายุการใช้งาน)</v>
      </c>
      <c r="C84" s="82"/>
      <c r="D84" s="82"/>
      <c r="E84" s="83"/>
      <c r="F84" s="53">
        <f>SUM(F68:F83)</f>
        <v>9215720</v>
      </c>
      <c r="G84" s="53">
        <f>SUM(G68:G83)</f>
        <v>-9215704</v>
      </c>
      <c r="H84" s="53">
        <f>SUM(H68:H83)</f>
        <v>16</v>
      </c>
    </row>
    <row r="85" spans="1:8" x14ac:dyDescent="0.7">
      <c r="A85" s="52"/>
      <c r="B85" s="84" t="s">
        <v>34</v>
      </c>
      <c r="C85" s="85"/>
      <c r="D85" s="85"/>
      <c r="E85" s="86"/>
      <c r="F85" s="53">
        <f>F84+F64</f>
        <v>45395710</v>
      </c>
      <c r="G85" s="53">
        <f>G84+G64</f>
        <v>-33425028.939999998</v>
      </c>
      <c r="H85" s="53">
        <f>H84+H64</f>
        <v>11970681.060000001</v>
      </c>
    </row>
    <row r="87" spans="1:8" x14ac:dyDescent="0.7">
      <c r="A87" s="41" t="s">
        <v>76</v>
      </c>
      <c r="B87" s="43"/>
      <c r="C87" s="44"/>
      <c r="F87" s="45"/>
      <c r="G87" s="45"/>
      <c r="H87" s="45"/>
    </row>
    <row r="88" spans="1:8" x14ac:dyDescent="0.7">
      <c r="A88" s="49" t="s">
        <v>1</v>
      </c>
      <c r="B88" s="48" t="s">
        <v>54</v>
      </c>
      <c r="C88" s="49" t="s">
        <v>55</v>
      </c>
      <c r="D88" s="49" t="s">
        <v>56</v>
      </c>
      <c r="E88" s="49" t="s">
        <v>57</v>
      </c>
      <c r="F88" s="50" t="s">
        <v>58</v>
      </c>
      <c r="G88" s="50" t="s">
        <v>59</v>
      </c>
      <c r="H88" s="50" t="s">
        <v>60</v>
      </c>
    </row>
    <row r="89" spans="1:8" x14ac:dyDescent="0.7">
      <c r="A89" s="52">
        <v>1</v>
      </c>
      <c r="B89" s="51">
        <v>100000114479</v>
      </c>
      <c r="C89" s="49">
        <v>0</v>
      </c>
      <c r="D89" s="52" t="s">
        <v>1151</v>
      </c>
      <c r="E89" s="52" t="s">
        <v>1152</v>
      </c>
      <c r="F89" s="53">
        <v>7657565.8899999997</v>
      </c>
      <c r="G89" s="53">
        <v>-2137824.59</v>
      </c>
      <c r="H89" s="53">
        <v>5519741.2999999998</v>
      </c>
    </row>
    <row r="90" spans="1:8" x14ac:dyDescent="0.7">
      <c r="A90" s="52">
        <v>2</v>
      </c>
      <c r="B90" s="51">
        <v>100000549503</v>
      </c>
      <c r="C90" s="49">
        <v>0</v>
      </c>
      <c r="D90" s="52" t="s">
        <v>1105</v>
      </c>
      <c r="E90" s="52" t="s">
        <v>1153</v>
      </c>
      <c r="F90" s="53">
        <v>3140206.25</v>
      </c>
      <c r="G90" s="53">
        <v>-249966.87</v>
      </c>
      <c r="H90" s="53">
        <v>2890239.38</v>
      </c>
    </row>
    <row r="91" spans="1:8" x14ac:dyDescent="0.7">
      <c r="A91" s="52"/>
      <c r="B91" s="51">
        <v>100000549503</v>
      </c>
      <c r="C91" s="49">
        <v>1</v>
      </c>
      <c r="D91" s="52" t="s">
        <v>1105</v>
      </c>
      <c r="E91" s="52" t="s">
        <v>1153</v>
      </c>
      <c r="F91" s="53">
        <v>4358793.75</v>
      </c>
      <c r="G91" s="53">
        <v>-4358792.75</v>
      </c>
      <c r="H91" s="53">
        <v>1</v>
      </c>
    </row>
    <row r="92" spans="1:8" x14ac:dyDescent="0.7">
      <c r="A92" s="52">
        <v>3</v>
      </c>
      <c r="B92" s="51">
        <v>100000550396</v>
      </c>
      <c r="C92" s="49">
        <v>0</v>
      </c>
      <c r="D92" s="52" t="s">
        <v>1105</v>
      </c>
      <c r="E92" s="52" t="s">
        <v>1154</v>
      </c>
      <c r="F92" s="53">
        <v>665625</v>
      </c>
      <c r="G92" s="53">
        <v>-50000.04</v>
      </c>
      <c r="H92" s="53">
        <v>615624.95999999996</v>
      </c>
    </row>
    <row r="93" spans="1:8" x14ac:dyDescent="0.7">
      <c r="A93" s="52"/>
      <c r="B93" s="51">
        <v>100000550396</v>
      </c>
      <c r="C93" s="49">
        <v>1</v>
      </c>
      <c r="D93" s="52" t="s">
        <v>1105</v>
      </c>
      <c r="E93" s="52" t="s">
        <v>1154</v>
      </c>
      <c r="F93" s="53">
        <v>834375</v>
      </c>
      <c r="G93" s="53">
        <v>-834374</v>
      </c>
      <c r="H93" s="53">
        <v>1</v>
      </c>
    </row>
    <row r="94" spans="1:8" x14ac:dyDescent="0.7">
      <c r="A94" s="52">
        <v>4</v>
      </c>
      <c r="B94" s="51">
        <v>100000551610</v>
      </c>
      <c r="C94" s="49">
        <v>0</v>
      </c>
      <c r="D94" s="52" t="s">
        <v>1105</v>
      </c>
      <c r="E94" s="52" t="s">
        <v>1155</v>
      </c>
      <c r="F94" s="53">
        <v>316458.33</v>
      </c>
      <c r="G94" s="53">
        <v>-103381.12</v>
      </c>
      <c r="H94" s="53">
        <v>213077.21</v>
      </c>
    </row>
    <row r="95" spans="1:8" x14ac:dyDescent="0.7">
      <c r="A95" s="52"/>
      <c r="B95" s="51">
        <v>100000551610</v>
      </c>
      <c r="C95" s="49">
        <v>1</v>
      </c>
      <c r="D95" s="52" t="s">
        <v>1105</v>
      </c>
      <c r="E95" s="52" t="s">
        <v>1155</v>
      </c>
      <c r="F95" s="53">
        <v>2163541.67</v>
      </c>
      <c r="G95" s="53">
        <v>-2163540.67</v>
      </c>
      <c r="H95" s="53">
        <v>1</v>
      </c>
    </row>
    <row r="96" spans="1:8" x14ac:dyDescent="0.7">
      <c r="A96" s="56" t="s">
        <v>32</v>
      </c>
      <c r="B96" s="81" t="str">
        <f>+A87</f>
        <v>หมวดสินทรัพย์ 12050200 อาคารสำนักงาน</v>
      </c>
      <c r="C96" s="82"/>
      <c r="D96" s="82"/>
      <c r="E96" s="83"/>
      <c r="F96" s="53">
        <f>SUM(F89:F95)</f>
        <v>19136565.890000001</v>
      </c>
      <c r="G96" s="53">
        <f>SUM(G89:G95)</f>
        <v>-9897880.0399999991</v>
      </c>
      <c r="H96" s="53">
        <f>SUM(H89:H95)</f>
        <v>9238685.8500000015</v>
      </c>
    </row>
    <row r="97" spans="1:8" x14ac:dyDescent="0.7">
      <c r="B97" s="43"/>
      <c r="C97" s="44"/>
      <c r="F97" s="45"/>
      <c r="G97" s="45"/>
      <c r="H97" s="45"/>
    </row>
    <row r="98" spans="1:8" x14ac:dyDescent="0.7">
      <c r="A98" s="41" t="s">
        <v>82</v>
      </c>
      <c r="B98" s="43"/>
      <c r="C98" s="44"/>
      <c r="F98" s="45"/>
      <c r="G98" s="45"/>
      <c r="H98" s="45"/>
    </row>
    <row r="99" spans="1:8" x14ac:dyDescent="0.7">
      <c r="A99" s="52" t="s">
        <v>1</v>
      </c>
      <c r="B99" s="51" t="s">
        <v>54</v>
      </c>
      <c r="C99" s="49" t="s">
        <v>55</v>
      </c>
      <c r="D99" s="52" t="s">
        <v>56</v>
      </c>
      <c r="E99" s="52" t="s">
        <v>57</v>
      </c>
      <c r="F99" s="53" t="s">
        <v>58</v>
      </c>
      <c r="G99" s="53" t="s">
        <v>59</v>
      </c>
      <c r="H99" s="53" t="s">
        <v>60</v>
      </c>
    </row>
    <row r="100" spans="1:8" x14ac:dyDescent="0.7">
      <c r="A100" s="52">
        <v>1</v>
      </c>
      <c r="B100" s="51">
        <v>100000552879</v>
      </c>
      <c r="C100" s="49">
        <v>0</v>
      </c>
      <c r="D100" s="52" t="s">
        <v>1105</v>
      </c>
      <c r="E100" s="52" t="s">
        <v>1156</v>
      </c>
      <c r="F100" s="53">
        <v>250000</v>
      </c>
      <c r="G100" s="53">
        <v>-249999</v>
      </c>
      <c r="H100" s="53">
        <v>1</v>
      </c>
    </row>
    <row r="101" spans="1:8" x14ac:dyDescent="0.7">
      <c r="A101" s="56" t="s">
        <v>32</v>
      </c>
      <c r="B101" s="81" t="str">
        <f>+A98</f>
        <v>หมวดสินทรัพย์ 12050200 อาคารสำนักงาน (ที่หมดอายุการใช้งาน)</v>
      </c>
      <c r="C101" s="82"/>
      <c r="D101" s="82"/>
      <c r="E101" s="83"/>
      <c r="F101" s="53">
        <f>SUM(F100:F100)</f>
        <v>250000</v>
      </c>
      <c r="G101" s="53">
        <f>SUM(G100:G100)</f>
        <v>-249999</v>
      </c>
      <c r="H101" s="53">
        <f>SUM(H100:H100)</f>
        <v>1</v>
      </c>
    </row>
    <row r="102" spans="1:8" x14ac:dyDescent="0.7">
      <c r="A102" s="52"/>
      <c r="B102" s="84" t="s">
        <v>34</v>
      </c>
      <c r="C102" s="85"/>
      <c r="D102" s="85"/>
      <c r="E102" s="86"/>
      <c r="F102" s="53">
        <f>+F96+F101</f>
        <v>19386565.890000001</v>
      </c>
      <c r="G102" s="53">
        <f>+G96+G101</f>
        <v>-10147879.039999999</v>
      </c>
      <c r="H102" s="53">
        <f>+H96+H101</f>
        <v>9238686.8500000015</v>
      </c>
    </row>
    <row r="104" spans="1:8" x14ac:dyDescent="0.7">
      <c r="A104" s="41" t="s">
        <v>83</v>
      </c>
      <c r="B104" s="43"/>
      <c r="C104" s="44"/>
      <c r="F104" s="45"/>
      <c r="G104" s="45"/>
      <c r="H104" s="45"/>
    </row>
    <row r="105" spans="1:8" x14ac:dyDescent="0.7">
      <c r="A105" s="49" t="s">
        <v>1</v>
      </c>
      <c r="B105" s="48" t="s">
        <v>54</v>
      </c>
      <c r="C105" s="49" t="s">
        <v>55</v>
      </c>
      <c r="D105" s="49" t="s">
        <v>56</v>
      </c>
      <c r="E105" s="49" t="s">
        <v>57</v>
      </c>
      <c r="F105" s="50" t="s">
        <v>58</v>
      </c>
      <c r="G105" s="50" t="s">
        <v>59</v>
      </c>
      <c r="H105" s="50" t="s">
        <v>60</v>
      </c>
    </row>
    <row r="106" spans="1:8" x14ac:dyDescent="0.7">
      <c r="A106" s="49">
        <v>1</v>
      </c>
      <c r="B106" s="59">
        <v>100000180459</v>
      </c>
      <c r="C106" s="49">
        <v>0</v>
      </c>
      <c r="D106" s="49" t="s">
        <v>1157</v>
      </c>
      <c r="E106" s="47" t="s">
        <v>1158</v>
      </c>
      <c r="F106" s="50">
        <v>11358337.5</v>
      </c>
      <c r="G106" s="50">
        <v>-2624848.87</v>
      </c>
      <c r="H106" s="50">
        <v>8733488.6300000008</v>
      </c>
    </row>
    <row r="107" spans="1:8" x14ac:dyDescent="0.7">
      <c r="A107" s="52"/>
      <c r="B107" s="59">
        <v>100000180459</v>
      </c>
      <c r="C107" s="49">
        <v>1</v>
      </c>
      <c r="D107" s="52" t="s">
        <v>1157</v>
      </c>
      <c r="E107" s="47" t="s">
        <v>1158</v>
      </c>
      <c r="F107" s="53">
        <v>519662.5</v>
      </c>
      <c r="G107" s="53">
        <v>-519661.5</v>
      </c>
      <c r="H107" s="53">
        <v>1</v>
      </c>
    </row>
    <row r="108" spans="1:8" x14ac:dyDescent="0.7">
      <c r="A108" s="56" t="s">
        <v>32</v>
      </c>
      <c r="B108" s="81" t="str">
        <f>+A104</f>
        <v>หมวดสินทรัพย์ 12050300 อาคารประโยชน์อื่นๆ</v>
      </c>
      <c r="C108" s="82"/>
      <c r="D108" s="82"/>
      <c r="E108" s="83"/>
      <c r="F108" s="53">
        <f>SUM(F106:F107)</f>
        <v>11878000</v>
      </c>
      <c r="G108" s="53">
        <f>SUM(G106:G107)</f>
        <v>-3144510.37</v>
      </c>
      <c r="H108" s="53">
        <f>SUM(H106:H107)</f>
        <v>8733489.6300000008</v>
      </c>
    </row>
    <row r="109" spans="1:8" x14ac:dyDescent="0.7">
      <c r="A109" s="52"/>
      <c r="B109" s="84" t="s">
        <v>34</v>
      </c>
      <c r="C109" s="85"/>
      <c r="D109" s="85"/>
      <c r="E109" s="86"/>
      <c r="F109" s="53">
        <f>F108</f>
        <v>11878000</v>
      </c>
      <c r="G109" s="53">
        <f>G108</f>
        <v>-3144510.37</v>
      </c>
      <c r="H109" s="53">
        <f>H108</f>
        <v>8733489.6300000008</v>
      </c>
    </row>
    <row r="111" spans="1:8" x14ac:dyDescent="0.7">
      <c r="A111" s="41" t="s">
        <v>88</v>
      </c>
      <c r="B111" s="43"/>
      <c r="C111" s="44"/>
      <c r="F111" s="45"/>
      <c r="G111" s="45"/>
      <c r="H111" s="45"/>
    </row>
    <row r="112" spans="1:8" x14ac:dyDescent="0.7">
      <c r="A112" s="49" t="s">
        <v>1</v>
      </c>
      <c r="B112" s="48" t="s">
        <v>54</v>
      </c>
      <c r="C112" s="49" t="s">
        <v>55</v>
      </c>
      <c r="D112" s="49" t="s">
        <v>56</v>
      </c>
      <c r="E112" s="49" t="s">
        <v>57</v>
      </c>
      <c r="F112" s="50" t="s">
        <v>58</v>
      </c>
      <c r="G112" s="50" t="s">
        <v>59</v>
      </c>
      <c r="H112" s="50" t="s">
        <v>60</v>
      </c>
    </row>
    <row r="113" spans="1:8" x14ac:dyDescent="0.7">
      <c r="A113" s="52">
        <v>1</v>
      </c>
      <c r="B113" s="51">
        <v>100000550395</v>
      </c>
      <c r="C113" s="49">
        <v>0</v>
      </c>
      <c r="D113" s="52" t="s">
        <v>1105</v>
      </c>
      <c r="E113" s="52" t="s">
        <v>1159</v>
      </c>
      <c r="F113" s="53">
        <v>26362.5</v>
      </c>
      <c r="G113" s="53">
        <v>-7400.08</v>
      </c>
      <c r="H113" s="53">
        <v>18962.419999999998</v>
      </c>
    </row>
    <row r="114" spans="1:8" x14ac:dyDescent="0.7">
      <c r="A114" s="52"/>
      <c r="B114" s="51">
        <v>100000550395</v>
      </c>
      <c r="C114" s="49">
        <v>1</v>
      </c>
      <c r="D114" s="52" t="s">
        <v>1105</v>
      </c>
      <c r="E114" s="52" t="s">
        <v>1159</v>
      </c>
      <c r="F114" s="53">
        <v>195637.5</v>
      </c>
      <c r="G114" s="53">
        <v>-195636.5</v>
      </c>
      <c r="H114" s="53">
        <v>1</v>
      </c>
    </row>
    <row r="115" spans="1:8" x14ac:dyDescent="0.7">
      <c r="A115" s="56" t="s">
        <v>32</v>
      </c>
      <c r="B115" s="81" t="str">
        <f>+A111</f>
        <v>หมวดสินทรัพย์ 12050400 สิ่งปลูกสร้าง</v>
      </c>
      <c r="C115" s="82"/>
      <c r="D115" s="82"/>
      <c r="E115" s="83"/>
      <c r="F115" s="53">
        <f>SUM(F113:F114)</f>
        <v>222000</v>
      </c>
      <c r="G115" s="53">
        <f>SUM(G113:G114)</f>
        <v>-203036.58</v>
      </c>
      <c r="H115" s="53">
        <f>SUM(H113:H114)</f>
        <v>18963.419999999998</v>
      </c>
    </row>
    <row r="116" spans="1:8" x14ac:dyDescent="0.7">
      <c r="B116" s="43"/>
      <c r="C116" s="44"/>
      <c r="F116" s="45"/>
      <c r="G116" s="45"/>
      <c r="H116" s="45"/>
    </row>
    <row r="117" spans="1:8" x14ac:dyDescent="0.7">
      <c r="A117" s="41" t="s">
        <v>1160</v>
      </c>
      <c r="B117" s="43"/>
      <c r="C117" s="44"/>
      <c r="F117" s="45"/>
      <c r="G117" s="45"/>
      <c r="H117" s="45"/>
    </row>
    <row r="118" spans="1:8" x14ac:dyDescent="0.7">
      <c r="A118" s="52" t="s">
        <v>1</v>
      </c>
      <c r="B118" s="51" t="s">
        <v>54</v>
      </c>
      <c r="C118" s="49" t="s">
        <v>55</v>
      </c>
      <c r="D118" s="52" t="s">
        <v>56</v>
      </c>
      <c r="E118" s="52" t="s">
        <v>57</v>
      </c>
      <c r="F118" s="53" t="s">
        <v>58</v>
      </c>
      <c r="G118" s="53" t="s">
        <v>59</v>
      </c>
      <c r="H118" s="53" t="s">
        <v>60</v>
      </c>
    </row>
    <row r="119" spans="1:8" x14ac:dyDescent="0.7">
      <c r="A119" s="52">
        <v>1</v>
      </c>
      <c r="B119" s="51">
        <v>100000551600</v>
      </c>
      <c r="C119" s="49">
        <v>0</v>
      </c>
      <c r="D119" s="52" t="s">
        <v>1105</v>
      </c>
      <c r="E119" s="52" t="s">
        <v>1161</v>
      </c>
      <c r="F119" s="53">
        <v>12000000</v>
      </c>
      <c r="G119" s="53">
        <v>-11999999</v>
      </c>
      <c r="H119" s="53">
        <v>1</v>
      </c>
    </row>
    <row r="120" spans="1:8" x14ac:dyDescent="0.7">
      <c r="A120" s="52">
        <v>2</v>
      </c>
      <c r="B120" s="51">
        <v>100000552202</v>
      </c>
      <c r="C120" s="49">
        <v>0</v>
      </c>
      <c r="D120" s="52" t="s">
        <v>1105</v>
      </c>
      <c r="E120" s="52" t="s">
        <v>1162</v>
      </c>
      <c r="F120" s="53">
        <v>200000</v>
      </c>
      <c r="G120" s="53">
        <v>-199999</v>
      </c>
      <c r="H120" s="53">
        <v>1</v>
      </c>
    </row>
    <row r="121" spans="1:8" x14ac:dyDescent="0.7">
      <c r="A121" s="52">
        <v>3</v>
      </c>
      <c r="B121" s="51">
        <v>100000552210</v>
      </c>
      <c r="C121" s="49">
        <v>0</v>
      </c>
      <c r="D121" s="52" t="s">
        <v>1105</v>
      </c>
      <c r="E121" s="52" t="s">
        <v>1163</v>
      </c>
      <c r="F121" s="53">
        <v>2201.67</v>
      </c>
      <c r="G121" s="53">
        <v>-2200.67</v>
      </c>
      <c r="H121" s="53">
        <v>1</v>
      </c>
    </row>
    <row r="122" spans="1:8" x14ac:dyDescent="0.7">
      <c r="A122" s="52"/>
      <c r="B122" s="51">
        <v>100000552210</v>
      </c>
      <c r="C122" s="49">
        <v>1</v>
      </c>
      <c r="D122" s="52" t="s">
        <v>1105</v>
      </c>
      <c r="E122" s="52" t="s">
        <v>1163</v>
      </c>
      <c r="F122" s="53">
        <v>52840.17</v>
      </c>
      <c r="G122" s="53">
        <v>-52839.17</v>
      </c>
      <c r="H122" s="53">
        <v>1</v>
      </c>
    </row>
    <row r="123" spans="1:8" x14ac:dyDescent="0.7">
      <c r="A123" s="52">
        <v>4</v>
      </c>
      <c r="B123" s="51">
        <v>100000552897</v>
      </c>
      <c r="C123" s="49">
        <v>0</v>
      </c>
      <c r="D123" s="52" t="s">
        <v>1105</v>
      </c>
      <c r="E123" s="52" t="s">
        <v>1164</v>
      </c>
      <c r="F123" s="53">
        <v>31000</v>
      </c>
      <c r="G123" s="53">
        <v>-30999</v>
      </c>
      <c r="H123" s="53">
        <v>1</v>
      </c>
    </row>
    <row r="124" spans="1:8" x14ac:dyDescent="0.7">
      <c r="A124" s="56" t="s">
        <v>32</v>
      </c>
      <c r="B124" s="81" t="str">
        <f>+A117</f>
        <v>หมวดสินทรัพย์ 12050400 สิ่งปลูกสร้าง (ที่หมดอายุการใช้งาน)</v>
      </c>
      <c r="C124" s="82"/>
      <c r="D124" s="82"/>
      <c r="E124" s="83"/>
      <c r="F124" s="53">
        <f>SUM(F119:F123)</f>
        <v>12286041.84</v>
      </c>
      <c r="G124" s="53">
        <f>SUM(G119:G123)</f>
        <v>-12286036.84</v>
      </c>
      <c r="H124" s="53">
        <f>SUM(H119:H123)</f>
        <v>5</v>
      </c>
    </row>
    <row r="125" spans="1:8" x14ac:dyDescent="0.7">
      <c r="A125" s="52"/>
      <c r="B125" s="84" t="s">
        <v>34</v>
      </c>
      <c r="C125" s="85"/>
      <c r="D125" s="85"/>
      <c r="E125" s="86"/>
      <c r="F125" s="53">
        <f>+F115+F124</f>
        <v>12508041.84</v>
      </c>
      <c r="G125" s="53">
        <f>+G115+G124</f>
        <v>-12489073.42</v>
      </c>
      <c r="H125" s="53">
        <f>+H115+H124</f>
        <v>18968.419999999998</v>
      </c>
    </row>
    <row r="127" spans="1:8" x14ac:dyDescent="0.7">
      <c r="A127" s="41" t="s">
        <v>91</v>
      </c>
      <c r="B127" s="43"/>
      <c r="C127" s="44"/>
      <c r="F127" s="45"/>
      <c r="G127" s="45"/>
      <c r="H127" s="45"/>
    </row>
    <row r="128" spans="1:8" x14ac:dyDescent="0.7">
      <c r="A128" s="49" t="s">
        <v>1</v>
      </c>
      <c r="B128" s="48" t="s">
        <v>54</v>
      </c>
      <c r="C128" s="49" t="s">
        <v>55</v>
      </c>
      <c r="D128" s="49" t="s">
        <v>56</v>
      </c>
      <c r="E128" s="49" t="s">
        <v>57</v>
      </c>
      <c r="F128" s="50" t="s">
        <v>58</v>
      </c>
      <c r="G128" s="50" t="s">
        <v>59</v>
      </c>
      <c r="H128" s="50" t="s">
        <v>60</v>
      </c>
    </row>
    <row r="129" spans="1:8" x14ac:dyDescent="0.7">
      <c r="A129" s="52">
        <v>1</v>
      </c>
      <c r="B129" s="51">
        <v>100000204628</v>
      </c>
      <c r="C129" s="49">
        <v>0</v>
      </c>
      <c r="D129" s="52" t="s">
        <v>1165</v>
      </c>
      <c r="E129" s="52" t="s">
        <v>1166</v>
      </c>
      <c r="F129" s="53">
        <v>350000</v>
      </c>
      <c r="G129" s="53">
        <v>-192020.56</v>
      </c>
      <c r="H129" s="53">
        <v>157979.44</v>
      </c>
    </row>
    <row r="130" spans="1:8" x14ac:dyDescent="0.7">
      <c r="A130" s="52">
        <v>2</v>
      </c>
      <c r="B130" s="51">
        <v>100000372454</v>
      </c>
      <c r="C130" s="49">
        <v>0</v>
      </c>
      <c r="D130" s="52" t="s">
        <v>1167</v>
      </c>
      <c r="E130" s="52" t="s">
        <v>1168</v>
      </c>
      <c r="F130" s="53">
        <v>79900</v>
      </c>
      <c r="G130" s="53">
        <v>-33601.78</v>
      </c>
      <c r="H130" s="53">
        <v>46298.22</v>
      </c>
    </row>
    <row r="131" spans="1:8" x14ac:dyDescent="0.7">
      <c r="A131" s="56" t="s">
        <v>32</v>
      </c>
      <c r="B131" s="81" t="str">
        <f>+A127</f>
        <v>หมวดสินทรัพย์ 12060100 ครุภัณฑ์สนง.</v>
      </c>
      <c r="C131" s="82"/>
      <c r="D131" s="82"/>
      <c r="E131" s="83"/>
      <c r="F131" s="53">
        <f>SUM(F129:F130)</f>
        <v>429900</v>
      </c>
      <c r="G131" s="53">
        <f>SUM(G129:G130)</f>
        <v>-225622.34</v>
      </c>
      <c r="H131" s="53">
        <f>SUM(H129:H130)</f>
        <v>204277.66</v>
      </c>
    </row>
    <row r="132" spans="1:8" x14ac:dyDescent="0.7">
      <c r="A132" s="52"/>
      <c r="B132" s="84" t="s">
        <v>34</v>
      </c>
      <c r="C132" s="85"/>
      <c r="D132" s="85"/>
      <c r="E132" s="86"/>
      <c r="F132" s="53">
        <f>F131</f>
        <v>429900</v>
      </c>
      <c r="G132" s="53">
        <f>G131</f>
        <v>-225622.34</v>
      </c>
      <c r="H132" s="53">
        <f>H131</f>
        <v>204277.66</v>
      </c>
    </row>
    <row r="134" spans="1:8" x14ac:dyDescent="0.7">
      <c r="A134" s="41" t="s">
        <v>140</v>
      </c>
      <c r="B134" s="43"/>
      <c r="C134" s="44"/>
      <c r="F134" s="45"/>
      <c r="G134" s="45"/>
      <c r="H134" s="45"/>
    </row>
    <row r="135" spans="1:8" x14ac:dyDescent="0.7">
      <c r="A135" s="49" t="s">
        <v>1</v>
      </c>
      <c r="B135" s="48" t="s">
        <v>54</v>
      </c>
      <c r="C135" s="49" t="s">
        <v>55</v>
      </c>
      <c r="D135" s="49" t="s">
        <v>56</v>
      </c>
      <c r="E135" s="49" t="s">
        <v>57</v>
      </c>
      <c r="F135" s="50" t="s">
        <v>58</v>
      </c>
      <c r="G135" s="50" t="s">
        <v>59</v>
      </c>
      <c r="H135" s="50" t="s">
        <v>60</v>
      </c>
    </row>
    <row r="136" spans="1:8" x14ac:dyDescent="0.7">
      <c r="A136" s="52">
        <v>1</v>
      </c>
      <c r="B136" s="51">
        <v>100000172061</v>
      </c>
      <c r="C136" s="49">
        <v>0</v>
      </c>
      <c r="D136" s="52" t="s">
        <v>975</v>
      </c>
      <c r="E136" s="52" t="s">
        <v>1169</v>
      </c>
      <c r="F136" s="53">
        <v>538944.43999999994</v>
      </c>
      <c r="G136" s="53">
        <v>-479603.65</v>
      </c>
      <c r="H136" s="53">
        <v>59340.79</v>
      </c>
    </row>
    <row r="137" spans="1:8" x14ac:dyDescent="0.7">
      <c r="A137" s="52"/>
      <c r="B137" s="51">
        <v>100000172061</v>
      </c>
      <c r="C137" s="49">
        <v>1</v>
      </c>
      <c r="D137" s="52" t="s">
        <v>975</v>
      </c>
      <c r="E137" s="52" t="s">
        <v>1169</v>
      </c>
      <c r="F137" s="53">
        <v>351055.56</v>
      </c>
      <c r="G137" s="53">
        <v>-351054.56</v>
      </c>
      <c r="H137" s="53">
        <v>1</v>
      </c>
    </row>
    <row r="138" spans="1:8" x14ac:dyDescent="0.7">
      <c r="A138" s="52">
        <v>2</v>
      </c>
      <c r="B138" s="51">
        <v>100000569905</v>
      </c>
      <c r="C138" s="49">
        <v>0</v>
      </c>
      <c r="D138" s="52" t="s">
        <v>73</v>
      </c>
      <c r="E138" s="52" t="s">
        <v>1170</v>
      </c>
      <c r="F138" s="53">
        <v>174000000</v>
      </c>
      <c r="G138" s="53">
        <v>-36568872.630000003</v>
      </c>
      <c r="H138" s="53">
        <v>137431127.37</v>
      </c>
    </row>
    <row r="139" spans="1:8" x14ac:dyDescent="0.7">
      <c r="A139" s="56" t="s">
        <v>32</v>
      </c>
      <c r="B139" s="81" t="str">
        <f>+A134</f>
        <v>หมวดสินทรัพย์ 12060200 คุรภัณฑ์ยานพาหนะ</v>
      </c>
      <c r="C139" s="82"/>
      <c r="D139" s="82"/>
      <c r="E139" s="83"/>
      <c r="F139" s="53">
        <f>SUM(F136:F138)</f>
        <v>174890000</v>
      </c>
      <c r="G139" s="53">
        <f>SUM(G136:G138)</f>
        <v>-37399530.840000004</v>
      </c>
      <c r="H139" s="53">
        <f>SUM(H136:H138)</f>
        <v>137490469.16</v>
      </c>
    </row>
    <row r="141" spans="1:8" x14ac:dyDescent="0.7">
      <c r="A141" s="41" t="s">
        <v>229</v>
      </c>
      <c r="B141" s="43"/>
      <c r="C141" s="44"/>
      <c r="F141" s="45"/>
      <c r="G141" s="45"/>
      <c r="H141" s="45"/>
    </row>
    <row r="142" spans="1:8" x14ac:dyDescent="0.7">
      <c r="A142" s="52" t="s">
        <v>1</v>
      </c>
      <c r="B142" s="51" t="s">
        <v>54</v>
      </c>
      <c r="C142" s="49" t="s">
        <v>55</v>
      </c>
      <c r="D142" s="52" t="s">
        <v>56</v>
      </c>
      <c r="E142" s="52" t="s">
        <v>57</v>
      </c>
      <c r="F142" s="53" t="s">
        <v>58</v>
      </c>
      <c r="G142" s="53" t="s">
        <v>59</v>
      </c>
      <c r="H142" s="53" t="s">
        <v>60</v>
      </c>
    </row>
    <row r="143" spans="1:8" x14ac:dyDescent="0.7">
      <c r="A143" s="52">
        <v>1</v>
      </c>
      <c r="B143" s="51">
        <v>100000151149</v>
      </c>
      <c r="C143" s="49">
        <v>0</v>
      </c>
      <c r="D143" s="52" t="s">
        <v>352</v>
      </c>
      <c r="E143" s="52" t="s">
        <v>971</v>
      </c>
      <c r="F143" s="53">
        <v>642000</v>
      </c>
      <c r="G143" s="53">
        <v>-641999</v>
      </c>
      <c r="H143" s="53">
        <v>1</v>
      </c>
    </row>
    <row r="144" spans="1:8" x14ac:dyDescent="0.7">
      <c r="A144" s="52">
        <v>2</v>
      </c>
      <c r="B144" s="51">
        <v>100000151150</v>
      </c>
      <c r="C144" s="49">
        <v>0</v>
      </c>
      <c r="D144" s="52" t="s">
        <v>352</v>
      </c>
      <c r="E144" s="52" t="s">
        <v>971</v>
      </c>
      <c r="F144" s="53">
        <v>642000</v>
      </c>
      <c r="G144" s="53">
        <v>-641999</v>
      </c>
      <c r="H144" s="53">
        <v>1</v>
      </c>
    </row>
    <row r="145" spans="1:8" x14ac:dyDescent="0.7">
      <c r="A145" s="52">
        <v>3</v>
      </c>
      <c r="B145" s="51">
        <v>100000151151</v>
      </c>
      <c r="C145" s="49">
        <v>0</v>
      </c>
      <c r="D145" s="52" t="s">
        <v>352</v>
      </c>
      <c r="E145" s="52" t="s">
        <v>1171</v>
      </c>
      <c r="F145" s="53">
        <v>23500</v>
      </c>
      <c r="G145" s="53">
        <v>-23499</v>
      </c>
      <c r="H145" s="53">
        <v>1</v>
      </c>
    </row>
    <row r="146" spans="1:8" x14ac:dyDescent="0.7">
      <c r="A146" s="52">
        <v>4</v>
      </c>
      <c r="B146" s="51">
        <v>100000151155</v>
      </c>
      <c r="C146" s="49">
        <v>0</v>
      </c>
      <c r="D146" s="52" t="s">
        <v>352</v>
      </c>
      <c r="E146" s="52" t="s">
        <v>1171</v>
      </c>
      <c r="F146" s="53">
        <v>23500</v>
      </c>
      <c r="G146" s="53">
        <v>-23499</v>
      </c>
      <c r="H146" s="53">
        <v>1</v>
      </c>
    </row>
    <row r="147" spans="1:8" x14ac:dyDescent="0.7">
      <c r="A147" s="52">
        <v>5</v>
      </c>
      <c r="B147" s="51">
        <v>100000172052</v>
      </c>
      <c r="C147" s="49">
        <v>0</v>
      </c>
      <c r="D147" s="52" t="s">
        <v>975</v>
      </c>
      <c r="E147" s="52" t="s">
        <v>1172</v>
      </c>
      <c r="F147" s="53">
        <v>5251666.67</v>
      </c>
      <c r="G147" s="53">
        <v>-5251665.67</v>
      </c>
      <c r="H147" s="53">
        <v>1</v>
      </c>
    </row>
    <row r="148" spans="1:8" x14ac:dyDescent="0.7">
      <c r="A148" s="52"/>
      <c r="B148" s="51">
        <v>100000172052</v>
      </c>
      <c r="C148" s="49">
        <v>1</v>
      </c>
      <c r="D148" s="52" t="s">
        <v>975</v>
      </c>
      <c r="E148" s="52" t="s">
        <v>1172</v>
      </c>
      <c r="F148" s="53">
        <v>22148333.329999998</v>
      </c>
      <c r="G148" s="53">
        <v>-22148332.329999998</v>
      </c>
      <c r="H148" s="53">
        <v>1</v>
      </c>
    </row>
    <row r="149" spans="1:8" x14ac:dyDescent="0.7">
      <c r="A149" s="52">
        <v>6</v>
      </c>
      <c r="B149" s="51">
        <v>100000172053</v>
      </c>
      <c r="C149" s="49">
        <v>0</v>
      </c>
      <c r="D149" s="52" t="s">
        <v>975</v>
      </c>
      <c r="E149" s="52" t="s">
        <v>1173</v>
      </c>
      <c r="F149" s="53">
        <v>1255833.33</v>
      </c>
      <c r="G149" s="53">
        <v>-1255832.33</v>
      </c>
      <c r="H149" s="53">
        <v>1</v>
      </c>
    </row>
    <row r="150" spans="1:8" x14ac:dyDescent="0.7">
      <c r="A150" s="52"/>
      <c r="B150" s="51">
        <v>100000172053</v>
      </c>
      <c r="C150" s="49">
        <v>1</v>
      </c>
      <c r="D150" s="52" t="s">
        <v>975</v>
      </c>
      <c r="E150" s="52" t="s">
        <v>1173</v>
      </c>
      <c r="F150" s="53">
        <v>26144166.670000002</v>
      </c>
      <c r="G150" s="53">
        <v>-26144165.670000002</v>
      </c>
      <c r="H150" s="53">
        <v>1</v>
      </c>
    </row>
    <row r="151" spans="1:8" x14ac:dyDescent="0.7">
      <c r="A151" s="52">
        <v>7</v>
      </c>
      <c r="B151" s="51">
        <v>100000172054</v>
      </c>
      <c r="C151" s="49">
        <v>0</v>
      </c>
      <c r="D151" s="52" t="s">
        <v>975</v>
      </c>
      <c r="E151" s="52" t="s">
        <v>1174</v>
      </c>
      <c r="F151" s="53">
        <v>1255833.33</v>
      </c>
      <c r="G151" s="53">
        <v>-1255832.33</v>
      </c>
      <c r="H151" s="53">
        <v>1</v>
      </c>
    </row>
    <row r="152" spans="1:8" x14ac:dyDescent="0.7">
      <c r="A152" s="52"/>
      <c r="B152" s="51">
        <v>100000172054</v>
      </c>
      <c r="C152" s="49">
        <v>1</v>
      </c>
      <c r="D152" s="52" t="s">
        <v>975</v>
      </c>
      <c r="E152" s="52" t="s">
        <v>1174</v>
      </c>
      <c r="F152" s="53">
        <v>26144166.670000002</v>
      </c>
      <c r="G152" s="53">
        <v>-26144165.670000002</v>
      </c>
      <c r="H152" s="53">
        <v>1</v>
      </c>
    </row>
    <row r="153" spans="1:8" x14ac:dyDescent="0.7">
      <c r="A153" s="52">
        <v>8</v>
      </c>
      <c r="B153" s="51">
        <v>100000607600</v>
      </c>
      <c r="C153" s="49">
        <v>0</v>
      </c>
      <c r="D153" s="52" t="s">
        <v>106</v>
      </c>
      <c r="E153" s="52" t="s">
        <v>1175</v>
      </c>
      <c r="F153" s="53">
        <v>539815</v>
      </c>
      <c r="G153" s="53">
        <v>-539814</v>
      </c>
      <c r="H153" s="53">
        <v>1</v>
      </c>
    </row>
    <row r="154" spans="1:8" x14ac:dyDescent="0.7">
      <c r="A154" s="52">
        <v>9</v>
      </c>
      <c r="B154" s="51">
        <v>100000607601</v>
      </c>
      <c r="C154" s="49">
        <v>0</v>
      </c>
      <c r="D154" s="52" t="s">
        <v>106</v>
      </c>
      <c r="E154" s="52" t="s">
        <v>1176</v>
      </c>
      <c r="F154" s="53">
        <v>539815</v>
      </c>
      <c r="G154" s="53">
        <v>-539814</v>
      </c>
      <c r="H154" s="53">
        <v>1</v>
      </c>
    </row>
    <row r="155" spans="1:8" x14ac:dyDescent="0.7">
      <c r="A155" s="52">
        <v>10</v>
      </c>
      <c r="B155" s="51">
        <v>100000607602</v>
      </c>
      <c r="C155" s="49">
        <v>0</v>
      </c>
      <c r="D155" s="52" t="s">
        <v>106</v>
      </c>
      <c r="E155" s="52" t="s">
        <v>1177</v>
      </c>
      <c r="F155" s="53">
        <v>539815</v>
      </c>
      <c r="G155" s="53">
        <v>-539814</v>
      </c>
      <c r="H155" s="53">
        <v>1</v>
      </c>
    </row>
    <row r="156" spans="1:8" x14ac:dyDescent="0.7">
      <c r="A156" s="52">
        <v>11</v>
      </c>
      <c r="B156" s="51">
        <v>100000607610</v>
      </c>
      <c r="C156" s="49">
        <v>0</v>
      </c>
      <c r="D156" s="52" t="s">
        <v>106</v>
      </c>
      <c r="E156" s="52" t="s">
        <v>1178</v>
      </c>
      <c r="F156" s="53">
        <v>653000</v>
      </c>
      <c r="G156" s="53">
        <v>-652999</v>
      </c>
      <c r="H156" s="53">
        <v>1</v>
      </c>
    </row>
    <row r="157" spans="1:8" x14ac:dyDescent="0.7">
      <c r="A157" s="52">
        <v>12</v>
      </c>
      <c r="B157" s="51">
        <v>100000607611</v>
      </c>
      <c r="C157" s="49">
        <v>0</v>
      </c>
      <c r="D157" s="52" t="s">
        <v>106</v>
      </c>
      <c r="E157" s="52" t="s">
        <v>1179</v>
      </c>
      <c r="F157" s="53">
        <v>124400</v>
      </c>
      <c r="G157" s="53">
        <v>-124399</v>
      </c>
      <c r="H157" s="53">
        <v>1</v>
      </c>
    </row>
    <row r="158" spans="1:8" x14ac:dyDescent="0.7">
      <c r="A158" s="52">
        <v>13</v>
      </c>
      <c r="B158" s="51">
        <v>100000607612</v>
      </c>
      <c r="C158" s="49">
        <v>0</v>
      </c>
      <c r="D158" s="52" t="s">
        <v>106</v>
      </c>
      <c r="E158" s="52" t="s">
        <v>1180</v>
      </c>
      <c r="F158" s="53">
        <v>452995.2</v>
      </c>
      <c r="G158" s="53">
        <v>-452994.2</v>
      </c>
      <c r="H158" s="53">
        <v>1</v>
      </c>
    </row>
    <row r="159" spans="1:8" x14ac:dyDescent="0.7">
      <c r="A159" s="56" t="s">
        <v>32</v>
      </c>
      <c r="B159" s="81" t="str">
        <f>+A141</f>
        <v>หมวดสินทรัพย์ 12060200 คุรภัณฑ์ยานพาหนะ (ที่หมดอายุการใช้งาน)</v>
      </c>
      <c r="C159" s="82"/>
      <c r="D159" s="82"/>
      <c r="E159" s="83"/>
      <c r="F159" s="53">
        <f>SUM(F143:F158)</f>
        <v>86380840.200000003</v>
      </c>
      <c r="G159" s="53">
        <f>SUM(G143:G158)</f>
        <v>-86380824.200000003</v>
      </c>
      <c r="H159" s="53">
        <f>SUM(H143:H158)</f>
        <v>16</v>
      </c>
    </row>
    <row r="160" spans="1:8" x14ac:dyDescent="0.7">
      <c r="A160" s="52"/>
      <c r="B160" s="84" t="s">
        <v>34</v>
      </c>
      <c r="C160" s="85"/>
      <c r="D160" s="85"/>
      <c r="E160" s="86"/>
      <c r="F160" s="53">
        <f>+F139+F159</f>
        <v>261270840.19999999</v>
      </c>
      <c r="G160" s="53">
        <f>+G139+G159</f>
        <v>-123780355.04000001</v>
      </c>
      <c r="H160" s="53">
        <f>+H139+H159</f>
        <v>137490485.16</v>
      </c>
    </row>
    <row r="162" spans="1:8" x14ac:dyDescent="0.7">
      <c r="A162" s="41" t="s">
        <v>316</v>
      </c>
      <c r="E162" s="42"/>
    </row>
    <row r="163" spans="1:8" x14ac:dyDescent="0.7">
      <c r="A163" s="41" t="s">
        <v>328</v>
      </c>
      <c r="B163" s="43"/>
      <c r="C163" s="44"/>
      <c r="F163" s="45"/>
      <c r="G163" s="45"/>
      <c r="H163" s="45"/>
    </row>
    <row r="164" spans="1:8" x14ac:dyDescent="0.7">
      <c r="A164" s="52" t="s">
        <v>1</v>
      </c>
      <c r="B164" s="51" t="s">
        <v>54</v>
      </c>
      <c r="C164" s="49" t="s">
        <v>55</v>
      </c>
      <c r="D164" s="52" t="s">
        <v>56</v>
      </c>
      <c r="E164" s="52" t="s">
        <v>57</v>
      </c>
      <c r="F164" s="53" t="s">
        <v>58</v>
      </c>
      <c r="G164" s="53" t="s">
        <v>59</v>
      </c>
      <c r="H164" s="53" t="s">
        <v>60</v>
      </c>
    </row>
    <row r="165" spans="1:8" x14ac:dyDescent="0.7">
      <c r="A165" s="52">
        <v>1</v>
      </c>
      <c r="B165" s="51">
        <v>100000151323</v>
      </c>
      <c r="C165" s="49">
        <v>0</v>
      </c>
      <c r="D165" s="52" t="s">
        <v>352</v>
      </c>
      <c r="E165" s="52" t="s">
        <v>1050</v>
      </c>
      <c r="F165" s="53">
        <v>11200</v>
      </c>
      <c r="G165" s="53">
        <v>-11199</v>
      </c>
      <c r="H165" s="53">
        <v>1</v>
      </c>
    </row>
    <row r="166" spans="1:8" x14ac:dyDescent="0.7">
      <c r="A166" s="52">
        <v>2</v>
      </c>
      <c r="B166" s="51">
        <v>100000151324</v>
      </c>
      <c r="C166" s="49">
        <v>0</v>
      </c>
      <c r="D166" s="52" t="s">
        <v>352</v>
      </c>
      <c r="E166" s="52" t="s">
        <v>1050</v>
      </c>
      <c r="F166" s="53">
        <v>11200</v>
      </c>
      <c r="G166" s="53">
        <v>-11199</v>
      </c>
      <c r="H166" s="53">
        <v>1</v>
      </c>
    </row>
    <row r="167" spans="1:8" x14ac:dyDescent="0.7">
      <c r="A167" s="52">
        <v>3</v>
      </c>
      <c r="B167" s="51">
        <v>100000151325</v>
      </c>
      <c r="C167" s="49">
        <v>0</v>
      </c>
      <c r="D167" s="52" t="s">
        <v>352</v>
      </c>
      <c r="E167" s="52" t="s">
        <v>1050</v>
      </c>
      <c r="F167" s="53">
        <v>11200</v>
      </c>
      <c r="G167" s="53">
        <v>-11199</v>
      </c>
      <c r="H167" s="53">
        <v>1</v>
      </c>
    </row>
    <row r="168" spans="1:8" x14ac:dyDescent="0.7">
      <c r="A168" s="52">
        <v>4</v>
      </c>
      <c r="B168" s="51">
        <v>100000151326</v>
      </c>
      <c r="C168" s="49">
        <v>0</v>
      </c>
      <c r="D168" s="52" t="s">
        <v>352</v>
      </c>
      <c r="E168" s="52" t="s">
        <v>1050</v>
      </c>
      <c r="F168" s="53">
        <v>11200</v>
      </c>
      <c r="G168" s="53">
        <v>-11199</v>
      </c>
      <c r="H168" s="53">
        <v>1</v>
      </c>
    </row>
    <row r="169" spans="1:8" x14ac:dyDescent="0.7">
      <c r="A169" s="52">
        <v>5</v>
      </c>
      <c r="B169" s="51">
        <v>100000151327</v>
      </c>
      <c r="C169" s="49">
        <v>0</v>
      </c>
      <c r="D169" s="52" t="s">
        <v>352</v>
      </c>
      <c r="E169" s="52" t="s">
        <v>1050</v>
      </c>
      <c r="F169" s="53">
        <v>11200</v>
      </c>
      <c r="G169" s="53">
        <v>-11199</v>
      </c>
      <c r="H169" s="53">
        <v>1</v>
      </c>
    </row>
    <row r="170" spans="1:8" x14ac:dyDescent="0.7">
      <c r="A170" s="52">
        <v>6</v>
      </c>
      <c r="B170" s="51">
        <v>100000151328</v>
      </c>
      <c r="C170" s="49">
        <v>0</v>
      </c>
      <c r="D170" s="52" t="s">
        <v>352</v>
      </c>
      <c r="E170" s="52" t="s">
        <v>1050</v>
      </c>
      <c r="F170" s="53">
        <v>11200</v>
      </c>
      <c r="G170" s="53">
        <v>-11199</v>
      </c>
      <c r="H170" s="53">
        <v>1</v>
      </c>
    </row>
    <row r="171" spans="1:8" x14ac:dyDescent="0.7">
      <c r="A171" s="52">
        <v>7</v>
      </c>
      <c r="B171" s="51">
        <v>100000151329</v>
      </c>
      <c r="C171" s="49">
        <v>0</v>
      </c>
      <c r="D171" s="52" t="s">
        <v>352</v>
      </c>
      <c r="E171" s="52" t="s">
        <v>1050</v>
      </c>
      <c r="F171" s="53">
        <v>11200</v>
      </c>
      <c r="G171" s="53">
        <v>-11199</v>
      </c>
      <c r="H171" s="53">
        <v>1</v>
      </c>
    </row>
    <row r="172" spans="1:8" x14ac:dyDescent="0.7">
      <c r="A172" s="52">
        <v>8</v>
      </c>
      <c r="B172" s="51">
        <v>100000151330</v>
      </c>
      <c r="C172" s="49">
        <v>0</v>
      </c>
      <c r="D172" s="52" t="s">
        <v>352</v>
      </c>
      <c r="E172" s="52" t="s">
        <v>1050</v>
      </c>
      <c r="F172" s="53">
        <v>11200</v>
      </c>
      <c r="G172" s="53">
        <v>-11199</v>
      </c>
      <c r="H172" s="53">
        <v>1</v>
      </c>
    </row>
    <row r="173" spans="1:8" x14ac:dyDescent="0.7">
      <c r="A173" s="52">
        <v>9</v>
      </c>
      <c r="B173" s="51">
        <v>100000151331</v>
      </c>
      <c r="C173" s="49">
        <v>0</v>
      </c>
      <c r="D173" s="52" t="s">
        <v>352</v>
      </c>
      <c r="E173" s="52" t="s">
        <v>1050</v>
      </c>
      <c r="F173" s="53">
        <v>11200</v>
      </c>
      <c r="G173" s="53">
        <v>-11199</v>
      </c>
      <c r="H173" s="53">
        <v>1</v>
      </c>
    </row>
    <row r="174" spans="1:8" x14ac:dyDescent="0.7">
      <c r="A174" s="52">
        <v>10</v>
      </c>
      <c r="B174" s="51">
        <v>100000151332</v>
      </c>
      <c r="C174" s="49">
        <v>0</v>
      </c>
      <c r="D174" s="52" t="s">
        <v>352</v>
      </c>
      <c r="E174" s="52" t="s">
        <v>1050</v>
      </c>
      <c r="F174" s="53">
        <v>11200</v>
      </c>
      <c r="G174" s="53">
        <v>-11199</v>
      </c>
      <c r="H174" s="53">
        <v>1</v>
      </c>
    </row>
    <row r="175" spans="1:8" x14ac:dyDescent="0.7">
      <c r="A175" s="52">
        <v>11</v>
      </c>
      <c r="B175" s="51">
        <v>100000151333</v>
      </c>
      <c r="C175" s="49">
        <v>0</v>
      </c>
      <c r="D175" s="52" t="s">
        <v>352</v>
      </c>
      <c r="E175" s="52" t="s">
        <v>1050</v>
      </c>
      <c r="F175" s="53">
        <v>11200</v>
      </c>
      <c r="G175" s="53">
        <v>-11199</v>
      </c>
      <c r="H175" s="53">
        <v>1</v>
      </c>
    </row>
    <row r="176" spans="1:8" x14ac:dyDescent="0.7">
      <c r="A176" s="52">
        <v>12</v>
      </c>
      <c r="B176" s="51">
        <v>100000151334</v>
      </c>
      <c r="C176" s="49">
        <v>0</v>
      </c>
      <c r="D176" s="52" t="s">
        <v>352</v>
      </c>
      <c r="E176" s="52" t="s">
        <v>1050</v>
      </c>
      <c r="F176" s="53">
        <v>11200</v>
      </c>
      <c r="G176" s="53">
        <v>-11199</v>
      </c>
      <c r="H176" s="53">
        <v>1</v>
      </c>
    </row>
    <row r="177" spans="1:8" x14ac:dyDescent="0.7">
      <c r="A177" s="52">
        <v>13</v>
      </c>
      <c r="B177" s="51">
        <v>100000151335</v>
      </c>
      <c r="C177" s="49">
        <v>0</v>
      </c>
      <c r="D177" s="52" t="s">
        <v>352</v>
      </c>
      <c r="E177" s="52" t="s">
        <v>1050</v>
      </c>
      <c r="F177" s="53">
        <v>11200</v>
      </c>
      <c r="G177" s="53">
        <v>-11199</v>
      </c>
      <c r="H177" s="53">
        <v>1</v>
      </c>
    </row>
    <row r="178" spans="1:8" x14ac:dyDescent="0.7">
      <c r="A178" s="52">
        <v>14</v>
      </c>
      <c r="B178" s="51">
        <v>100000151356</v>
      </c>
      <c r="C178" s="49">
        <v>0</v>
      </c>
      <c r="D178" s="52" t="s">
        <v>352</v>
      </c>
      <c r="E178" s="52" t="s">
        <v>1051</v>
      </c>
      <c r="F178" s="53">
        <v>23540</v>
      </c>
      <c r="G178" s="53">
        <v>-23539</v>
      </c>
      <c r="H178" s="53">
        <v>1</v>
      </c>
    </row>
    <row r="179" spans="1:8" x14ac:dyDescent="0.7">
      <c r="A179" s="52">
        <v>15</v>
      </c>
      <c r="B179" s="51">
        <v>100000151357</v>
      </c>
      <c r="C179" s="49">
        <v>0</v>
      </c>
      <c r="D179" s="52" t="s">
        <v>352</v>
      </c>
      <c r="E179" s="52" t="s">
        <v>1051</v>
      </c>
      <c r="F179" s="53">
        <v>23540</v>
      </c>
      <c r="G179" s="53">
        <v>-23539</v>
      </c>
      <c r="H179" s="53">
        <v>1</v>
      </c>
    </row>
    <row r="180" spans="1:8" x14ac:dyDescent="0.7">
      <c r="A180" s="52">
        <v>16</v>
      </c>
      <c r="B180" s="51">
        <v>100000151358</v>
      </c>
      <c r="C180" s="49">
        <v>0</v>
      </c>
      <c r="D180" s="52" t="s">
        <v>352</v>
      </c>
      <c r="E180" s="52" t="s">
        <v>1051</v>
      </c>
      <c r="F180" s="53">
        <v>23540</v>
      </c>
      <c r="G180" s="53">
        <v>-23539</v>
      </c>
      <c r="H180" s="53">
        <v>1</v>
      </c>
    </row>
    <row r="181" spans="1:8" x14ac:dyDescent="0.7">
      <c r="A181" s="52">
        <v>17</v>
      </c>
      <c r="B181" s="51">
        <v>100000151359</v>
      </c>
      <c r="C181" s="49">
        <v>0</v>
      </c>
      <c r="D181" s="52" t="s">
        <v>352</v>
      </c>
      <c r="E181" s="52" t="s">
        <v>1051</v>
      </c>
      <c r="F181" s="53">
        <v>23540</v>
      </c>
      <c r="G181" s="53">
        <v>-23539</v>
      </c>
      <c r="H181" s="53">
        <v>1</v>
      </c>
    </row>
    <row r="182" spans="1:8" x14ac:dyDescent="0.7">
      <c r="A182" s="52">
        <v>18</v>
      </c>
      <c r="B182" s="51">
        <v>100000151364</v>
      </c>
      <c r="C182" s="49">
        <v>0</v>
      </c>
      <c r="D182" s="52" t="s">
        <v>352</v>
      </c>
      <c r="E182" s="52" t="s">
        <v>1050</v>
      </c>
      <c r="F182" s="53">
        <v>5992</v>
      </c>
      <c r="G182" s="53">
        <v>-5991</v>
      </c>
      <c r="H182" s="53">
        <v>1</v>
      </c>
    </row>
    <row r="183" spans="1:8" x14ac:dyDescent="0.7">
      <c r="A183" s="52">
        <v>19</v>
      </c>
      <c r="B183" s="51">
        <v>100000151365</v>
      </c>
      <c r="C183" s="49">
        <v>0</v>
      </c>
      <c r="D183" s="52" t="s">
        <v>352</v>
      </c>
      <c r="E183" s="52" t="s">
        <v>1050</v>
      </c>
      <c r="F183" s="53">
        <v>5992</v>
      </c>
      <c r="G183" s="53">
        <v>-5991</v>
      </c>
      <c r="H183" s="53">
        <v>1</v>
      </c>
    </row>
    <row r="184" spans="1:8" x14ac:dyDescent="0.7">
      <c r="A184" s="52">
        <v>20</v>
      </c>
      <c r="B184" s="51">
        <v>100000151366</v>
      </c>
      <c r="C184" s="49">
        <v>0</v>
      </c>
      <c r="D184" s="52" t="s">
        <v>352</v>
      </c>
      <c r="E184" s="52" t="s">
        <v>1050</v>
      </c>
      <c r="F184" s="53">
        <v>5992</v>
      </c>
      <c r="G184" s="53">
        <v>-5991</v>
      </c>
      <c r="H184" s="53">
        <v>1</v>
      </c>
    </row>
    <row r="185" spans="1:8" x14ac:dyDescent="0.7">
      <c r="A185" s="52">
        <v>21</v>
      </c>
      <c r="B185" s="51">
        <v>100000151367</v>
      </c>
      <c r="C185" s="49">
        <v>0</v>
      </c>
      <c r="D185" s="52" t="s">
        <v>352</v>
      </c>
      <c r="E185" s="52" t="s">
        <v>1050</v>
      </c>
      <c r="F185" s="53">
        <v>5992</v>
      </c>
      <c r="G185" s="53">
        <v>-5991</v>
      </c>
      <c r="H185" s="53">
        <v>1</v>
      </c>
    </row>
    <row r="186" spans="1:8" x14ac:dyDescent="0.7">
      <c r="A186" s="52">
        <v>22</v>
      </c>
      <c r="B186" s="51">
        <v>100000151368</v>
      </c>
      <c r="C186" s="49">
        <v>0</v>
      </c>
      <c r="D186" s="52" t="s">
        <v>352</v>
      </c>
      <c r="E186" s="52" t="s">
        <v>1050</v>
      </c>
      <c r="F186" s="53">
        <v>5992</v>
      </c>
      <c r="G186" s="53">
        <v>-5991</v>
      </c>
      <c r="H186" s="53">
        <v>1</v>
      </c>
    </row>
    <row r="187" spans="1:8" x14ac:dyDescent="0.7">
      <c r="A187" s="52">
        <v>23</v>
      </c>
      <c r="B187" s="51">
        <v>100000151369</v>
      </c>
      <c r="C187" s="49">
        <v>0</v>
      </c>
      <c r="D187" s="52" t="s">
        <v>352</v>
      </c>
      <c r="E187" s="52" t="s">
        <v>1050</v>
      </c>
      <c r="F187" s="53">
        <v>5992</v>
      </c>
      <c r="G187" s="53">
        <v>-5991</v>
      </c>
      <c r="H187" s="53">
        <v>1</v>
      </c>
    </row>
    <row r="188" spans="1:8" x14ac:dyDescent="0.7">
      <c r="A188" s="52">
        <v>24</v>
      </c>
      <c r="B188" s="51">
        <v>100000151370</v>
      </c>
      <c r="C188" s="49">
        <v>0</v>
      </c>
      <c r="D188" s="52" t="s">
        <v>352</v>
      </c>
      <c r="E188" s="52" t="s">
        <v>1050</v>
      </c>
      <c r="F188" s="53">
        <v>5992</v>
      </c>
      <c r="G188" s="53">
        <v>-5991</v>
      </c>
      <c r="H188" s="53">
        <v>1</v>
      </c>
    </row>
    <row r="189" spans="1:8" x14ac:dyDescent="0.7">
      <c r="A189" s="52">
        <v>25</v>
      </c>
      <c r="B189" s="51">
        <v>100000151371</v>
      </c>
      <c r="C189" s="49">
        <v>0</v>
      </c>
      <c r="D189" s="52" t="s">
        <v>352</v>
      </c>
      <c r="E189" s="52" t="s">
        <v>1050</v>
      </c>
      <c r="F189" s="53">
        <v>5992</v>
      </c>
      <c r="G189" s="53">
        <v>-5991</v>
      </c>
      <c r="H189" s="53">
        <v>1</v>
      </c>
    </row>
    <row r="190" spans="1:8" x14ac:dyDescent="0.7">
      <c r="A190" s="52">
        <v>26</v>
      </c>
      <c r="B190" s="51">
        <v>100000151372</v>
      </c>
      <c r="C190" s="49">
        <v>0</v>
      </c>
      <c r="D190" s="52" t="s">
        <v>352</v>
      </c>
      <c r="E190" s="52" t="s">
        <v>1050</v>
      </c>
      <c r="F190" s="53">
        <v>5992</v>
      </c>
      <c r="G190" s="53">
        <v>-5991</v>
      </c>
      <c r="H190" s="53">
        <v>1</v>
      </c>
    </row>
    <row r="191" spans="1:8" x14ac:dyDescent="0.7">
      <c r="A191" s="52">
        <v>27</v>
      </c>
      <c r="B191" s="51">
        <v>100000201922</v>
      </c>
      <c r="C191" s="49">
        <v>0</v>
      </c>
      <c r="D191" s="52" t="s">
        <v>1181</v>
      </c>
      <c r="E191" s="52" t="s">
        <v>1182</v>
      </c>
      <c r="F191" s="53">
        <v>73830</v>
      </c>
      <c r="G191" s="53">
        <v>-73829</v>
      </c>
      <c r="H191" s="53">
        <v>1</v>
      </c>
    </row>
    <row r="192" spans="1:8" x14ac:dyDescent="0.7">
      <c r="A192" s="52">
        <v>28</v>
      </c>
      <c r="B192" s="51">
        <v>100000201923</v>
      </c>
      <c r="C192" s="49">
        <v>0</v>
      </c>
      <c r="D192" s="52" t="s">
        <v>1181</v>
      </c>
      <c r="E192" s="52" t="s">
        <v>1182</v>
      </c>
      <c r="F192" s="53">
        <v>73830</v>
      </c>
      <c r="G192" s="53">
        <v>-73829</v>
      </c>
      <c r="H192" s="53">
        <v>1</v>
      </c>
    </row>
    <row r="193" spans="1:8" x14ac:dyDescent="0.7">
      <c r="A193" s="52">
        <v>29</v>
      </c>
      <c r="B193" s="51">
        <v>100000607558</v>
      </c>
      <c r="C193" s="49">
        <v>0</v>
      </c>
      <c r="D193" s="52" t="s">
        <v>106</v>
      </c>
      <c r="E193" s="52" t="s">
        <v>1183</v>
      </c>
      <c r="F193" s="53">
        <v>8980</v>
      </c>
      <c r="G193" s="53">
        <v>-8979</v>
      </c>
      <c r="H193" s="53">
        <v>1</v>
      </c>
    </row>
    <row r="194" spans="1:8" x14ac:dyDescent="0.7">
      <c r="A194" s="52">
        <v>30</v>
      </c>
      <c r="B194" s="51">
        <v>100000607563</v>
      </c>
      <c r="C194" s="49">
        <v>0</v>
      </c>
      <c r="D194" s="52" t="s">
        <v>106</v>
      </c>
      <c r="E194" s="52" t="s">
        <v>1183</v>
      </c>
      <c r="F194" s="53">
        <v>8980</v>
      </c>
      <c r="G194" s="53">
        <v>-8979</v>
      </c>
      <c r="H194" s="53">
        <v>1</v>
      </c>
    </row>
    <row r="195" spans="1:8" x14ac:dyDescent="0.7">
      <c r="A195" s="52">
        <v>31</v>
      </c>
      <c r="B195" s="51">
        <v>100000607591</v>
      </c>
      <c r="C195" s="49">
        <v>0</v>
      </c>
      <c r="D195" s="52" t="s">
        <v>106</v>
      </c>
      <c r="E195" s="52" t="s">
        <v>1184</v>
      </c>
      <c r="F195" s="53">
        <v>8980</v>
      </c>
      <c r="G195" s="53">
        <v>-8979</v>
      </c>
      <c r="H195" s="53">
        <v>1</v>
      </c>
    </row>
    <row r="196" spans="1:8" x14ac:dyDescent="0.7">
      <c r="A196" s="52">
        <v>32</v>
      </c>
      <c r="B196" s="51">
        <v>100000607595</v>
      </c>
      <c r="C196" s="49">
        <v>0</v>
      </c>
      <c r="D196" s="52" t="s">
        <v>106</v>
      </c>
      <c r="E196" s="52" t="s">
        <v>1185</v>
      </c>
      <c r="F196" s="53">
        <v>8980</v>
      </c>
      <c r="G196" s="53">
        <v>-8979</v>
      </c>
      <c r="H196" s="53">
        <v>1</v>
      </c>
    </row>
    <row r="197" spans="1:8" x14ac:dyDescent="0.7">
      <c r="A197" s="52">
        <v>33</v>
      </c>
      <c r="B197" s="51">
        <v>100000607596</v>
      </c>
      <c r="C197" s="49">
        <v>0</v>
      </c>
      <c r="D197" s="52" t="s">
        <v>106</v>
      </c>
      <c r="E197" s="52" t="s">
        <v>1186</v>
      </c>
      <c r="F197" s="53">
        <v>27475</v>
      </c>
      <c r="G197" s="53">
        <v>-27474</v>
      </c>
      <c r="H197" s="53">
        <v>1</v>
      </c>
    </row>
    <row r="198" spans="1:8" x14ac:dyDescent="0.7">
      <c r="A198" s="52">
        <v>34</v>
      </c>
      <c r="B198" s="51">
        <v>100000607597</v>
      </c>
      <c r="C198" s="49">
        <v>0</v>
      </c>
      <c r="D198" s="52" t="s">
        <v>106</v>
      </c>
      <c r="E198" s="52" t="s">
        <v>1187</v>
      </c>
      <c r="F198" s="53">
        <v>12500</v>
      </c>
      <c r="G198" s="53">
        <v>-12499</v>
      </c>
      <c r="H198" s="53">
        <v>1</v>
      </c>
    </row>
    <row r="199" spans="1:8" x14ac:dyDescent="0.7">
      <c r="A199" s="52">
        <v>35</v>
      </c>
      <c r="B199" s="51">
        <v>100000607598</v>
      </c>
      <c r="C199" s="49">
        <v>0</v>
      </c>
      <c r="D199" s="52" t="s">
        <v>106</v>
      </c>
      <c r="E199" s="52" t="s">
        <v>1188</v>
      </c>
      <c r="F199" s="53">
        <v>12000</v>
      </c>
      <c r="G199" s="53">
        <v>-11999</v>
      </c>
      <c r="H199" s="53">
        <v>1</v>
      </c>
    </row>
    <row r="200" spans="1:8" x14ac:dyDescent="0.7">
      <c r="A200" s="56" t="s">
        <v>32</v>
      </c>
      <c r="B200" s="81" t="str">
        <f>+A163</f>
        <v>หมวดสินทรัพย์ 12060300 คุรภัณฑ์ไฟฟ้า (ที่หมดอายุการใช้งาน)</v>
      </c>
      <c r="C200" s="82"/>
      <c r="D200" s="82"/>
      <c r="E200" s="83"/>
      <c r="F200" s="53">
        <f>SUM(F165:F199)</f>
        <v>529243</v>
      </c>
      <c r="G200" s="53">
        <f>SUM(G165:G199)</f>
        <v>-529208</v>
      </c>
      <c r="H200" s="53">
        <f>SUM(H165:H199)</f>
        <v>35</v>
      </c>
    </row>
    <row r="201" spans="1:8" x14ac:dyDescent="0.7">
      <c r="A201" s="52"/>
      <c r="B201" s="84" t="s">
        <v>34</v>
      </c>
      <c r="C201" s="85"/>
      <c r="D201" s="85"/>
      <c r="E201" s="86"/>
      <c r="F201" s="53">
        <f>F200</f>
        <v>529243</v>
      </c>
      <c r="G201" s="53">
        <f>G200</f>
        <v>-529208</v>
      </c>
      <c r="H201" s="53">
        <f>H200</f>
        <v>35</v>
      </c>
    </row>
    <row r="203" spans="1:8" x14ac:dyDescent="0.7">
      <c r="A203" s="41" t="s">
        <v>434</v>
      </c>
      <c r="E203" s="42"/>
    </row>
    <row r="204" spans="1:8" x14ac:dyDescent="0.7">
      <c r="A204" s="41" t="s">
        <v>470</v>
      </c>
      <c r="B204" s="43"/>
      <c r="C204" s="44"/>
      <c r="F204" s="45"/>
      <c r="G204" s="45"/>
      <c r="H204" s="45"/>
    </row>
    <row r="205" spans="1:8" x14ac:dyDescent="0.7">
      <c r="A205" s="52" t="s">
        <v>1</v>
      </c>
      <c r="B205" s="51" t="s">
        <v>54</v>
      </c>
      <c r="C205" s="49" t="s">
        <v>55</v>
      </c>
      <c r="D205" s="52" t="s">
        <v>56</v>
      </c>
      <c r="E205" s="52" t="s">
        <v>57</v>
      </c>
      <c r="F205" s="53" t="s">
        <v>58</v>
      </c>
      <c r="G205" s="53" t="s">
        <v>59</v>
      </c>
      <c r="H205" s="53" t="s">
        <v>60</v>
      </c>
    </row>
    <row r="206" spans="1:8" x14ac:dyDescent="0.7">
      <c r="A206" s="52">
        <v>1</v>
      </c>
      <c r="B206" s="51">
        <v>100000308207</v>
      </c>
      <c r="C206" s="49">
        <v>0</v>
      </c>
      <c r="D206" s="52" t="s">
        <v>997</v>
      </c>
      <c r="E206" s="52" t="s">
        <v>568</v>
      </c>
      <c r="F206" s="53">
        <v>43400</v>
      </c>
      <c r="G206" s="53">
        <v>-43399</v>
      </c>
      <c r="H206" s="53">
        <v>1</v>
      </c>
    </row>
    <row r="207" spans="1:8" x14ac:dyDescent="0.7">
      <c r="A207" s="52">
        <v>2</v>
      </c>
      <c r="B207" s="51">
        <v>100000308208</v>
      </c>
      <c r="C207" s="49">
        <v>0</v>
      </c>
      <c r="D207" s="52" t="s">
        <v>997</v>
      </c>
      <c r="E207" s="52" t="s">
        <v>1080</v>
      </c>
      <c r="F207" s="53">
        <v>5800</v>
      </c>
      <c r="G207" s="53">
        <v>-5799</v>
      </c>
      <c r="H207" s="53">
        <v>1</v>
      </c>
    </row>
    <row r="208" spans="1:8" x14ac:dyDescent="0.7">
      <c r="A208" s="52">
        <v>3</v>
      </c>
      <c r="B208" s="51">
        <v>100000308209</v>
      </c>
      <c r="C208" s="49">
        <v>0</v>
      </c>
      <c r="D208" s="52" t="s">
        <v>997</v>
      </c>
      <c r="E208" s="52" t="s">
        <v>1081</v>
      </c>
      <c r="F208" s="53">
        <v>16800</v>
      </c>
      <c r="G208" s="53">
        <v>-16799</v>
      </c>
      <c r="H208" s="53">
        <v>1</v>
      </c>
    </row>
    <row r="209" spans="1:8" x14ac:dyDescent="0.7">
      <c r="A209" s="52">
        <v>4</v>
      </c>
      <c r="B209" s="51">
        <v>100000607498</v>
      </c>
      <c r="C209" s="49">
        <v>0</v>
      </c>
      <c r="D209" s="52" t="s">
        <v>106</v>
      </c>
      <c r="E209" s="52" t="s">
        <v>1189</v>
      </c>
      <c r="F209" s="53">
        <v>62000</v>
      </c>
      <c r="G209" s="53">
        <v>-61999</v>
      </c>
      <c r="H209" s="53">
        <v>1</v>
      </c>
    </row>
    <row r="210" spans="1:8" x14ac:dyDescent="0.7">
      <c r="A210" s="52">
        <v>5</v>
      </c>
      <c r="B210" s="51">
        <v>100000607531</v>
      </c>
      <c r="C210" s="49">
        <v>0</v>
      </c>
      <c r="D210" s="52" t="s">
        <v>106</v>
      </c>
      <c r="E210" s="52" t="s">
        <v>1190</v>
      </c>
      <c r="F210" s="53">
        <v>62000</v>
      </c>
      <c r="G210" s="53">
        <v>-61999</v>
      </c>
      <c r="H210" s="53">
        <v>1</v>
      </c>
    </row>
    <row r="211" spans="1:8" x14ac:dyDescent="0.7">
      <c r="A211" s="52">
        <v>6</v>
      </c>
      <c r="B211" s="51">
        <v>100000607535</v>
      </c>
      <c r="C211" s="49">
        <v>0</v>
      </c>
      <c r="D211" s="52" t="s">
        <v>106</v>
      </c>
      <c r="E211" s="52" t="s">
        <v>1190</v>
      </c>
      <c r="F211" s="53">
        <v>62000</v>
      </c>
      <c r="G211" s="53">
        <v>-61999</v>
      </c>
      <c r="H211" s="53">
        <v>1</v>
      </c>
    </row>
    <row r="212" spans="1:8" x14ac:dyDescent="0.7">
      <c r="A212" s="52">
        <v>7</v>
      </c>
      <c r="B212" s="51">
        <v>100000607537</v>
      </c>
      <c r="C212" s="49">
        <v>0</v>
      </c>
      <c r="D212" s="52" t="s">
        <v>106</v>
      </c>
      <c r="E212" s="52" t="s">
        <v>1191</v>
      </c>
      <c r="F212" s="53">
        <v>62000</v>
      </c>
      <c r="G212" s="53">
        <v>-61999</v>
      </c>
      <c r="H212" s="53">
        <v>1</v>
      </c>
    </row>
    <row r="213" spans="1:8" x14ac:dyDescent="0.7">
      <c r="A213" s="52">
        <v>8</v>
      </c>
      <c r="B213" s="51">
        <v>100000607538</v>
      </c>
      <c r="C213" s="49">
        <v>0</v>
      </c>
      <c r="D213" s="52" t="s">
        <v>106</v>
      </c>
      <c r="E213" s="52" t="s">
        <v>1191</v>
      </c>
      <c r="F213" s="53">
        <v>62000</v>
      </c>
      <c r="G213" s="53">
        <v>-61999</v>
      </c>
      <c r="H213" s="53">
        <v>1</v>
      </c>
    </row>
    <row r="214" spans="1:8" x14ac:dyDescent="0.7">
      <c r="A214" s="56" t="s">
        <v>32</v>
      </c>
      <c r="B214" s="81" t="str">
        <f>+A204</f>
        <v>หมวดสินทรัพย์ 12061000 คุรภัณฑ์คอมพิวเตอร์ (ที่หมดอายุการใช้งาน)</v>
      </c>
      <c r="C214" s="82"/>
      <c r="D214" s="82"/>
      <c r="E214" s="83"/>
      <c r="F214" s="53">
        <f>SUM(F206:F213)</f>
        <v>376000</v>
      </c>
      <c r="G214" s="53">
        <f>SUM(G206:G213)</f>
        <v>-375992</v>
      </c>
      <c r="H214" s="53">
        <f>SUM(H206:H213)</f>
        <v>8</v>
      </c>
    </row>
    <row r="215" spans="1:8" x14ac:dyDescent="0.7">
      <c r="A215" s="52"/>
      <c r="B215" s="84" t="s">
        <v>34</v>
      </c>
      <c r="C215" s="85"/>
      <c r="D215" s="85"/>
      <c r="E215" s="86"/>
      <c r="F215" s="53">
        <f>F214</f>
        <v>376000</v>
      </c>
      <c r="G215" s="53">
        <f>G214</f>
        <v>-375992</v>
      </c>
      <c r="H215" s="53">
        <f>H214</f>
        <v>8</v>
      </c>
    </row>
    <row r="216" spans="1:8" x14ac:dyDescent="0.7">
      <c r="F216" s="55"/>
      <c r="G216" s="55"/>
      <c r="H216" s="55"/>
    </row>
    <row r="217" spans="1:8" x14ac:dyDescent="0.7">
      <c r="F217" s="55">
        <v>351774300.93000001</v>
      </c>
      <c r="G217" s="55">
        <v>-184117669.15000001</v>
      </c>
      <c r="H217" s="55">
        <v>167656631.78</v>
      </c>
    </row>
  </sheetData>
  <autoFilter ref="A3:H215" xr:uid="{E354F7FE-8873-4C58-8112-79B217A3174B}"/>
  <mergeCells count="21">
    <mergeCell ref="B125:E125"/>
    <mergeCell ref="A1:H1"/>
    <mergeCell ref="B64:E64"/>
    <mergeCell ref="B84:E84"/>
    <mergeCell ref="B85:E85"/>
    <mergeCell ref="B96:E96"/>
    <mergeCell ref="B101:E101"/>
    <mergeCell ref="B102:E102"/>
    <mergeCell ref="B108:E108"/>
    <mergeCell ref="B109:E109"/>
    <mergeCell ref="B115:E115"/>
    <mergeCell ref="B124:E124"/>
    <mergeCell ref="B201:E201"/>
    <mergeCell ref="B214:E214"/>
    <mergeCell ref="B215:E215"/>
    <mergeCell ref="B131:E131"/>
    <mergeCell ref="B132:E132"/>
    <mergeCell ref="B139:E139"/>
    <mergeCell ref="B159:E159"/>
    <mergeCell ref="B160:E160"/>
    <mergeCell ref="B200:E200"/>
  </mergeCells>
  <conditionalFormatting sqref="B1:B2">
    <cfRule type="duplicateValues" dxfId="282" priority="24"/>
  </conditionalFormatting>
  <conditionalFormatting sqref="F1:F2">
    <cfRule type="cellIs" dxfId="281" priority="22" operator="lessThan">
      <formula>10000</formula>
    </cfRule>
    <cfRule type="cellIs" dxfId="280" priority="23" operator="lessThan">
      <formula>10000</formula>
    </cfRule>
  </conditionalFormatting>
  <conditionalFormatting sqref="B1:B2">
    <cfRule type="duplicateValues" dxfId="279" priority="21"/>
  </conditionalFormatting>
  <conditionalFormatting sqref="F1:F2">
    <cfRule type="cellIs" dxfId="278" priority="20" operator="lessThan">
      <formula>10000</formula>
    </cfRule>
  </conditionalFormatting>
  <conditionalFormatting sqref="H1:H2">
    <cfRule type="cellIs" dxfId="277" priority="19" operator="equal">
      <formula>1</formula>
    </cfRule>
  </conditionalFormatting>
  <conditionalFormatting sqref="H1:H2">
    <cfRule type="cellIs" dxfId="276" priority="17" operator="equal">
      <formula>1</formula>
    </cfRule>
    <cfRule type="cellIs" dxfId="275" priority="18" operator="equal">
      <formula>956283955.24</formula>
    </cfRule>
  </conditionalFormatting>
  <conditionalFormatting sqref="F1:F2">
    <cfRule type="cellIs" dxfId="274" priority="14" operator="lessThan">
      <formula>5000</formula>
    </cfRule>
    <cfRule type="cellIs" dxfId="273" priority="16" operator="lessThan">
      <formula>5000</formula>
    </cfRule>
  </conditionalFormatting>
  <conditionalFormatting sqref="H201:H1048576 H197:H199 H1:H192">
    <cfRule type="cellIs" dxfId="272" priority="15" operator="equal">
      <formula>1</formula>
    </cfRule>
  </conditionalFormatting>
  <conditionalFormatting sqref="B1:B2">
    <cfRule type="duplicateValues" dxfId="271" priority="13"/>
  </conditionalFormatting>
  <conditionalFormatting sqref="B3:B64">
    <cfRule type="duplicateValues" dxfId="270" priority="25"/>
  </conditionalFormatting>
  <conditionalFormatting sqref="B216:B1048576 B161 B126 B1:B86 B103 B110 B133 B140 B202">
    <cfRule type="duplicateValues" dxfId="269" priority="12"/>
  </conditionalFormatting>
  <conditionalFormatting sqref="B66:B85">
    <cfRule type="duplicateValues" dxfId="268" priority="26"/>
  </conditionalFormatting>
  <conditionalFormatting sqref="B87:B102">
    <cfRule type="duplicateValues" dxfId="267" priority="11"/>
  </conditionalFormatting>
  <conditionalFormatting sqref="B104:B109">
    <cfRule type="duplicateValues" dxfId="266" priority="10"/>
  </conditionalFormatting>
  <conditionalFormatting sqref="B111:B125">
    <cfRule type="duplicateValues" dxfId="265" priority="27"/>
  </conditionalFormatting>
  <conditionalFormatting sqref="B127:B132">
    <cfRule type="duplicateValues" dxfId="264" priority="9"/>
  </conditionalFormatting>
  <conditionalFormatting sqref="B134:B139">
    <cfRule type="duplicateValues" dxfId="263" priority="8"/>
  </conditionalFormatting>
  <conditionalFormatting sqref="B141:B160">
    <cfRule type="duplicateValues" dxfId="262" priority="28"/>
  </conditionalFormatting>
  <conditionalFormatting sqref="B203:B215">
    <cfRule type="duplicateValues" dxfId="261" priority="29"/>
  </conditionalFormatting>
  <conditionalFormatting sqref="G200:H200 F197:F1048576 F1:F192">
    <cfRule type="cellIs" dxfId="260" priority="7" operator="lessThan">
      <formula>10000</formula>
    </cfRule>
  </conditionalFormatting>
  <conditionalFormatting sqref="B197:B1048576 B1:B192">
    <cfRule type="duplicateValues" dxfId="259" priority="6"/>
  </conditionalFormatting>
  <conditionalFormatting sqref="H193:H196">
    <cfRule type="cellIs" dxfId="258" priority="4" operator="equal">
      <formula>1</formula>
    </cfRule>
  </conditionalFormatting>
  <conditionalFormatting sqref="B193:B196">
    <cfRule type="duplicateValues" dxfId="257" priority="5"/>
  </conditionalFormatting>
  <conditionalFormatting sqref="H193:H196">
    <cfRule type="cellIs" dxfId="256" priority="3" operator="equal">
      <formula>1</formula>
    </cfRule>
  </conditionalFormatting>
  <conditionalFormatting sqref="F193:F196">
    <cfRule type="cellIs" dxfId="255" priority="2" operator="lessThan">
      <formula>10000</formula>
    </cfRule>
  </conditionalFormatting>
  <conditionalFormatting sqref="B193:B196">
    <cfRule type="duplicateValues" dxfId="254" priority="1"/>
  </conditionalFormatting>
  <conditionalFormatting sqref="B197:B201 B162:B192">
    <cfRule type="duplicateValues" dxfId="253" priority="30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DE6E0-D5FA-4E14-8414-5B78FDA2DA65}">
  <sheetPr>
    <tabColor rgb="FF7030A0"/>
  </sheetPr>
  <dimension ref="A1:J31"/>
  <sheetViews>
    <sheetView zoomScaleNormal="100" workbookViewId="0">
      <pane xSplit="2" ySplit="3" topLeftCell="C4" activePane="bottomRight" state="frozen"/>
      <selection activeCell="A3" sqref="A3:XFD3"/>
      <selection pane="topRight" activeCell="A3" sqref="A3:XFD3"/>
      <selection pane="bottomLeft" activeCell="A3" sqref="A3:XFD3"/>
      <selection pane="bottomRight" activeCell="F9" sqref="F9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8.77734375" style="14" customWidth="1"/>
    <col min="5" max="5" width="11.5546875" style="14" customWidth="1"/>
    <col min="6" max="6" width="20.109375" style="8" customWidth="1"/>
    <col min="7" max="7" width="19.5546875" style="8" customWidth="1"/>
    <col min="8" max="8" width="22" style="8" hidden="1" customWidth="1"/>
    <col min="9" max="9" width="1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41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73.8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1</v>
      </c>
      <c r="D4" s="71">
        <v>1</v>
      </c>
      <c r="E4" s="71">
        <v>0</v>
      </c>
      <c r="F4" s="11">
        <v>3393000</v>
      </c>
      <c r="G4" s="2">
        <v>2544534.1</v>
      </c>
      <c r="H4" s="10">
        <v>3393000</v>
      </c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0</v>
      </c>
      <c r="D5" s="71">
        <v>0</v>
      </c>
      <c r="E5" s="71">
        <v>0</v>
      </c>
      <c r="F5" s="2">
        <v>0</v>
      </c>
      <c r="G5" s="2">
        <v>0</v>
      </c>
      <c r="H5" s="10"/>
      <c r="I5" s="8">
        <f t="shared" ref="I5:I27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0</v>
      </c>
      <c r="D6" s="71">
        <v>0</v>
      </c>
      <c r="E6" s="71">
        <v>0</v>
      </c>
      <c r="F6" s="11">
        <v>0</v>
      </c>
      <c r="G6" s="11">
        <v>0</v>
      </c>
      <c r="H6" s="10"/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0</v>
      </c>
      <c r="D7" s="71">
        <v>0</v>
      </c>
      <c r="E7" s="71">
        <v>0</v>
      </c>
      <c r="F7" s="11">
        <v>0</v>
      </c>
      <c r="G7" s="11">
        <v>0</v>
      </c>
      <c r="H7" s="10"/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0</v>
      </c>
      <c r="D8" s="71">
        <v>0</v>
      </c>
      <c r="E8" s="71">
        <v>0</v>
      </c>
      <c r="F8" s="2">
        <v>0</v>
      </c>
      <c r="G8" s="2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1</v>
      </c>
      <c r="D9" s="71">
        <v>0</v>
      </c>
      <c r="E9" s="71">
        <v>1</v>
      </c>
      <c r="F9" s="11">
        <v>34775</v>
      </c>
      <c r="G9" s="11">
        <v>1</v>
      </c>
      <c r="H9" s="10">
        <v>34775</v>
      </c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5</v>
      </c>
      <c r="D10" s="71">
        <v>1</v>
      </c>
      <c r="E10" s="71">
        <v>4</v>
      </c>
      <c r="F10" s="11">
        <v>33682210</v>
      </c>
      <c r="G10" s="11">
        <v>3055480.5</v>
      </c>
      <c r="H10" s="10">
        <v>33682210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16</v>
      </c>
      <c r="D11" s="71">
        <v>0</v>
      </c>
      <c r="E11" s="71">
        <v>16</v>
      </c>
      <c r="F11" s="11">
        <v>166064</v>
      </c>
      <c r="G11" s="11">
        <v>16</v>
      </c>
      <c r="H11" s="10">
        <v>166064</v>
      </c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0</v>
      </c>
      <c r="D12" s="71">
        <v>0</v>
      </c>
      <c r="E12" s="71">
        <v>0</v>
      </c>
      <c r="F12" s="11">
        <v>0</v>
      </c>
      <c r="G12" s="11">
        <v>0</v>
      </c>
      <c r="H12" s="10"/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0</v>
      </c>
      <c r="D13" s="71">
        <v>0</v>
      </c>
      <c r="E13" s="71">
        <v>0</v>
      </c>
      <c r="F13" s="2">
        <v>0</v>
      </c>
      <c r="G13" s="2">
        <v>0</v>
      </c>
      <c r="H13" s="10"/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0</v>
      </c>
      <c r="D16" s="71">
        <v>0</v>
      </c>
      <c r="E16" s="71">
        <v>0</v>
      </c>
      <c r="F16" s="2">
        <v>0</v>
      </c>
      <c r="G16" s="2">
        <v>0</v>
      </c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0</v>
      </c>
      <c r="D17" s="71">
        <v>0</v>
      </c>
      <c r="E17" s="71">
        <v>0</v>
      </c>
      <c r="F17" s="2">
        <v>0</v>
      </c>
      <c r="G17" s="2">
        <v>0</v>
      </c>
      <c r="H17" s="10"/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5</v>
      </c>
      <c r="D18" s="71">
        <v>0</v>
      </c>
      <c r="E18" s="71">
        <v>5</v>
      </c>
      <c r="F18" s="11">
        <v>107730</v>
      </c>
      <c r="G18" s="2">
        <v>5</v>
      </c>
      <c r="H18" s="10">
        <v>107730</v>
      </c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0</v>
      </c>
      <c r="D20" s="71">
        <v>0</v>
      </c>
      <c r="E20" s="71">
        <v>0</v>
      </c>
      <c r="F20" s="2">
        <v>0</v>
      </c>
      <c r="G20" s="2">
        <v>0</v>
      </c>
      <c r="H20" s="10"/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0</v>
      </c>
      <c r="D23" s="71">
        <v>0</v>
      </c>
      <c r="E23" s="71">
        <v>0</v>
      </c>
      <c r="F23" s="11">
        <v>0</v>
      </c>
      <c r="G23" s="2">
        <v>0</v>
      </c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0</v>
      </c>
      <c r="D24" s="71">
        <v>0</v>
      </c>
      <c r="E24" s="71">
        <v>0</v>
      </c>
      <c r="F24" s="11">
        <v>0</v>
      </c>
      <c r="G24" s="11">
        <v>0</v>
      </c>
      <c r="H24" s="10"/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0</v>
      </c>
      <c r="D25" s="71">
        <v>0</v>
      </c>
      <c r="E25" s="71">
        <v>0</v>
      </c>
      <c r="F25" s="2">
        <v>0</v>
      </c>
      <c r="G25" s="2">
        <v>0</v>
      </c>
      <c r="H25" s="10"/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37383779</v>
      </c>
      <c r="G27" s="12">
        <f>SUM(G4:G26)</f>
        <v>5600036.5999999996</v>
      </c>
      <c r="H27" s="10">
        <v>37383779</v>
      </c>
      <c r="I27" s="8">
        <f t="shared" si="1"/>
        <v>0</v>
      </c>
      <c r="J27" s="13"/>
    </row>
    <row r="30" spans="1:10" x14ac:dyDescent="0.7">
      <c r="C30" s="15"/>
      <c r="F30" s="17"/>
      <c r="G30" s="17"/>
    </row>
    <row r="31" spans="1:10" s="8" customFormat="1" x14ac:dyDescent="0.7">
      <c r="A31" s="9"/>
      <c r="B31" s="9"/>
      <c r="C31" s="14"/>
      <c r="D31" s="14"/>
      <c r="E31" s="14"/>
      <c r="F31" s="17"/>
      <c r="G31" s="17"/>
      <c r="J31" s="9"/>
    </row>
  </sheetData>
  <mergeCells count="3">
    <mergeCell ref="A1:G1"/>
    <mergeCell ref="A2:G2"/>
    <mergeCell ref="A27:E27"/>
  </mergeCells>
  <conditionalFormatting sqref="G4">
    <cfRule type="cellIs" dxfId="252" priority="4" operator="equal">
      <formula>1</formula>
    </cfRule>
  </conditionalFormatting>
  <conditionalFormatting sqref="G4">
    <cfRule type="cellIs" dxfId="251" priority="2" operator="equal">
      <formula>1</formula>
    </cfRule>
    <cfRule type="cellIs" dxfId="250" priority="3" operator="equal">
      <formula>956283955.24</formula>
    </cfRule>
  </conditionalFormatting>
  <conditionalFormatting sqref="G4">
    <cfRule type="cellIs" dxfId="249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279AF-A234-48DB-AA95-4AB19182C924}">
  <sheetPr>
    <tabColor rgb="FF7030A0"/>
  </sheetPr>
  <dimension ref="A1:H65"/>
  <sheetViews>
    <sheetView zoomScale="85" zoomScaleNormal="85" workbookViewId="0">
      <selection activeCell="A3" sqref="A3:XFD3"/>
    </sheetView>
  </sheetViews>
  <sheetFormatPr defaultColWidth="9.109375" defaultRowHeight="24.6" x14ac:dyDescent="0.7"/>
  <cols>
    <col min="1" max="1" width="9.109375" style="41"/>
    <col min="2" max="2" width="15.44140625" style="41" bestFit="1" customWidth="1"/>
    <col min="3" max="4" width="9.109375" style="41"/>
    <col min="5" max="5" width="42.44140625" style="41" bestFit="1" customWidth="1"/>
    <col min="6" max="8" width="18.44140625" style="55" customWidth="1"/>
    <col min="9" max="16384" width="9.109375" style="41"/>
  </cols>
  <sheetData>
    <row r="1" spans="1:8" x14ac:dyDescent="0.7">
      <c r="A1" s="88" t="s">
        <v>1192</v>
      </c>
      <c r="B1" s="88"/>
      <c r="C1" s="88"/>
      <c r="D1" s="88"/>
      <c r="E1" s="88"/>
      <c r="F1" s="88"/>
      <c r="G1" s="88"/>
      <c r="H1" s="88"/>
    </row>
    <row r="2" spans="1:8" x14ac:dyDescent="0.7">
      <c r="B2" s="43"/>
      <c r="C2" s="44"/>
      <c r="F2" s="45"/>
      <c r="G2" s="45"/>
      <c r="H2" s="46" t="s">
        <v>68</v>
      </c>
    </row>
    <row r="3" spans="1:8" x14ac:dyDescent="0.7">
      <c r="A3" s="41" t="s">
        <v>69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52">
        <v>1</v>
      </c>
      <c r="B5" s="51">
        <v>100000180520</v>
      </c>
      <c r="C5" s="49">
        <v>0</v>
      </c>
      <c r="D5" s="52" t="s">
        <v>1157</v>
      </c>
      <c r="E5" s="52" t="s">
        <v>1193</v>
      </c>
      <c r="F5" s="53">
        <v>3173868.75</v>
      </c>
      <c r="G5" s="53">
        <v>-629335.65</v>
      </c>
      <c r="H5" s="53">
        <v>2544533.1</v>
      </c>
    </row>
    <row r="6" spans="1:8" x14ac:dyDescent="0.7">
      <c r="A6" s="52"/>
      <c r="B6" s="51">
        <v>100000180520</v>
      </c>
      <c r="C6" s="49">
        <v>1</v>
      </c>
      <c r="D6" s="52" t="s">
        <v>1157</v>
      </c>
      <c r="E6" s="52" t="s">
        <v>1193</v>
      </c>
      <c r="F6" s="53">
        <v>219131.25</v>
      </c>
      <c r="G6" s="53">
        <v>-219130.25</v>
      </c>
      <c r="H6" s="53">
        <v>1</v>
      </c>
    </row>
    <row r="7" spans="1:8" x14ac:dyDescent="0.7">
      <c r="A7" s="56" t="s">
        <v>32</v>
      </c>
      <c r="B7" s="81" t="str">
        <f>+A3</f>
        <v>หมวดสินทรัพย์ 12050100 อาคารพักอาศัย</v>
      </c>
      <c r="C7" s="82"/>
      <c r="D7" s="82"/>
      <c r="E7" s="83"/>
      <c r="F7" s="53">
        <f>SUM(F5:F6)</f>
        <v>3393000</v>
      </c>
      <c r="G7" s="53">
        <f>SUM(G5:G6)</f>
        <v>-848465.9</v>
      </c>
      <c r="H7" s="53">
        <f>SUM(H5:H6)</f>
        <v>2544534.1</v>
      </c>
    </row>
    <row r="8" spans="1:8" x14ac:dyDescent="0.7">
      <c r="A8" s="52"/>
      <c r="B8" s="84" t="s">
        <v>34</v>
      </c>
      <c r="C8" s="85"/>
      <c r="D8" s="85"/>
      <c r="E8" s="86"/>
      <c r="F8" s="53">
        <f>F7</f>
        <v>3393000</v>
      </c>
      <c r="G8" s="53">
        <f>G7</f>
        <v>-848465.9</v>
      </c>
      <c r="H8" s="53">
        <f>H7</f>
        <v>2544534.1</v>
      </c>
    </row>
    <row r="10" spans="1:8" x14ac:dyDescent="0.7">
      <c r="A10" s="41" t="s">
        <v>91</v>
      </c>
      <c r="F10" s="41"/>
      <c r="G10" s="41"/>
      <c r="H10" s="41"/>
    </row>
    <row r="11" spans="1:8" x14ac:dyDescent="0.7">
      <c r="A11" s="41" t="s">
        <v>119</v>
      </c>
      <c r="B11" s="43"/>
      <c r="C11" s="44"/>
      <c r="F11" s="45"/>
      <c r="G11" s="45"/>
      <c r="H11" s="45"/>
    </row>
    <row r="12" spans="1:8" x14ac:dyDescent="0.7">
      <c r="A12" s="52" t="s">
        <v>1</v>
      </c>
      <c r="B12" s="51" t="s">
        <v>54</v>
      </c>
      <c r="C12" s="49" t="s">
        <v>55</v>
      </c>
      <c r="D12" s="52" t="s">
        <v>56</v>
      </c>
      <c r="E12" s="52" t="s">
        <v>57</v>
      </c>
      <c r="F12" s="53" t="s">
        <v>58</v>
      </c>
      <c r="G12" s="53" t="s">
        <v>59</v>
      </c>
      <c r="H12" s="53" t="s">
        <v>60</v>
      </c>
    </row>
    <row r="13" spans="1:8" x14ac:dyDescent="0.7">
      <c r="A13" s="52">
        <v>1</v>
      </c>
      <c r="B13" s="51">
        <v>100000150791</v>
      </c>
      <c r="C13" s="49">
        <v>0</v>
      </c>
      <c r="D13" s="52" t="s">
        <v>352</v>
      </c>
      <c r="E13" s="52" t="s">
        <v>1194</v>
      </c>
      <c r="F13" s="53">
        <v>34775</v>
      </c>
      <c r="G13" s="53">
        <v>-34774</v>
      </c>
      <c r="H13" s="53">
        <v>1</v>
      </c>
    </row>
    <row r="14" spans="1:8" x14ac:dyDescent="0.7">
      <c r="A14" s="56" t="s">
        <v>32</v>
      </c>
      <c r="B14" s="81" t="str">
        <f>+A11</f>
        <v>หมวดสินทรัพย์ 12060100 ครุภัณฑ์สนง. (ที่หมดอายุการใช้งาน)</v>
      </c>
      <c r="C14" s="82"/>
      <c r="D14" s="82"/>
      <c r="E14" s="83"/>
      <c r="F14" s="53">
        <f>SUM(F13:F13)</f>
        <v>34775</v>
      </c>
      <c r="G14" s="53">
        <f>SUM(G13:G13)</f>
        <v>-34774</v>
      </c>
      <c r="H14" s="53">
        <f>SUM(H13:H13)</f>
        <v>1</v>
      </c>
    </row>
    <row r="15" spans="1:8" x14ac:dyDescent="0.7">
      <c r="A15" s="52"/>
      <c r="B15" s="84" t="s">
        <v>34</v>
      </c>
      <c r="C15" s="85"/>
      <c r="D15" s="85"/>
      <c r="E15" s="86"/>
      <c r="F15" s="53">
        <f>F14</f>
        <v>34775</v>
      </c>
      <c r="G15" s="53">
        <f>G14</f>
        <v>-34774</v>
      </c>
      <c r="H15" s="53">
        <f>H14</f>
        <v>1</v>
      </c>
    </row>
    <row r="17" spans="1:8" x14ac:dyDescent="0.7">
      <c r="A17" s="41" t="s">
        <v>140</v>
      </c>
      <c r="B17" s="43"/>
      <c r="C17" s="44"/>
      <c r="F17" s="45"/>
      <c r="G17" s="45"/>
      <c r="H17" s="45"/>
    </row>
    <row r="18" spans="1:8" x14ac:dyDescent="0.7">
      <c r="A18" s="49" t="s">
        <v>1</v>
      </c>
      <c r="B18" s="48" t="s">
        <v>54</v>
      </c>
      <c r="C18" s="49" t="s">
        <v>55</v>
      </c>
      <c r="D18" s="49" t="s">
        <v>56</v>
      </c>
      <c r="E18" s="49" t="s">
        <v>57</v>
      </c>
      <c r="F18" s="50" t="s">
        <v>58</v>
      </c>
      <c r="G18" s="50" t="s">
        <v>59</v>
      </c>
      <c r="H18" s="50" t="s">
        <v>60</v>
      </c>
    </row>
    <row r="19" spans="1:8" x14ac:dyDescent="0.7">
      <c r="A19" s="52">
        <v>1</v>
      </c>
      <c r="B19" s="51">
        <v>100000180431</v>
      </c>
      <c r="C19" s="49">
        <v>0</v>
      </c>
      <c r="D19" s="52" t="s">
        <v>1157</v>
      </c>
      <c r="E19" s="52" t="s">
        <v>1195</v>
      </c>
      <c r="F19" s="53">
        <v>4945000</v>
      </c>
      <c r="G19" s="53">
        <v>-1889524.5</v>
      </c>
      <c r="H19" s="53">
        <v>3055475.5</v>
      </c>
    </row>
    <row r="20" spans="1:8" x14ac:dyDescent="0.7">
      <c r="A20" s="56" t="s">
        <v>32</v>
      </c>
      <c r="B20" s="81" t="str">
        <f>+A17</f>
        <v>หมวดสินทรัพย์ 12060200 คุรภัณฑ์ยานพาหนะ</v>
      </c>
      <c r="C20" s="82"/>
      <c r="D20" s="82"/>
      <c r="E20" s="83"/>
      <c r="F20" s="53">
        <f>SUM(F19:F19)</f>
        <v>4945000</v>
      </c>
      <c r="G20" s="53">
        <f>SUM(G19:G19)</f>
        <v>-1889524.5</v>
      </c>
      <c r="H20" s="53">
        <f>SUM(H19:H19)</f>
        <v>3055475.5</v>
      </c>
    </row>
    <row r="21" spans="1:8" x14ac:dyDescent="0.7">
      <c r="B21" s="43"/>
      <c r="C21" s="44"/>
      <c r="F21" s="45"/>
      <c r="G21" s="45"/>
      <c r="H21" s="45"/>
    </row>
    <row r="22" spans="1:8" x14ac:dyDescent="0.7">
      <c r="A22" s="41" t="s">
        <v>229</v>
      </c>
      <c r="B22" s="43"/>
      <c r="C22" s="44"/>
      <c r="F22" s="45"/>
      <c r="G22" s="45"/>
      <c r="H22" s="45"/>
    </row>
    <row r="23" spans="1:8" x14ac:dyDescent="0.7">
      <c r="A23" s="52" t="s">
        <v>1</v>
      </c>
      <c r="B23" s="51" t="s">
        <v>54</v>
      </c>
      <c r="C23" s="49" t="s">
        <v>55</v>
      </c>
      <c r="D23" s="52" t="s">
        <v>56</v>
      </c>
      <c r="E23" s="52" t="s">
        <v>57</v>
      </c>
      <c r="F23" s="53" t="s">
        <v>58</v>
      </c>
      <c r="G23" s="53" t="s">
        <v>59</v>
      </c>
      <c r="H23" s="53" t="s">
        <v>60</v>
      </c>
    </row>
    <row r="24" spans="1:8" x14ac:dyDescent="0.7">
      <c r="A24" s="52">
        <v>1</v>
      </c>
      <c r="B24" s="51">
        <v>100000151158</v>
      </c>
      <c r="C24" s="49">
        <v>0</v>
      </c>
      <c r="D24" s="52" t="s">
        <v>352</v>
      </c>
      <c r="E24" s="52" t="s">
        <v>971</v>
      </c>
      <c r="F24" s="53">
        <v>643605</v>
      </c>
      <c r="G24" s="53">
        <v>-643604</v>
      </c>
      <c r="H24" s="53">
        <v>1</v>
      </c>
    </row>
    <row r="25" spans="1:8" x14ac:dyDescent="0.7">
      <c r="A25" s="52">
        <v>2</v>
      </c>
      <c r="B25" s="51">
        <v>100000151159</v>
      </c>
      <c r="C25" s="49">
        <v>0</v>
      </c>
      <c r="D25" s="52" t="s">
        <v>352</v>
      </c>
      <c r="E25" s="52" t="s">
        <v>971</v>
      </c>
      <c r="F25" s="53">
        <v>643605</v>
      </c>
      <c r="G25" s="53">
        <v>-643604</v>
      </c>
      <c r="H25" s="53">
        <v>1</v>
      </c>
    </row>
    <row r="26" spans="1:8" x14ac:dyDescent="0.7">
      <c r="A26" s="52">
        <v>3</v>
      </c>
      <c r="B26" s="51">
        <v>100000151174</v>
      </c>
      <c r="C26" s="49">
        <v>0</v>
      </c>
      <c r="D26" s="52" t="s">
        <v>352</v>
      </c>
      <c r="E26" s="52" t="s">
        <v>974</v>
      </c>
      <c r="F26" s="53">
        <v>50000</v>
      </c>
      <c r="G26" s="53">
        <v>-49999</v>
      </c>
      <c r="H26" s="53">
        <v>1</v>
      </c>
    </row>
    <row r="27" spans="1:8" x14ac:dyDescent="0.7">
      <c r="A27" s="52">
        <v>4</v>
      </c>
      <c r="B27" s="51">
        <v>100000172057</v>
      </c>
      <c r="C27" s="49">
        <v>0</v>
      </c>
      <c r="D27" s="52" t="s">
        <v>975</v>
      </c>
      <c r="E27" s="52" t="s">
        <v>1196</v>
      </c>
      <c r="F27" s="53">
        <v>5365833.33</v>
      </c>
      <c r="G27" s="53">
        <v>-5365832.33</v>
      </c>
      <c r="H27" s="53">
        <v>1</v>
      </c>
    </row>
    <row r="28" spans="1:8" x14ac:dyDescent="0.7">
      <c r="A28" s="52"/>
      <c r="B28" s="51">
        <v>100000172057</v>
      </c>
      <c r="C28" s="49">
        <v>1</v>
      </c>
      <c r="D28" s="52" t="s">
        <v>975</v>
      </c>
      <c r="E28" s="52" t="s">
        <v>1196</v>
      </c>
      <c r="F28" s="53">
        <v>22034166.670000002</v>
      </c>
      <c r="G28" s="53">
        <v>-22034165.670000002</v>
      </c>
      <c r="H28" s="53">
        <v>1</v>
      </c>
    </row>
    <row r="29" spans="1:8" x14ac:dyDescent="0.7">
      <c r="A29" s="56" t="s">
        <v>32</v>
      </c>
      <c r="B29" s="81" t="str">
        <f>+A22</f>
        <v>หมวดสินทรัพย์ 12060200 คุรภัณฑ์ยานพาหนะ (ที่หมดอายุการใช้งาน)</v>
      </c>
      <c r="C29" s="82"/>
      <c r="D29" s="82"/>
      <c r="E29" s="83"/>
      <c r="F29" s="53">
        <f>SUM(F24:F28)</f>
        <v>28737210</v>
      </c>
      <c r="G29" s="53">
        <f>SUM(G24:G28)</f>
        <v>-28737205</v>
      </c>
      <c r="H29" s="53">
        <f>SUM(H24:H28)</f>
        <v>5</v>
      </c>
    </row>
    <row r="30" spans="1:8" x14ac:dyDescent="0.7">
      <c r="A30" s="52"/>
      <c r="B30" s="84" t="s">
        <v>34</v>
      </c>
      <c r="C30" s="85"/>
      <c r="D30" s="85"/>
      <c r="E30" s="86"/>
      <c r="F30" s="53">
        <f>+F20+F29</f>
        <v>33682210</v>
      </c>
      <c r="G30" s="53">
        <f>+G20+G29</f>
        <v>-30626729.5</v>
      </c>
      <c r="H30" s="53">
        <f>+H20+H29</f>
        <v>3055480.5</v>
      </c>
    </row>
    <row r="32" spans="1:8" x14ac:dyDescent="0.7">
      <c r="A32" s="41" t="s">
        <v>316</v>
      </c>
      <c r="F32" s="41"/>
      <c r="G32" s="41"/>
      <c r="H32" s="41"/>
    </row>
    <row r="33" spans="1:8" x14ac:dyDescent="0.7">
      <c r="A33" s="41" t="s">
        <v>328</v>
      </c>
      <c r="B33" s="43"/>
      <c r="C33" s="44"/>
      <c r="F33" s="45"/>
      <c r="G33" s="45"/>
      <c r="H33" s="45"/>
    </row>
    <row r="34" spans="1:8" x14ac:dyDescent="0.7">
      <c r="A34" s="52" t="s">
        <v>1</v>
      </c>
      <c r="B34" s="51" t="s">
        <v>54</v>
      </c>
      <c r="C34" s="49" t="s">
        <v>55</v>
      </c>
      <c r="D34" s="52" t="s">
        <v>56</v>
      </c>
      <c r="E34" s="52" t="s">
        <v>57</v>
      </c>
      <c r="F34" s="53" t="s">
        <v>58</v>
      </c>
      <c r="G34" s="53" t="s">
        <v>59</v>
      </c>
      <c r="H34" s="53" t="s">
        <v>60</v>
      </c>
    </row>
    <row r="35" spans="1:8" x14ac:dyDescent="0.7">
      <c r="A35" s="52">
        <v>1</v>
      </c>
      <c r="B35" s="51">
        <v>100000151347</v>
      </c>
      <c r="C35" s="49">
        <v>0</v>
      </c>
      <c r="D35" s="52" t="s">
        <v>352</v>
      </c>
      <c r="E35" s="52" t="s">
        <v>1051</v>
      </c>
      <c r="F35" s="53">
        <v>23540</v>
      </c>
      <c r="G35" s="53">
        <v>-23539</v>
      </c>
      <c r="H35" s="53">
        <v>1</v>
      </c>
    </row>
    <row r="36" spans="1:8" x14ac:dyDescent="0.7">
      <c r="A36" s="52">
        <v>2</v>
      </c>
      <c r="B36" s="51">
        <v>100000151348</v>
      </c>
      <c r="C36" s="49">
        <v>0</v>
      </c>
      <c r="D36" s="52" t="s">
        <v>352</v>
      </c>
      <c r="E36" s="52" t="s">
        <v>1051</v>
      </c>
      <c r="F36" s="53">
        <v>23540</v>
      </c>
      <c r="G36" s="53">
        <v>-23539</v>
      </c>
      <c r="H36" s="53">
        <v>1</v>
      </c>
    </row>
    <row r="37" spans="1:8" x14ac:dyDescent="0.7">
      <c r="A37" s="52">
        <v>3</v>
      </c>
      <c r="B37" s="51">
        <v>100000151349</v>
      </c>
      <c r="C37" s="49">
        <v>0</v>
      </c>
      <c r="D37" s="52" t="s">
        <v>352</v>
      </c>
      <c r="E37" s="52" t="s">
        <v>1051</v>
      </c>
      <c r="F37" s="53">
        <v>23540</v>
      </c>
      <c r="G37" s="53">
        <v>-23539</v>
      </c>
      <c r="H37" s="53">
        <v>1</v>
      </c>
    </row>
    <row r="38" spans="1:8" x14ac:dyDescent="0.7">
      <c r="A38" s="52">
        <v>4</v>
      </c>
      <c r="B38" s="51">
        <v>100000151350</v>
      </c>
      <c r="C38" s="49">
        <v>0</v>
      </c>
      <c r="D38" s="52" t="s">
        <v>352</v>
      </c>
      <c r="E38" s="52" t="s">
        <v>1051</v>
      </c>
      <c r="F38" s="53">
        <v>23540</v>
      </c>
      <c r="G38" s="53">
        <v>-23539</v>
      </c>
      <c r="H38" s="53">
        <v>1</v>
      </c>
    </row>
    <row r="39" spans="1:8" x14ac:dyDescent="0.7">
      <c r="A39" s="52">
        <v>5</v>
      </c>
      <c r="B39" s="51">
        <v>100000151384</v>
      </c>
      <c r="C39" s="49">
        <v>0</v>
      </c>
      <c r="D39" s="52" t="s">
        <v>352</v>
      </c>
      <c r="E39" s="52" t="s">
        <v>1050</v>
      </c>
      <c r="F39" s="53">
        <v>5992</v>
      </c>
      <c r="G39" s="53">
        <v>-5991</v>
      </c>
      <c r="H39" s="53">
        <v>1</v>
      </c>
    </row>
    <row r="40" spans="1:8" x14ac:dyDescent="0.7">
      <c r="A40" s="52">
        <v>6</v>
      </c>
      <c r="B40" s="51">
        <v>100000151385</v>
      </c>
      <c r="C40" s="49">
        <v>0</v>
      </c>
      <c r="D40" s="52" t="s">
        <v>352</v>
      </c>
      <c r="E40" s="52" t="s">
        <v>1050</v>
      </c>
      <c r="F40" s="53">
        <v>5992</v>
      </c>
      <c r="G40" s="53">
        <v>-5991</v>
      </c>
      <c r="H40" s="53">
        <v>1</v>
      </c>
    </row>
    <row r="41" spans="1:8" x14ac:dyDescent="0.7">
      <c r="A41" s="52">
        <v>7</v>
      </c>
      <c r="B41" s="51">
        <v>100000151386</v>
      </c>
      <c r="C41" s="49">
        <v>0</v>
      </c>
      <c r="D41" s="52" t="s">
        <v>352</v>
      </c>
      <c r="E41" s="52" t="s">
        <v>1050</v>
      </c>
      <c r="F41" s="53">
        <v>5992</v>
      </c>
      <c r="G41" s="53">
        <v>-5991</v>
      </c>
      <c r="H41" s="53">
        <v>1</v>
      </c>
    </row>
    <row r="42" spans="1:8" x14ac:dyDescent="0.7">
      <c r="A42" s="52">
        <v>8</v>
      </c>
      <c r="B42" s="51">
        <v>100000151387</v>
      </c>
      <c r="C42" s="49">
        <v>0</v>
      </c>
      <c r="D42" s="52" t="s">
        <v>352</v>
      </c>
      <c r="E42" s="52" t="s">
        <v>1050</v>
      </c>
      <c r="F42" s="53">
        <v>5992</v>
      </c>
      <c r="G42" s="53">
        <v>-5991</v>
      </c>
      <c r="H42" s="53">
        <v>1</v>
      </c>
    </row>
    <row r="43" spans="1:8" x14ac:dyDescent="0.7">
      <c r="A43" s="52">
        <v>9</v>
      </c>
      <c r="B43" s="51">
        <v>100000151388</v>
      </c>
      <c r="C43" s="49">
        <v>0</v>
      </c>
      <c r="D43" s="52" t="s">
        <v>352</v>
      </c>
      <c r="E43" s="52" t="s">
        <v>1050</v>
      </c>
      <c r="F43" s="53">
        <v>5992</v>
      </c>
      <c r="G43" s="53">
        <v>-5991</v>
      </c>
      <c r="H43" s="53">
        <v>1</v>
      </c>
    </row>
    <row r="44" spans="1:8" x14ac:dyDescent="0.7">
      <c r="A44" s="52">
        <v>10</v>
      </c>
      <c r="B44" s="51">
        <v>100000151389</v>
      </c>
      <c r="C44" s="49">
        <v>0</v>
      </c>
      <c r="D44" s="52" t="s">
        <v>352</v>
      </c>
      <c r="E44" s="52" t="s">
        <v>1050</v>
      </c>
      <c r="F44" s="53">
        <v>5992</v>
      </c>
      <c r="G44" s="53">
        <v>-5991</v>
      </c>
      <c r="H44" s="53">
        <v>1</v>
      </c>
    </row>
    <row r="45" spans="1:8" x14ac:dyDescent="0.7">
      <c r="A45" s="52">
        <v>11</v>
      </c>
      <c r="B45" s="51">
        <v>100000151390</v>
      </c>
      <c r="C45" s="49">
        <v>0</v>
      </c>
      <c r="D45" s="52" t="s">
        <v>352</v>
      </c>
      <c r="E45" s="52" t="s">
        <v>1050</v>
      </c>
      <c r="F45" s="53">
        <v>5992</v>
      </c>
      <c r="G45" s="53">
        <v>-5991</v>
      </c>
      <c r="H45" s="53">
        <v>1</v>
      </c>
    </row>
    <row r="46" spans="1:8" x14ac:dyDescent="0.7">
      <c r="A46" s="52">
        <v>12</v>
      </c>
      <c r="B46" s="51">
        <v>100000151391</v>
      </c>
      <c r="C46" s="49">
        <v>0</v>
      </c>
      <c r="D46" s="52" t="s">
        <v>352</v>
      </c>
      <c r="E46" s="52" t="s">
        <v>1050</v>
      </c>
      <c r="F46" s="53">
        <v>5992</v>
      </c>
      <c r="G46" s="53">
        <v>-5991</v>
      </c>
      <c r="H46" s="53">
        <v>1</v>
      </c>
    </row>
    <row r="47" spans="1:8" x14ac:dyDescent="0.7">
      <c r="A47" s="52">
        <v>13</v>
      </c>
      <c r="B47" s="51">
        <v>100000151392</v>
      </c>
      <c r="C47" s="49">
        <v>0</v>
      </c>
      <c r="D47" s="52" t="s">
        <v>352</v>
      </c>
      <c r="E47" s="52" t="s">
        <v>1050</v>
      </c>
      <c r="F47" s="53">
        <v>5992</v>
      </c>
      <c r="G47" s="53">
        <v>-5991</v>
      </c>
      <c r="H47" s="53">
        <v>1</v>
      </c>
    </row>
    <row r="48" spans="1:8" x14ac:dyDescent="0.7">
      <c r="A48" s="52">
        <v>14</v>
      </c>
      <c r="B48" s="51">
        <v>100000151393</v>
      </c>
      <c r="C48" s="49">
        <v>0</v>
      </c>
      <c r="D48" s="52" t="s">
        <v>352</v>
      </c>
      <c r="E48" s="52" t="s">
        <v>1050</v>
      </c>
      <c r="F48" s="53">
        <v>5992</v>
      </c>
      <c r="G48" s="53">
        <v>-5991</v>
      </c>
      <c r="H48" s="53">
        <v>1</v>
      </c>
    </row>
    <row r="49" spans="1:8" x14ac:dyDescent="0.7">
      <c r="A49" s="52">
        <v>15</v>
      </c>
      <c r="B49" s="51">
        <v>100000151394</v>
      </c>
      <c r="C49" s="49">
        <v>0</v>
      </c>
      <c r="D49" s="52" t="s">
        <v>352</v>
      </c>
      <c r="E49" s="52" t="s">
        <v>1050</v>
      </c>
      <c r="F49" s="53">
        <v>5992</v>
      </c>
      <c r="G49" s="53">
        <v>-5991</v>
      </c>
      <c r="H49" s="53">
        <v>1</v>
      </c>
    </row>
    <row r="50" spans="1:8" x14ac:dyDescent="0.7">
      <c r="A50" s="52">
        <v>16</v>
      </c>
      <c r="B50" s="51">
        <v>100000151395</v>
      </c>
      <c r="C50" s="49">
        <v>0</v>
      </c>
      <c r="D50" s="52" t="s">
        <v>352</v>
      </c>
      <c r="E50" s="52" t="s">
        <v>1050</v>
      </c>
      <c r="F50" s="53">
        <v>5992</v>
      </c>
      <c r="G50" s="53">
        <v>-5991</v>
      </c>
      <c r="H50" s="53">
        <v>1</v>
      </c>
    </row>
    <row r="51" spans="1:8" x14ac:dyDescent="0.7">
      <c r="A51" s="56" t="s">
        <v>32</v>
      </c>
      <c r="B51" s="81" t="str">
        <f>+A33</f>
        <v>หมวดสินทรัพย์ 12060300 คุรภัณฑ์ไฟฟ้า (ที่หมดอายุการใช้งาน)</v>
      </c>
      <c r="C51" s="82"/>
      <c r="D51" s="82"/>
      <c r="E51" s="83"/>
      <c r="F51" s="53">
        <f>SUM(F35:F50)</f>
        <v>166064</v>
      </c>
      <c r="G51" s="53">
        <f>SUM(G35:G50)</f>
        <v>-166048</v>
      </c>
      <c r="H51" s="53">
        <f>SUM(H35:H50)</f>
        <v>16</v>
      </c>
    </row>
    <row r="52" spans="1:8" x14ac:dyDescent="0.7">
      <c r="A52" s="52"/>
      <c r="B52" s="84" t="s">
        <v>34</v>
      </c>
      <c r="C52" s="85"/>
      <c r="D52" s="85"/>
      <c r="E52" s="86"/>
      <c r="F52" s="53">
        <f>+F51</f>
        <v>166064</v>
      </c>
      <c r="G52" s="53">
        <f>+G51</f>
        <v>-166048</v>
      </c>
      <c r="H52" s="53">
        <f>+H51</f>
        <v>16</v>
      </c>
    </row>
    <row r="54" spans="1:8" x14ac:dyDescent="0.7">
      <c r="A54" s="41" t="s">
        <v>434</v>
      </c>
      <c r="F54" s="41"/>
      <c r="G54" s="41"/>
      <c r="H54" s="41"/>
    </row>
    <row r="55" spans="1:8" x14ac:dyDescent="0.7">
      <c r="A55" s="41" t="s">
        <v>470</v>
      </c>
      <c r="B55" s="43"/>
      <c r="C55" s="44"/>
      <c r="F55" s="45"/>
      <c r="G55" s="45"/>
      <c r="H55" s="45"/>
    </row>
    <row r="56" spans="1:8" x14ac:dyDescent="0.7">
      <c r="A56" s="52" t="s">
        <v>1</v>
      </c>
      <c r="B56" s="51" t="s">
        <v>54</v>
      </c>
      <c r="C56" s="49" t="s">
        <v>55</v>
      </c>
      <c r="D56" s="52" t="s">
        <v>56</v>
      </c>
      <c r="E56" s="52" t="s">
        <v>57</v>
      </c>
      <c r="F56" s="53" t="s">
        <v>58</v>
      </c>
      <c r="G56" s="53" t="s">
        <v>59</v>
      </c>
      <c r="H56" s="53" t="s">
        <v>60</v>
      </c>
    </row>
    <row r="57" spans="1:8" x14ac:dyDescent="0.7">
      <c r="A57" s="52">
        <v>1</v>
      </c>
      <c r="B57" s="51">
        <v>100000151416</v>
      </c>
      <c r="C57" s="49">
        <v>0</v>
      </c>
      <c r="D57" s="52" t="s">
        <v>352</v>
      </c>
      <c r="E57" s="52" t="s">
        <v>1197</v>
      </c>
      <c r="F57" s="53">
        <v>11770</v>
      </c>
      <c r="G57" s="53">
        <v>-11769</v>
      </c>
      <c r="H57" s="53">
        <v>1</v>
      </c>
    </row>
    <row r="58" spans="1:8" x14ac:dyDescent="0.7">
      <c r="A58" s="52">
        <v>2</v>
      </c>
      <c r="B58" s="51">
        <v>100000151417</v>
      </c>
      <c r="C58" s="49">
        <v>0</v>
      </c>
      <c r="D58" s="52" t="s">
        <v>352</v>
      </c>
      <c r="E58" s="52" t="s">
        <v>1198</v>
      </c>
      <c r="F58" s="53">
        <v>29960</v>
      </c>
      <c r="G58" s="53">
        <v>-29959</v>
      </c>
      <c r="H58" s="53">
        <v>1</v>
      </c>
    </row>
    <row r="59" spans="1:8" x14ac:dyDescent="0.7">
      <c r="A59" s="52">
        <v>3</v>
      </c>
      <c r="B59" s="51">
        <v>100000308210</v>
      </c>
      <c r="C59" s="49">
        <v>0</v>
      </c>
      <c r="D59" s="52" t="s">
        <v>997</v>
      </c>
      <c r="E59" s="52" t="s">
        <v>568</v>
      </c>
      <c r="F59" s="53">
        <v>43400</v>
      </c>
      <c r="G59" s="53">
        <v>-43399</v>
      </c>
      <c r="H59" s="53">
        <v>1</v>
      </c>
    </row>
    <row r="60" spans="1:8" x14ac:dyDescent="0.7">
      <c r="A60" s="52">
        <v>4</v>
      </c>
      <c r="B60" s="51">
        <v>100000308211</v>
      </c>
      <c r="C60" s="49">
        <v>0</v>
      </c>
      <c r="D60" s="52" t="s">
        <v>997</v>
      </c>
      <c r="E60" s="52" t="s">
        <v>1080</v>
      </c>
      <c r="F60" s="53">
        <v>5800</v>
      </c>
      <c r="G60" s="53">
        <v>-5799</v>
      </c>
      <c r="H60" s="53">
        <v>1</v>
      </c>
    </row>
    <row r="61" spans="1:8" x14ac:dyDescent="0.7">
      <c r="A61" s="52">
        <v>5</v>
      </c>
      <c r="B61" s="51">
        <v>100000308212</v>
      </c>
      <c r="C61" s="49">
        <v>0</v>
      </c>
      <c r="D61" s="52" t="s">
        <v>997</v>
      </c>
      <c r="E61" s="52" t="s">
        <v>1081</v>
      </c>
      <c r="F61" s="53">
        <v>16800</v>
      </c>
      <c r="G61" s="53">
        <v>-16799</v>
      </c>
      <c r="H61" s="53">
        <v>1</v>
      </c>
    </row>
    <row r="62" spans="1:8" x14ac:dyDescent="0.7">
      <c r="A62" s="56" t="s">
        <v>32</v>
      </c>
      <c r="B62" s="81" t="str">
        <f>+A55</f>
        <v>หมวดสินทรัพย์ 12061000 คุรภัณฑ์คอมพิวเตอร์ (ที่หมดอายุการใช้งาน)</v>
      </c>
      <c r="C62" s="82"/>
      <c r="D62" s="82"/>
      <c r="E62" s="83"/>
      <c r="F62" s="53">
        <f>SUM(F57:F61)</f>
        <v>107730</v>
      </c>
      <c r="G62" s="53">
        <f>SUM(G57:G61)</f>
        <v>-107725</v>
      </c>
      <c r="H62" s="53">
        <f>SUM(H57:H61)</f>
        <v>5</v>
      </c>
    </row>
    <row r="63" spans="1:8" x14ac:dyDescent="0.7">
      <c r="A63" s="52"/>
      <c r="B63" s="84" t="s">
        <v>34</v>
      </c>
      <c r="C63" s="85"/>
      <c r="D63" s="85"/>
      <c r="E63" s="86"/>
      <c r="F63" s="53">
        <f>+F62</f>
        <v>107730</v>
      </c>
      <c r="G63" s="53">
        <f>+G62</f>
        <v>-107725</v>
      </c>
      <c r="H63" s="53">
        <f>+H62</f>
        <v>5</v>
      </c>
    </row>
    <row r="65" spans="6:8" x14ac:dyDescent="0.7">
      <c r="F65" s="55">
        <v>37383779</v>
      </c>
      <c r="G65" s="55">
        <v>-31783742.399999999</v>
      </c>
      <c r="H65" s="55">
        <v>5600036.5999999996</v>
      </c>
    </row>
  </sheetData>
  <autoFilter ref="A3:H63" xr:uid="{FE6A1C4F-FBAA-4EF9-87EC-11E95D1F8D66}"/>
  <mergeCells count="12">
    <mergeCell ref="B63:E63"/>
    <mergeCell ref="A1:H1"/>
    <mergeCell ref="B7:E7"/>
    <mergeCell ref="B8:E8"/>
    <mergeCell ref="B14:E14"/>
    <mergeCell ref="B15:E15"/>
    <mergeCell ref="B20:E20"/>
    <mergeCell ref="B29:E29"/>
    <mergeCell ref="B30:E30"/>
    <mergeCell ref="B51:E51"/>
    <mergeCell ref="B52:E52"/>
    <mergeCell ref="B62:E62"/>
  </mergeCells>
  <conditionalFormatting sqref="B1:B2">
    <cfRule type="duplicateValues" dxfId="248" priority="8"/>
  </conditionalFormatting>
  <conditionalFormatting sqref="B3:B8">
    <cfRule type="duplicateValues" dxfId="247" priority="7"/>
  </conditionalFormatting>
  <conditionalFormatting sqref="B10:B15">
    <cfRule type="duplicateValues" dxfId="246" priority="6"/>
  </conditionalFormatting>
  <conditionalFormatting sqref="B17:B30">
    <cfRule type="duplicateValues" dxfId="245" priority="5"/>
  </conditionalFormatting>
  <conditionalFormatting sqref="B32:B52">
    <cfRule type="duplicateValues" dxfId="244" priority="4"/>
  </conditionalFormatting>
  <conditionalFormatting sqref="B54:B63">
    <cfRule type="duplicateValues" dxfId="243" priority="3"/>
  </conditionalFormatting>
  <conditionalFormatting sqref="H1:H1048576">
    <cfRule type="cellIs" dxfId="242" priority="2" operator="equal">
      <formula>1</formula>
    </cfRule>
  </conditionalFormatting>
  <conditionalFormatting sqref="F1:F1048576">
    <cfRule type="cellIs" dxfId="241" priority="1" operator="lessThan">
      <formula>10000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C7AD7-0784-4428-9440-E7156DE0564C}">
  <sheetPr>
    <tabColor theme="7" tint="-0.249977111117893"/>
  </sheetPr>
  <dimension ref="A1:J31"/>
  <sheetViews>
    <sheetView zoomScaleNormal="100" workbookViewId="0">
      <pane xSplit="2" ySplit="3" topLeftCell="C4" activePane="bottomRight" state="frozen"/>
      <selection activeCell="C4" sqref="C4:E26"/>
      <selection pane="topRight" activeCell="C4" sqref="C4:E26"/>
      <selection pane="bottomLeft" activeCell="C4" sqref="C4:E26"/>
      <selection pane="bottomRight" activeCell="C4" sqref="C4:E26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8.77734375" style="14" customWidth="1"/>
    <col min="5" max="5" width="10.88671875" style="14" customWidth="1"/>
    <col min="6" max="6" width="20.109375" style="8" customWidth="1"/>
    <col min="7" max="7" width="19.5546875" style="8" customWidth="1"/>
    <col min="8" max="8" width="22" style="8" hidden="1" customWidth="1"/>
    <col min="9" max="9" width="1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42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73.8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35</v>
      </c>
      <c r="D4" s="71">
        <v>11</v>
      </c>
      <c r="E4" s="71">
        <v>24</v>
      </c>
      <c r="F4" s="11">
        <v>22697266</v>
      </c>
      <c r="G4" s="2">
        <v>3413421.5500000007</v>
      </c>
      <c r="H4" s="10">
        <v>22697266</v>
      </c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4</v>
      </c>
      <c r="D5" s="71">
        <v>4</v>
      </c>
      <c r="E5" s="71">
        <v>0</v>
      </c>
      <c r="F5" s="2">
        <v>15529248.07</v>
      </c>
      <c r="G5" s="2">
        <v>7927516.3000000007</v>
      </c>
      <c r="H5" s="10">
        <v>15529248.07</v>
      </c>
      <c r="I5" s="8">
        <f t="shared" ref="I5:I27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0</v>
      </c>
      <c r="D6" s="71">
        <v>0</v>
      </c>
      <c r="E6" s="71">
        <v>0</v>
      </c>
      <c r="F6" s="11">
        <v>0</v>
      </c>
      <c r="G6" s="11">
        <v>0</v>
      </c>
      <c r="H6" s="10"/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7</v>
      </c>
      <c r="D7" s="71">
        <v>3</v>
      </c>
      <c r="E7" s="71">
        <v>4</v>
      </c>
      <c r="F7" s="11">
        <v>3530000</v>
      </c>
      <c r="G7" s="11">
        <v>866.81999999999994</v>
      </c>
      <c r="H7" s="10">
        <v>3530000</v>
      </c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0</v>
      </c>
      <c r="D8" s="71">
        <v>0</v>
      </c>
      <c r="E8" s="71">
        <v>0</v>
      </c>
      <c r="F8" s="2">
        <v>0</v>
      </c>
      <c r="G8" s="2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0</v>
      </c>
      <c r="D9" s="71">
        <v>0</v>
      </c>
      <c r="E9" s="71">
        <v>0</v>
      </c>
      <c r="F9" s="11">
        <v>0</v>
      </c>
      <c r="G9" s="11">
        <v>0</v>
      </c>
      <c r="H9" s="10"/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5</v>
      </c>
      <c r="D10" s="71">
        <v>1</v>
      </c>
      <c r="E10" s="71">
        <v>4</v>
      </c>
      <c r="F10" s="11">
        <v>7311840</v>
      </c>
      <c r="G10" s="11">
        <v>3055479.5</v>
      </c>
      <c r="H10" s="10">
        <v>7311840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28</v>
      </c>
      <c r="D11" s="71">
        <v>0</v>
      </c>
      <c r="E11" s="71">
        <v>28</v>
      </c>
      <c r="F11" s="11">
        <v>543852</v>
      </c>
      <c r="G11" s="11">
        <v>28</v>
      </c>
      <c r="H11" s="10">
        <v>543852</v>
      </c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0</v>
      </c>
      <c r="D12" s="71">
        <v>0</v>
      </c>
      <c r="E12" s="71">
        <v>0</v>
      </c>
      <c r="F12" s="11">
        <v>0</v>
      </c>
      <c r="G12" s="11">
        <v>0</v>
      </c>
      <c r="H12" s="10"/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0</v>
      </c>
      <c r="D13" s="71">
        <v>0</v>
      </c>
      <c r="E13" s="71">
        <v>0</v>
      </c>
      <c r="F13" s="2">
        <v>0</v>
      </c>
      <c r="G13" s="2">
        <v>0</v>
      </c>
      <c r="H13" s="10"/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0</v>
      </c>
      <c r="D16" s="71">
        <v>0</v>
      </c>
      <c r="E16" s="71">
        <v>0</v>
      </c>
      <c r="F16" s="2">
        <v>0</v>
      </c>
      <c r="G16" s="2">
        <v>0</v>
      </c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0</v>
      </c>
      <c r="D17" s="71">
        <v>0</v>
      </c>
      <c r="E17" s="71">
        <v>0</v>
      </c>
      <c r="F17" s="2">
        <v>0</v>
      </c>
      <c r="G17" s="2">
        <v>0</v>
      </c>
      <c r="H17" s="10"/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3</v>
      </c>
      <c r="D18" s="71">
        <v>0</v>
      </c>
      <c r="E18" s="71">
        <v>3</v>
      </c>
      <c r="F18" s="11">
        <v>66000</v>
      </c>
      <c r="G18" s="2">
        <v>3</v>
      </c>
      <c r="H18" s="10">
        <v>66000</v>
      </c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0</v>
      </c>
      <c r="D20" s="71">
        <v>0</v>
      </c>
      <c r="E20" s="71">
        <v>0</v>
      </c>
      <c r="F20" s="2">
        <v>0</v>
      </c>
      <c r="G20" s="2">
        <v>0</v>
      </c>
      <c r="H20" s="10"/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0</v>
      </c>
      <c r="D23" s="71">
        <v>0</v>
      </c>
      <c r="E23" s="71">
        <v>0</v>
      </c>
      <c r="F23" s="11">
        <v>0</v>
      </c>
      <c r="G23" s="2">
        <v>0</v>
      </c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135</v>
      </c>
      <c r="D24" s="71">
        <v>0</v>
      </c>
      <c r="E24" s="71">
        <v>135</v>
      </c>
      <c r="F24" s="11">
        <v>2664303.1499999994</v>
      </c>
      <c r="G24" s="11">
        <v>135</v>
      </c>
      <c r="H24" s="10">
        <v>2664303.15</v>
      </c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0</v>
      </c>
      <c r="D25" s="71">
        <v>0</v>
      </c>
      <c r="E25" s="71">
        <v>0</v>
      </c>
      <c r="F25" s="2">
        <v>0</v>
      </c>
      <c r="G25" s="2">
        <v>0</v>
      </c>
      <c r="H25" s="10"/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52342509.219999999</v>
      </c>
      <c r="G27" s="12">
        <f>SUM(G4:G26)</f>
        <v>14397450.170000002</v>
      </c>
      <c r="H27" s="10">
        <v>52342509.219999999</v>
      </c>
      <c r="I27" s="8">
        <f t="shared" si="1"/>
        <v>0</v>
      </c>
      <c r="J27" s="13"/>
    </row>
    <row r="30" spans="1:10" x14ac:dyDescent="0.7">
      <c r="C30" s="15"/>
      <c r="F30" s="17"/>
      <c r="G30" s="17"/>
    </row>
    <row r="31" spans="1:10" s="8" customFormat="1" x14ac:dyDescent="0.7">
      <c r="A31" s="9"/>
      <c r="B31" s="9"/>
      <c r="C31" s="14"/>
      <c r="D31" s="14"/>
      <c r="E31" s="14"/>
      <c r="F31" s="17"/>
      <c r="G31" s="17"/>
      <c r="J31" s="9"/>
    </row>
  </sheetData>
  <mergeCells count="3">
    <mergeCell ref="A1:G1"/>
    <mergeCell ref="A2:G2"/>
    <mergeCell ref="A27:E27"/>
  </mergeCells>
  <conditionalFormatting sqref="G4">
    <cfRule type="cellIs" dxfId="240" priority="4" operator="equal">
      <formula>1</formula>
    </cfRule>
  </conditionalFormatting>
  <conditionalFormatting sqref="G4">
    <cfRule type="cellIs" dxfId="239" priority="2" operator="equal">
      <formula>1</formula>
    </cfRule>
    <cfRule type="cellIs" dxfId="238" priority="3" operator="equal">
      <formula>956283955.24</formula>
    </cfRule>
  </conditionalFormatting>
  <conditionalFormatting sqref="G4">
    <cfRule type="cellIs" dxfId="237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0FC8-4267-495B-99F5-E12A30CE768D}">
  <sheetPr>
    <tabColor theme="7" tint="-0.249977111117893"/>
  </sheetPr>
  <dimension ref="A1:H287"/>
  <sheetViews>
    <sheetView zoomScale="85" zoomScaleNormal="85" workbookViewId="0">
      <selection activeCell="C4" sqref="C4:E26"/>
    </sheetView>
  </sheetViews>
  <sheetFormatPr defaultColWidth="9.109375" defaultRowHeight="24.6" x14ac:dyDescent="0.7"/>
  <cols>
    <col min="1" max="1" width="8.44140625" style="41" customWidth="1"/>
    <col min="2" max="2" width="18.5546875" style="41" customWidth="1"/>
    <col min="3" max="3" width="4.88671875" style="41" bestFit="1" customWidth="1"/>
    <col min="4" max="4" width="11" style="41" bestFit="1" customWidth="1"/>
    <col min="5" max="5" width="45.33203125" style="41" bestFit="1" customWidth="1"/>
    <col min="6" max="8" width="17.44140625" style="55" customWidth="1"/>
    <col min="9" max="16384" width="9.109375" style="41"/>
  </cols>
  <sheetData>
    <row r="1" spans="1:8" x14ac:dyDescent="0.7">
      <c r="A1" s="88" t="s">
        <v>1199</v>
      </c>
      <c r="B1" s="88"/>
      <c r="C1" s="88"/>
      <c r="D1" s="88"/>
      <c r="E1" s="88"/>
      <c r="F1" s="89"/>
      <c r="G1" s="89"/>
      <c r="H1" s="89"/>
    </row>
    <row r="2" spans="1:8" x14ac:dyDescent="0.7">
      <c r="B2" s="43"/>
      <c r="C2" s="44"/>
      <c r="F2" s="45"/>
      <c r="G2" s="45"/>
      <c r="H2" s="46" t="s">
        <v>68</v>
      </c>
    </row>
    <row r="3" spans="1:8" x14ac:dyDescent="0.7">
      <c r="A3" s="41" t="s">
        <v>69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52">
        <v>1</v>
      </c>
      <c r="B5" s="51">
        <v>100000484444</v>
      </c>
      <c r="C5" s="49">
        <v>0</v>
      </c>
      <c r="D5" s="52" t="s">
        <v>1200</v>
      </c>
      <c r="E5" s="52" t="s">
        <v>1201</v>
      </c>
      <c r="F5" s="53">
        <v>241583.33</v>
      </c>
      <c r="G5" s="53">
        <v>-21632.2</v>
      </c>
      <c r="H5" s="53">
        <v>219951.13</v>
      </c>
    </row>
    <row r="6" spans="1:8" x14ac:dyDescent="0.7">
      <c r="A6" s="52"/>
      <c r="B6" s="51">
        <v>100000484444</v>
      </c>
      <c r="C6" s="49">
        <v>1</v>
      </c>
      <c r="D6" s="52" t="s">
        <v>1200</v>
      </c>
      <c r="E6" s="52" t="s">
        <v>1201</v>
      </c>
      <c r="F6" s="53">
        <v>278416.67</v>
      </c>
      <c r="G6" s="53">
        <v>-278415.67</v>
      </c>
      <c r="H6" s="53">
        <v>1</v>
      </c>
    </row>
    <row r="7" spans="1:8" x14ac:dyDescent="0.7">
      <c r="A7" s="52">
        <v>2</v>
      </c>
      <c r="B7" s="51">
        <v>100000484445</v>
      </c>
      <c r="C7" s="49">
        <v>0</v>
      </c>
      <c r="D7" s="52" t="s">
        <v>1200</v>
      </c>
      <c r="E7" s="52" t="s">
        <v>1202</v>
      </c>
      <c r="F7" s="53">
        <v>88425</v>
      </c>
      <c r="G7" s="53">
        <v>-13477.9</v>
      </c>
      <c r="H7" s="53">
        <v>74947.100000000006</v>
      </c>
    </row>
    <row r="8" spans="1:8" x14ac:dyDescent="0.7">
      <c r="A8" s="52"/>
      <c r="B8" s="51">
        <v>100000484445</v>
      </c>
      <c r="C8" s="49">
        <v>1</v>
      </c>
      <c r="D8" s="52" t="s">
        <v>1200</v>
      </c>
      <c r="E8" s="52" t="s">
        <v>1202</v>
      </c>
      <c r="F8" s="53">
        <v>235575</v>
      </c>
      <c r="G8" s="53">
        <v>-235574</v>
      </c>
      <c r="H8" s="53">
        <v>1</v>
      </c>
    </row>
    <row r="9" spans="1:8" x14ac:dyDescent="0.7">
      <c r="A9" s="52">
        <v>3</v>
      </c>
      <c r="B9" s="51">
        <v>100000484446</v>
      </c>
      <c r="C9" s="49">
        <v>0</v>
      </c>
      <c r="D9" s="52" t="s">
        <v>1200</v>
      </c>
      <c r="E9" s="52" t="s">
        <v>1203</v>
      </c>
      <c r="F9" s="53">
        <v>1096416.67</v>
      </c>
      <c r="G9" s="53">
        <v>-98176.91</v>
      </c>
      <c r="H9" s="53">
        <v>998239.76</v>
      </c>
    </row>
    <row r="10" spans="1:8" x14ac:dyDescent="0.7">
      <c r="A10" s="52"/>
      <c r="B10" s="51">
        <v>100000484446</v>
      </c>
      <c r="C10" s="49">
        <v>1</v>
      </c>
      <c r="D10" s="52" t="s">
        <v>1200</v>
      </c>
      <c r="E10" s="52" t="s">
        <v>1203</v>
      </c>
      <c r="F10" s="53">
        <v>1263583.33</v>
      </c>
      <c r="G10" s="53">
        <v>-1263582.33</v>
      </c>
      <c r="H10" s="53">
        <v>1</v>
      </c>
    </row>
    <row r="11" spans="1:8" x14ac:dyDescent="0.7">
      <c r="A11" s="52">
        <v>4</v>
      </c>
      <c r="B11" s="51">
        <v>100000484447</v>
      </c>
      <c r="C11" s="49">
        <v>0</v>
      </c>
      <c r="D11" s="52" t="s">
        <v>1200</v>
      </c>
      <c r="E11" s="52" t="s">
        <v>1204</v>
      </c>
      <c r="F11" s="53">
        <v>72054.69</v>
      </c>
      <c r="G11" s="53">
        <v>-62570.89</v>
      </c>
      <c r="H11" s="53">
        <v>9483.7999999999993</v>
      </c>
    </row>
    <row r="12" spans="1:8" x14ac:dyDescent="0.7">
      <c r="A12" s="52"/>
      <c r="B12" s="51">
        <v>100000484447</v>
      </c>
      <c r="C12" s="49">
        <v>1</v>
      </c>
      <c r="D12" s="52" t="s">
        <v>1200</v>
      </c>
      <c r="E12" s="52" t="s">
        <v>1204</v>
      </c>
      <c r="F12" s="53">
        <v>1130945.31</v>
      </c>
      <c r="G12" s="53">
        <v>-1130944.31</v>
      </c>
      <c r="H12" s="53">
        <v>1</v>
      </c>
    </row>
    <row r="13" spans="1:8" x14ac:dyDescent="0.7">
      <c r="A13" s="52">
        <v>5</v>
      </c>
      <c r="B13" s="51">
        <v>100000484449</v>
      </c>
      <c r="C13" s="49">
        <v>0</v>
      </c>
      <c r="D13" s="52" t="s">
        <v>1200</v>
      </c>
      <c r="E13" s="52" t="s">
        <v>1205</v>
      </c>
      <c r="F13" s="53">
        <v>424458.33</v>
      </c>
      <c r="G13" s="53">
        <v>-50750.02</v>
      </c>
      <c r="H13" s="53">
        <v>373708.31</v>
      </c>
    </row>
    <row r="14" spans="1:8" x14ac:dyDescent="0.7">
      <c r="A14" s="52"/>
      <c r="B14" s="51">
        <v>100000484449</v>
      </c>
      <c r="C14" s="49">
        <v>1</v>
      </c>
      <c r="D14" s="52" t="s">
        <v>1200</v>
      </c>
      <c r="E14" s="52" t="s">
        <v>1205</v>
      </c>
      <c r="F14" s="53">
        <v>795541.67</v>
      </c>
      <c r="G14" s="53">
        <v>-795540.67</v>
      </c>
      <c r="H14" s="53">
        <v>1</v>
      </c>
    </row>
    <row r="15" spans="1:8" x14ac:dyDescent="0.7">
      <c r="A15" s="52">
        <v>6</v>
      </c>
      <c r="B15" s="51">
        <v>100000494139</v>
      </c>
      <c r="C15" s="49">
        <v>0</v>
      </c>
      <c r="D15" s="52" t="s">
        <v>199</v>
      </c>
      <c r="E15" s="52" t="s">
        <v>1206</v>
      </c>
      <c r="F15" s="53">
        <v>187500</v>
      </c>
      <c r="G15" s="53">
        <v>-17829.97</v>
      </c>
      <c r="H15" s="53">
        <v>169670.03</v>
      </c>
    </row>
    <row r="16" spans="1:8" x14ac:dyDescent="0.7">
      <c r="A16" s="52"/>
      <c r="B16" s="51">
        <v>100000494139</v>
      </c>
      <c r="C16" s="49">
        <v>1</v>
      </c>
      <c r="D16" s="52" t="s">
        <v>199</v>
      </c>
      <c r="E16" s="52" t="s">
        <v>1206</v>
      </c>
      <c r="F16" s="53">
        <v>262500</v>
      </c>
      <c r="G16" s="53">
        <v>-262499</v>
      </c>
      <c r="H16" s="53">
        <v>1</v>
      </c>
    </row>
    <row r="17" spans="1:8" x14ac:dyDescent="0.7">
      <c r="A17" s="52">
        <v>7</v>
      </c>
      <c r="B17" s="51">
        <v>100000494220</v>
      </c>
      <c r="C17" s="49">
        <v>0</v>
      </c>
      <c r="D17" s="52" t="s">
        <v>199</v>
      </c>
      <c r="E17" s="52" t="s">
        <v>1207</v>
      </c>
      <c r="F17" s="53">
        <v>375000</v>
      </c>
      <c r="G17" s="53">
        <v>-35659.93</v>
      </c>
      <c r="H17" s="53">
        <v>339340.07</v>
      </c>
    </row>
    <row r="18" spans="1:8" x14ac:dyDescent="0.7">
      <c r="A18" s="52"/>
      <c r="B18" s="51">
        <v>100000494220</v>
      </c>
      <c r="C18" s="49">
        <v>1</v>
      </c>
      <c r="D18" s="52" t="s">
        <v>199</v>
      </c>
      <c r="E18" s="52" t="s">
        <v>1207</v>
      </c>
      <c r="F18" s="53">
        <v>525000</v>
      </c>
      <c r="G18" s="53">
        <v>-524999</v>
      </c>
      <c r="H18" s="53">
        <v>1</v>
      </c>
    </row>
    <row r="19" spans="1:8" x14ac:dyDescent="0.7">
      <c r="A19" s="52">
        <v>8</v>
      </c>
      <c r="B19" s="51">
        <v>100000494327</v>
      </c>
      <c r="C19" s="49">
        <v>0</v>
      </c>
      <c r="D19" s="52" t="s">
        <v>199</v>
      </c>
      <c r="E19" s="52" t="s">
        <v>1208</v>
      </c>
      <c r="F19" s="53">
        <v>93825</v>
      </c>
      <c r="G19" s="53">
        <v>-12837</v>
      </c>
      <c r="H19" s="53">
        <v>80988</v>
      </c>
    </row>
    <row r="20" spans="1:8" x14ac:dyDescent="0.7">
      <c r="A20" s="52"/>
      <c r="B20" s="51">
        <v>100000494327</v>
      </c>
      <c r="C20" s="49">
        <v>1</v>
      </c>
      <c r="D20" s="52" t="s">
        <v>199</v>
      </c>
      <c r="E20" s="52" t="s">
        <v>1208</v>
      </c>
      <c r="F20" s="53">
        <v>230175</v>
      </c>
      <c r="G20" s="53">
        <v>-230174</v>
      </c>
      <c r="H20" s="53">
        <v>1</v>
      </c>
    </row>
    <row r="21" spans="1:8" x14ac:dyDescent="0.7">
      <c r="A21" s="52">
        <v>9</v>
      </c>
      <c r="B21" s="51">
        <v>100000494328</v>
      </c>
      <c r="C21" s="49">
        <v>0</v>
      </c>
      <c r="D21" s="52" t="s">
        <v>199</v>
      </c>
      <c r="E21" s="52" t="s">
        <v>1209</v>
      </c>
      <c r="F21" s="53">
        <v>446854.17</v>
      </c>
      <c r="G21" s="53">
        <v>-47743.93</v>
      </c>
      <c r="H21" s="53">
        <v>399110.24</v>
      </c>
    </row>
    <row r="22" spans="1:8" x14ac:dyDescent="0.7">
      <c r="A22" s="52"/>
      <c r="B22" s="51">
        <v>100000494328</v>
      </c>
      <c r="C22" s="49">
        <v>1</v>
      </c>
      <c r="D22" s="52" t="s">
        <v>199</v>
      </c>
      <c r="E22" s="52" t="s">
        <v>1209</v>
      </c>
      <c r="F22" s="53">
        <v>758145.83</v>
      </c>
      <c r="G22" s="53">
        <v>-758144.83</v>
      </c>
      <c r="H22" s="53">
        <v>1</v>
      </c>
    </row>
    <row r="23" spans="1:8" x14ac:dyDescent="0.7">
      <c r="A23" s="52">
        <v>10</v>
      </c>
      <c r="B23" s="51">
        <v>100000511909</v>
      </c>
      <c r="C23" s="49">
        <v>0</v>
      </c>
      <c r="D23" s="52" t="s">
        <v>798</v>
      </c>
      <c r="E23" s="52" t="s">
        <v>1210</v>
      </c>
      <c r="F23" s="53">
        <v>413194.39</v>
      </c>
      <c r="G23" s="53">
        <v>-87526.23</v>
      </c>
      <c r="H23" s="53">
        <v>325668.15999999997</v>
      </c>
    </row>
    <row r="24" spans="1:8" x14ac:dyDescent="0.7">
      <c r="A24" s="52"/>
      <c r="B24" s="51">
        <v>100000511909</v>
      </c>
      <c r="C24" s="49">
        <v>1</v>
      </c>
      <c r="D24" s="52" t="s">
        <v>798</v>
      </c>
      <c r="E24" s="52" t="s">
        <v>1210</v>
      </c>
      <c r="F24" s="53">
        <v>1920138.61</v>
      </c>
      <c r="G24" s="53">
        <v>-1920137.61</v>
      </c>
      <c r="H24" s="53">
        <v>1</v>
      </c>
    </row>
    <row r="25" spans="1:8" x14ac:dyDescent="0.7">
      <c r="A25" s="52">
        <v>11</v>
      </c>
      <c r="B25" s="51">
        <v>100000511942</v>
      </c>
      <c r="C25" s="49">
        <v>0</v>
      </c>
      <c r="D25" s="52" t="s">
        <v>798</v>
      </c>
      <c r="E25" s="52" t="s">
        <v>1211</v>
      </c>
      <c r="F25" s="53">
        <v>535771.47</v>
      </c>
      <c r="G25" s="53">
        <v>-113491.52</v>
      </c>
      <c r="H25" s="53">
        <v>422279.95</v>
      </c>
    </row>
    <row r="26" spans="1:8" x14ac:dyDescent="0.7">
      <c r="A26" s="52"/>
      <c r="B26" s="51">
        <v>100000511942</v>
      </c>
      <c r="C26" s="49">
        <v>1</v>
      </c>
      <c r="D26" s="52" t="s">
        <v>798</v>
      </c>
      <c r="E26" s="52" t="s">
        <v>1211</v>
      </c>
      <c r="F26" s="53">
        <v>2489761.5299999998</v>
      </c>
      <c r="G26" s="53">
        <v>-2489760.5299999998</v>
      </c>
      <c r="H26" s="53">
        <v>1</v>
      </c>
    </row>
    <row r="27" spans="1:8" x14ac:dyDescent="0.7">
      <c r="A27" s="56" t="s">
        <v>32</v>
      </c>
      <c r="B27" s="81" t="str">
        <f>+A3</f>
        <v>หมวดสินทรัพย์ 12050100 อาคารพักอาศัย</v>
      </c>
      <c r="C27" s="82"/>
      <c r="D27" s="82"/>
      <c r="E27" s="83"/>
      <c r="F27" s="53">
        <f>SUM(F5:F26)</f>
        <v>13864866</v>
      </c>
      <c r="G27" s="53">
        <f>SUM(G5:G26)</f>
        <v>-10451468.449999999</v>
      </c>
      <c r="H27" s="53">
        <f>SUM(H5:H26)</f>
        <v>3413397.5500000007</v>
      </c>
    </row>
    <row r="28" spans="1:8" x14ac:dyDescent="0.7">
      <c r="F28" s="41"/>
      <c r="G28" s="41"/>
      <c r="H28" s="41"/>
    </row>
    <row r="29" spans="1:8" x14ac:dyDescent="0.7">
      <c r="A29" s="41" t="s">
        <v>72</v>
      </c>
      <c r="B29" s="43"/>
      <c r="C29" s="44"/>
      <c r="F29" s="45"/>
      <c r="G29" s="45"/>
      <c r="H29" s="45"/>
    </row>
    <row r="30" spans="1:8" x14ac:dyDescent="0.7">
      <c r="A30" s="52" t="s">
        <v>1</v>
      </c>
      <c r="B30" s="51" t="s">
        <v>54</v>
      </c>
      <c r="C30" s="49" t="s">
        <v>55</v>
      </c>
      <c r="D30" s="52" t="s">
        <v>56</v>
      </c>
      <c r="E30" s="52" t="s">
        <v>57</v>
      </c>
      <c r="F30" s="53" t="s">
        <v>58</v>
      </c>
      <c r="G30" s="53" t="s">
        <v>59</v>
      </c>
      <c r="H30" s="53" t="s">
        <v>60</v>
      </c>
    </row>
    <row r="31" spans="1:8" x14ac:dyDescent="0.7">
      <c r="A31" s="52">
        <v>1</v>
      </c>
      <c r="B31" s="51">
        <v>100000500223</v>
      </c>
      <c r="C31" s="49">
        <v>0</v>
      </c>
      <c r="D31" s="52" t="s">
        <v>798</v>
      </c>
      <c r="E31" s="52" t="s">
        <v>1212</v>
      </c>
      <c r="F31" s="53">
        <v>460000</v>
      </c>
      <c r="G31" s="53">
        <v>-459999</v>
      </c>
      <c r="H31" s="53">
        <v>1</v>
      </c>
    </row>
    <row r="32" spans="1:8" x14ac:dyDescent="0.7">
      <c r="A32" s="52">
        <v>2</v>
      </c>
      <c r="B32" s="51">
        <v>100000500511</v>
      </c>
      <c r="C32" s="49">
        <v>0</v>
      </c>
      <c r="D32" s="52" t="s">
        <v>798</v>
      </c>
      <c r="E32" s="52" t="s">
        <v>1213</v>
      </c>
      <c r="F32" s="53">
        <v>460000</v>
      </c>
      <c r="G32" s="53">
        <v>-459999</v>
      </c>
      <c r="H32" s="53">
        <v>1</v>
      </c>
    </row>
    <row r="33" spans="1:8" x14ac:dyDescent="0.7">
      <c r="A33" s="52">
        <v>3</v>
      </c>
      <c r="B33" s="51">
        <v>100000500650</v>
      </c>
      <c r="C33" s="49">
        <v>0</v>
      </c>
      <c r="D33" s="52" t="s">
        <v>798</v>
      </c>
      <c r="E33" s="52" t="s">
        <v>1214</v>
      </c>
      <c r="F33" s="53">
        <v>1360000</v>
      </c>
      <c r="G33" s="53">
        <v>-1359999</v>
      </c>
      <c r="H33" s="53">
        <v>1</v>
      </c>
    </row>
    <row r="34" spans="1:8" x14ac:dyDescent="0.7">
      <c r="A34" s="52">
        <v>4</v>
      </c>
      <c r="B34" s="51">
        <v>100000501094</v>
      </c>
      <c r="C34" s="49">
        <v>0</v>
      </c>
      <c r="D34" s="52" t="s">
        <v>798</v>
      </c>
      <c r="E34" s="52" t="s">
        <v>1215</v>
      </c>
      <c r="F34" s="53">
        <v>595000</v>
      </c>
      <c r="G34" s="53">
        <v>-594999</v>
      </c>
      <c r="H34" s="53">
        <v>1</v>
      </c>
    </row>
    <row r="35" spans="1:8" x14ac:dyDescent="0.7">
      <c r="A35" s="52">
        <v>5</v>
      </c>
      <c r="B35" s="51">
        <v>100000501365</v>
      </c>
      <c r="C35" s="49">
        <v>0</v>
      </c>
      <c r="D35" s="52" t="s">
        <v>798</v>
      </c>
      <c r="E35" s="52" t="s">
        <v>1216</v>
      </c>
      <c r="F35" s="53">
        <v>595000</v>
      </c>
      <c r="G35" s="53">
        <v>-594999</v>
      </c>
      <c r="H35" s="53">
        <v>1</v>
      </c>
    </row>
    <row r="36" spans="1:8" x14ac:dyDescent="0.7">
      <c r="A36" s="52">
        <v>6</v>
      </c>
      <c r="B36" s="51">
        <v>100000501404</v>
      </c>
      <c r="C36" s="49">
        <v>0</v>
      </c>
      <c r="D36" s="52" t="s">
        <v>798</v>
      </c>
      <c r="E36" s="52" t="s">
        <v>1217</v>
      </c>
      <c r="F36" s="53">
        <v>181000</v>
      </c>
      <c r="G36" s="53">
        <v>-180999</v>
      </c>
      <c r="H36" s="53">
        <v>1</v>
      </c>
    </row>
    <row r="37" spans="1:8" x14ac:dyDescent="0.7">
      <c r="A37" s="52">
        <v>7</v>
      </c>
      <c r="B37" s="51">
        <v>100000501410</v>
      </c>
      <c r="C37" s="49">
        <v>0</v>
      </c>
      <c r="D37" s="52" t="s">
        <v>798</v>
      </c>
      <c r="E37" s="52" t="s">
        <v>1218</v>
      </c>
      <c r="F37" s="53">
        <v>198000</v>
      </c>
      <c r="G37" s="53">
        <v>-197999</v>
      </c>
      <c r="H37" s="53">
        <v>1</v>
      </c>
    </row>
    <row r="38" spans="1:8" x14ac:dyDescent="0.7">
      <c r="A38" s="52">
        <v>8</v>
      </c>
      <c r="B38" s="51">
        <v>100000501433</v>
      </c>
      <c r="C38" s="49">
        <v>0</v>
      </c>
      <c r="D38" s="52" t="s">
        <v>798</v>
      </c>
      <c r="E38" s="52" t="s">
        <v>1219</v>
      </c>
      <c r="F38" s="53">
        <v>2150000</v>
      </c>
      <c r="G38" s="53">
        <v>-2149999</v>
      </c>
      <c r="H38" s="53">
        <v>1</v>
      </c>
    </row>
    <row r="39" spans="1:8" x14ac:dyDescent="0.7">
      <c r="A39" s="52">
        <v>9</v>
      </c>
      <c r="B39" s="51">
        <v>100000501703</v>
      </c>
      <c r="C39" s="49">
        <v>0</v>
      </c>
      <c r="D39" s="52" t="s">
        <v>798</v>
      </c>
      <c r="E39" s="52" t="s">
        <v>1220</v>
      </c>
      <c r="F39" s="53">
        <v>140000</v>
      </c>
      <c r="G39" s="53">
        <v>-139999</v>
      </c>
      <c r="H39" s="53">
        <v>1</v>
      </c>
    </row>
    <row r="40" spans="1:8" x14ac:dyDescent="0.7">
      <c r="A40" s="52">
        <v>10</v>
      </c>
      <c r="B40" s="51">
        <v>100000501716</v>
      </c>
      <c r="C40" s="49">
        <v>0</v>
      </c>
      <c r="D40" s="52" t="s">
        <v>798</v>
      </c>
      <c r="E40" s="52" t="s">
        <v>1220</v>
      </c>
      <c r="F40" s="53">
        <v>140000</v>
      </c>
      <c r="G40" s="53">
        <v>-139999</v>
      </c>
      <c r="H40" s="53">
        <v>1</v>
      </c>
    </row>
    <row r="41" spans="1:8" x14ac:dyDescent="0.7">
      <c r="A41" s="52">
        <v>11</v>
      </c>
      <c r="B41" s="51">
        <v>100000501742</v>
      </c>
      <c r="C41" s="49">
        <v>0</v>
      </c>
      <c r="D41" s="52" t="s">
        <v>798</v>
      </c>
      <c r="E41" s="52" t="s">
        <v>1220</v>
      </c>
      <c r="F41" s="53">
        <v>140000</v>
      </c>
      <c r="G41" s="53">
        <v>-139999</v>
      </c>
      <c r="H41" s="53">
        <v>1</v>
      </c>
    </row>
    <row r="42" spans="1:8" x14ac:dyDescent="0.7">
      <c r="A42" s="52">
        <v>12</v>
      </c>
      <c r="B42" s="51">
        <v>100000501770</v>
      </c>
      <c r="C42" s="49">
        <v>0</v>
      </c>
      <c r="D42" s="52" t="s">
        <v>798</v>
      </c>
      <c r="E42" s="52" t="s">
        <v>1221</v>
      </c>
      <c r="F42" s="53">
        <v>590000</v>
      </c>
      <c r="G42" s="53">
        <v>-589999</v>
      </c>
      <c r="H42" s="53">
        <v>1</v>
      </c>
    </row>
    <row r="43" spans="1:8" x14ac:dyDescent="0.7">
      <c r="A43" s="52">
        <v>13</v>
      </c>
      <c r="B43" s="51">
        <v>100000501805</v>
      </c>
      <c r="C43" s="49">
        <v>0</v>
      </c>
      <c r="D43" s="52" t="s">
        <v>798</v>
      </c>
      <c r="E43" s="52" t="s">
        <v>1221</v>
      </c>
      <c r="F43" s="53">
        <v>590000</v>
      </c>
      <c r="G43" s="53">
        <v>-589999</v>
      </c>
      <c r="H43" s="53">
        <v>1</v>
      </c>
    </row>
    <row r="44" spans="1:8" x14ac:dyDescent="0.7">
      <c r="A44" s="52">
        <v>14</v>
      </c>
      <c r="B44" s="51">
        <v>100000502195</v>
      </c>
      <c r="C44" s="49">
        <v>0</v>
      </c>
      <c r="D44" s="52" t="s">
        <v>798</v>
      </c>
      <c r="E44" s="52" t="s">
        <v>1222</v>
      </c>
      <c r="F44" s="53">
        <v>100000</v>
      </c>
      <c r="G44" s="53">
        <v>-99999</v>
      </c>
      <c r="H44" s="53">
        <v>1</v>
      </c>
    </row>
    <row r="45" spans="1:8" x14ac:dyDescent="0.7">
      <c r="A45" s="52">
        <v>15</v>
      </c>
      <c r="B45" s="51">
        <v>100000502196</v>
      </c>
      <c r="C45" s="49">
        <v>0</v>
      </c>
      <c r="D45" s="52" t="s">
        <v>798</v>
      </c>
      <c r="E45" s="52" t="s">
        <v>1222</v>
      </c>
      <c r="F45" s="53">
        <v>100000</v>
      </c>
      <c r="G45" s="53">
        <v>-99999</v>
      </c>
      <c r="H45" s="53">
        <v>1</v>
      </c>
    </row>
    <row r="46" spans="1:8" x14ac:dyDescent="0.7">
      <c r="A46" s="52">
        <v>16</v>
      </c>
      <c r="B46" s="51">
        <v>100000502198</v>
      </c>
      <c r="C46" s="49">
        <v>0</v>
      </c>
      <c r="D46" s="52" t="s">
        <v>798</v>
      </c>
      <c r="E46" s="52" t="s">
        <v>1223</v>
      </c>
      <c r="F46" s="53">
        <v>79200</v>
      </c>
      <c r="G46" s="53">
        <v>-79199</v>
      </c>
      <c r="H46" s="53">
        <v>1</v>
      </c>
    </row>
    <row r="47" spans="1:8" x14ac:dyDescent="0.7">
      <c r="A47" s="52">
        <v>17</v>
      </c>
      <c r="B47" s="51">
        <v>100000502201</v>
      </c>
      <c r="C47" s="49">
        <v>0</v>
      </c>
      <c r="D47" s="52" t="s">
        <v>798</v>
      </c>
      <c r="E47" s="52" t="s">
        <v>1223</v>
      </c>
      <c r="F47" s="53">
        <v>79200</v>
      </c>
      <c r="G47" s="53">
        <v>-79199</v>
      </c>
      <c r="H47" s="53">
        <v>1</v>
      </c>
    </row>
    <row r="48" spans="1:8" x14ac:dyDescent="0.7">
      <c r="A48" s="52">
        <v>18</v>
      </c>
      <c r="B48" s="51">
        <v>100000502642</v>
      </c>
      <c r="C48" s="49">
        <v>0</v>
      </c>
      <c r="D48" s="52" t="s">
        <v>798</v>
      </c>
      <c r="E48" s="52" t="s">
        <v>1224</v>
      </c>
      <c r="F48" s="53">
        <v>70000</v>
      </c>
      <c r="G48" s="53">
        <v>-69999</v>
      </c>
      <c r="H48" s="53">
        <v>1</v>
      </c>
    </row>
    <row r="49" spans="1:8" x14ac:dyDescent="0.7">
      <c r="A49" s="52">
        <v>19</v>
      </c>
      <c r="B49" s="51">
        <v>100000510917</v>
      </c>
      <c r="C49" s="49">
        <v>0</v>
      </c>
      <c r="D49" s="52" t="s">
        <v>798</v>
      </c>
      <c r="E49" s="52" t="s">
        <v>1225</v>
      </c>
      <c r="F49" s="53">
        <v>600000</v>
      </c>
      <c r="G49" s="53">
        <v>-599999</v>
      </c>
      <c r="H49" s="53">
        <v>1</v>
      </c>
    </row>
    <row r="50" spans="1:8" x14ac:dyDescent="0.7">
      <c r="A50" s="52">
        <v>20</v>
      </c>
      <c r="B50" s="51">
        <v>100000511038</v>
      </c>
      <c r="C50" s="49">
        <v>0</v>
      </c>
      <c r="D50" s="52" t="s">
        <v>798</v>
      </c>
      <c r="E50" s="52" t="s">
        <v>1226</v>
      </c>
      <c r="F50" s="53">
        <v>41000</v>
      </c>
      <c r="G50" s="53">
        <v>-40999</v>
      </c>
      <c r="H50" s="53">
        <v>1</v>
      </c>
    </row>
    <row r="51" spans="1:8" x14ac:dyDescent="0.7">
      <c r="A51" s="52">
        <v>21</v>
      </c>
      <c r="B51" s="51">
        <v>100000511040</v>
      </c>
      <c r="C51" s="49">
        <v>0</v>
      </c>
      <c r="D51" s="52" t="s">
        <v>798</v>
      </c>
      <c r="E51" s="52" t="s">
        <v>1226</v>
      </c>
      <c r="F51" s="53">
        <v>41000</v>
      </c>
      <c r="G51" s="53">
        <v>-40999</v>
      </c>
      <c r="H51" s="53">
        <v>1</v>
      </c>
    </row>
    <row r="52" spans="1:8" x14ac:dyDescent="0.7">
      <c r="A52" s="52">
        <v>22</v>
      </c>
      <c r="B52" s="51">
        <v>100000511179</v>
      </c>
      <c r="C52" s="49">
        <v>0</v>
      </c>
      <c r="D52" s="52" t="s">
        <v>798</v>
      </c>
      <c r="E52" s="52" t="s">
        <v>1226</v>
      </c>
      <c r="F52" s="53">
        <v>41000</v>
      </c>
      <c r="G52" s="53">
        <v>-40999</v>
      </c>
      <c r="H52" s="53">
        <v>1</v>
      </c>
    </row>
    <row r="53" spans="1:8" x14ac:dyDescent="0.7">
      <c r="A53" s="52">
        <v>23</v>
      </c>
      <c r="B53" s="51">
        <v>100000511211</v>
      </c>
      <c r="C53" s="49">
        <v>0</v>
      </c>
      <c r="D53" s="52" t="s">
        <v>798</v>
      </c>
      <c r="E53" s="52" t="s">
        <v>1226</v>
      </c>
      <c r="F53" s="53">
        <v>41000</v>
      </c>
      <c r="G53" s="53">
        <v>-40999</v>
      </c>
      <c r="H53" s="53">
        <v>1</v>
      </c>
    </row>
    <row r="54" spans="1:8" x14ac:dyDescent="0.7">
      <c r="A54" s="52">
        <v>24</v>
      </c>
      <c r="B54" s="51">
        <v>100000511242</v>
      </c>
      <c r="C54" s="49">
        <v>0</v>
      </c>
      <c r="D54" s="52" t="s">
        <v>798</v>
      </c>
      <c r="E54" s="52" t="s">
        <v>1226</v>
      </c>
      <c r="F54" s="53">
        <v>41000</v>
      </c>
      <c r="G54" s="53">
        <v>-40999</v>
      </c>
      <c r="H54" s="53">
        <v>1</v>
      </c>
    </row>
    <row r="55" spans="1:8" x14ac:dyDescent="0.7">
      <c r="A55" s="56" t="s">
        <v>32</v>
      </c>
      <c r="B55" s="81" t="str">
        <f>+A29</f>
        <v>หมวดสินทรัพย์ 12050100 อาคารพักอาศัย (ที่หมดอายุการใช้งาน)</v>
      </c>
      <c r="C55" s="82"/>
      <c r="D55" s="82"/>
      <c r="E55" s="83"/>
      <c r="F55" s="53">
        <f>SUM(F31:F54)</f>
        <v>8832400</v>
      </c>
      <c r="G55" s="53">
        <f>SUM(G31:G54)</f>
        <v>-8832376</v>
      </c>
      <c r="H55" s="53">
        <f>SUM(H31:H54)</f>
        <v>24</v>
      </c>
    </row>
    <row r="56" spans="1:8" x14ac:dyDescent="0.7">
      <c r="A56" s="52"/>
      <c r="B56" s="84" t="s">
        <v>34</v>
      </c>
      <c r="C56" s="85"/>
      <c r="D56" s="85"/>
      <c r="E56" s="86"/>
      <c r="F56" s="53">
        <f>+F27+F55</f>
        <v>22697266</v>
      </c>
      <c r="G56" s="53">
        <f>+G27+G55</f>
        <v>-19283844.449999999</v>
      </c>
      <c r="H56" s="53">
        <f>+H27+H55</f>
        <v>3413421.5500000007</v>
      </c>
    </row>
    <row r="57" spans="1:8" x14ac:dyDescent="0.7">
      <c r="F57" s="41"/>
      <c r="G57" s="41"/>
      <c r="H57" s="41"/>
    </row>
    <row r="58" spans="1:8" x14ac:dyDescent="0.7">
      <c r="A58" s="41" t="s">
        <v>76</v>
      </c>
      <c r="B58" s="43"/>
      <c r="C58" s="44"/>
      <c r="F58" s="45"/>
      <c r="G58" s="45"/>
      <c r="H58" s="45"/>
    </row>
    <row r="59" spans="1:8" x14ac:dyDescent="0.7">
      <c r="A59" s="49" t="s">
        <v>1</v>
      </c>
      <c r="B59" s="48" t="s">
        <v>54</v>
      </c>
      <c r="C59" s="49" t="s">
        <v>55</v>
      </c>
      <c r="D59" s="49" t="s">
        <v>56</v>
      </c>
      <c r="E59" s="49" t="s">
        <v>57</v>
      </c>
      <c r="F59" s="50" t="s">
        <v>58</v>
      </c>
      <c r="G59" s="50" t="s">
        <v>59</v>
      </c>
      <c r="H59" s="50" t="s">
        <v>60</v>
      </c>
    </row>
    <row r="60" spans="1:8" x14ac:dyDescent="0.7">
      <c r="A60" s="60">
        <v>1</v>
      </c>
      <c r="B60" s="59">
        <v>100000211619</v>
      </c>
      <c r="C60" s="49">
        <v>0</v>
      </c>
      <c r="D60" s="49" t="s">
        <v>135</v>
      </c>
      <c r="E60" s="49" t="s">
        <v>1227</v>
      </c>
      <c r="F60" s="50">
        <v>5170148.07</v>
      </c>
      <c r="G60" s="50">
        <v>-806303.39</v>
      </c>
      <c r="H60" s="50">
        <v>4363844.68</v>
      </c>
    </row>
    <row r="61" spans="1:8" x14ac:dyDescent="0.7">
      <c r="A61" s="60">
        <v>2</v>
      </c>
      <c r="B61" s="59">
        <v>100000484379</v>
      </c>
      <c r="C61" s="49">
        <v>0</v>
      </c>
      <c r="D61" s="49" t="s">
        <v>1200</v>
      </c>
      <c r="E61" s="49" t="s">
        <v>1228</v>
      </c>
      <c r="F61" s="50">
        <v>3309981.46</v>
      </c>
      <c r="G61" s="50">
        <v>-299076.90000000002</v>
      </c>
      <c r="H61" s="50">
        <v>3010904.56</v>
      </c>
    </row>
    <row r="62" spans="1:8" x14ac:dyDescent="0.7">
      <c r="A62" s="60"/>
      <c r="B62" s="59">
        <v>100000484379</v>
      </c>
      <c r="C62" s="49">
        <v>1</v>
      </c>
      <c r="D62" s="49" t="s">
        <v>1200</v>
      </c>
      <c r="E62" s="49" t="s">
        <v>1228</v>
      </c>
      <c r="F62" s="50">
        <v>3879118.54</v>
      </c>
      <c r="G62" s="50">
        <v>-3879117.54</v>
      </c>
      <c r="H62" s="50">
        <v>1</v>
      </c>
    </row>
    <row r="63" spans="1:8" x14ac:dyDescent="0.7">
      <c r="A63" s="60">
        <v>3</v>
      </c>
      <c r="B63" s="59">
        <v>100000484450</v>
      </c>
      <c r="C63" s="49">
        <v>0</v>
      </c>
      <c r="D63" s="49" t="s">
        <v>1200</v>
      </c>
      <c r="E63" s="49" t="s">
        <v>1229</v>
      </c>
      <c r="F63" s="50">
        <v>628906.25</v>
      </c>
      <c r="G63" s="50">
        <v>-119602.1</v>
      </c>
      <c r="H63" s="50">
        <v>509304.15</v>
      </c>
    </row>
    <row r="64" spans="1:8" x14ac:dyDescent="0.7">
      <c r="A64" s="60"/>
      <c r="B64" s="59">
        <v>100000484450</v>
      </c>
      <c r="C64" s="49">
        <v>1</v>
      </c>
      <c r="D64" s="49" t="s">
        <v>1200</v>
      </c>
      <c r="E64" s="49" t="s">
        <v>1229</v>
      </c>
      <c r="F64" s="50">
        <v>1671093.75</v>
      </c>
      <c r="G64" s="50">
        <v>-1671092.75</v>
      </c>
      <c r="H64" s="50">
        <v>1</v>
      </c>
    </row>
    <row r="65" spans="1:8" x14ac:dyDescent="0.7">
      <c r="A65" s="60">
        <v>4</v>
      </c>
      <c r="B65" s="59">
        <v>100000519536</v>
      </c>
      <c r="C65" s="49">
        <v>0</v>
      </c>
      <c r="D65" s="52" t="s">
        <v>202</v>
      </c>
      <c r="E65" s="52" t="s">
        <v>1230</v>
      </c>
      <c r="F65" s="53">
        <v>74312.5</v>
      </c>
      <c r="G65" s="53">
        <v>-30852.59</v>
      </c>
      <c r="H65" s="53">
        <v>43459.91</v>
      </c>
    </row>
    <row r="66" spans="1:8" x14ac:dyDescent="0.7">
      <c r="A66" s="60"/>
      <c r="B66" s="59">
        <v>100000519536</v>
      </c>
      <c r="C66" s="49">
        <v>1</v>
      </c>
      <c r="D66" s="52" t="s">
        <v>202</v>
      </c>
      <c r="E66" s="52" t="s">
        <v>1230</v>
      </c>
      <c r="F66" s="53">
        <v>795687.5</v>
      </c>
      <c r="G66" s="53">
        <v>-795686.5</v>
      </c>
      <c r="H66" s="53">
        <v>1</v>
      </c>
    </row>
    <row r="67" spans="1:8" x14ac:dyDescent="0.7">
      <c r="A67" s="56" t="s">
        <v>32</v>
      </c>
      <c r="B67" s="81" t="str">
        <f>+A58</f>
        <v>หมวดสินทรัพย์ 12050200 อาคารสำนักงาน</v>
      </c>
      <c r="C67" s="82"/>
      <c r="D67" s="82"/>
      <c r="E67" s="83"/>
      <c r="F67" s="53">
        <f>SUM(F60:F66)</f>
        <v>15529248.07</v>
      </c>
      <c r="G67" s="53">
        <f>SUM(G60:G66)</f>
        <v>-7601731.7699999996</v>
      </c>
      <c r="H67" s="53">
        <f>SUM(H60:H66)</f>
        <v>7927516.3000000007</v>
      </c>
    </row>
    <row r="68" spans="1:8" x14ac:dyDescent="0.7">
      <c r="A68" s="52"/>
      <c r="B68" s="84" t="s">
        <v>34</v>
      </c>
      <c r="C68" s="85"/>
      <c r="D68" s="85"/>
      <c r="E68" s="86"/>
      <c r="F68" s="53">
        <f>+F67</f>
        <v>15529248.07</v>
      </c>
      <c r="G68" s="53">
        <f>+G67</f>
        <v>-7601731.7699999996</v>
      </c>
      <c r="H68" s="53">
        <f>+H67</f>
        <v>7927516.3000000007</v>
      </c>
    </row>
    <row r="69" spans="1:8" x14ac:dyDescent="0.7">
      <c r="F69" s="41"/>
      <c r="G69" s="41"/>
      <c r="H69" s="41"/>
    </row>
    <row r="70" spans="1:8" x14ac:dyDescent="0.7">
      <c r="A70" s="41" t="s">
        <v>88</v>
      </c>
      <c r="B70" s="43"/>
      <c r="C70" s="44"/>
      <c r="F70" s="45"/>
      <c r="G70" s="45"/>
      <c r="H70" s="45"/>
    </row>
    <row r="71" spans="1:8" x14ac:dyDescent="0.7">
      <c r="A71" s="49" t="s">
        <v>1</v>
      </c>
      <c r="B71" s="48" t="s">
        <v>54</v>
      </c>
      <c r="C71" s="49" t="s">
        <v>55</v>
      </c>
      <c r="D71" s="49" t="s">
        <v>56</v>
      </c>
      <c r="E71" s="49" t="s">
        <v>57</v>
      </c>
      <c r="F71" s="50" t="s">
        <v>58</v>
      </c>
      <c r="G71" s="50" t="s">
        <v>59</v>
      </c>
      <c r="H71" s="50" t="s">
        <v>60</v>
      </c>
    </row>
    <row r="72" spans="1:8" x14ac:dyDescent="0.7">
      <c r="A72" s="49">
        <v>1</v>
      </c>
      <c r="B72" s="48">
        <v>100000494385</v>
      </c>
      <c r="C72" s="49">
        <v>0</v>
      </c>
      <c r="D72" s="49" t="s">
        <v>199</v>
      </c>
      <c r="E72" s="49" t="s">
        <v>1231</v>
      </c>
      <c r="F72" s="50">
        <v>4000</v>
      </c>
      <c r="G72" s="50">
        <v>-3808.93</v>
      </c>
      <c r="H72" s="50">
        <v>191.07</v>
      </c>
    </row>
    <row r="73" spans="1:8" x14ac:dyDescent="0.7">
      <c r="A73" s="49"/>
      <c r="B73" s="48">
        <v>100000494385</v>
      </c>
      <c r="C73" s="49">
        <v>1</v>
      </c>
      <c r="D73" s="49" t="s">
        <v>199</v>
      </c>
      <c r="E73" s="49" t="s">
        <v>1231</v>
      </c>
      <c r="F73" s="50">
        <v>56000</v>
      </c>
      <c r="G73" s="50">
        <v>-55999</v>
      </c>
      <c r="H73" s="50">
        <v>1</v>
      </c>
    </row>
    <row r="74" spans="1:8" x14ac:dyDescent="0.7">
      <c r="A74" s="49">
        <v>2</v>
      </c>
      <c r="B74" s="48">
        <v>100000494454</v>
      </c>
      <c r="C74" s="49">
        <v>0</v>
      </c>
      <c r="D74" s="49" t="s">
        <v>199</v>
      </c>
      <c r="E74" s="49" t="s">
        <v>1231</v>
      </c>
      <c r="F74" s="50">
        <v>4000</v>
      </c>
      <c r="G74" s="50">
        <v>-3808.93</v>
      </c>
      <c r="H74" s="50">
        <v>191.07</v>
      </c>
    </row>
    <row r="75" spans="1:8" x14ac:dyDescent="0.7">
      <c r="A75" s="49"/>
      <c r="B75" s="48">
        <v>100000494454</v>
      </c>
      <c r="C75" s="49">
        <v>1</v>
      </c>
      <c r="D75" s="49" t="s">
        <v>199</v>
      </c>
      <c r="E75" s="49" t="s">
        <v>1231</v>
      </c>
      <c r="F75" s="50">
        <v>56000</v>
      </c>
      <c r="G75" s="50">
        <v>-55999</v>
      </c>
      <c r="H75" s="50">
        <v>1</v>
      </c>
    </row>
    <row r="76" spans="1:8" x14ac:dyDescent="0.7">
      <c r="A76" s="49">
        <v>3</v>
      </c>
      <c r="B76" s="48">
        <v>100000494455</v>
      </c>
      <c r="C76" s="49">
        <v>0</v>
      </c>
      <c r="D76" s="49" t="s">
        <v>199</v>
      </c>
      <c r="E76" s="49" t="s">
        <v>1232</v>
      </c>
      <c r="F76" s="50">
        <v>10000</v>
      </c>
      <c r="G76" s="50">
        <v>-9522.32</v>
      </c>
      <c r="H76" s="50">
        <v>477.68</v>
      </c>
    </row>
    <row r="77" spans="1:8" x14ac:dyDescent="0.7">
      <c r="A77" s="49"/>
      <c r="B77" s="48">
        <v>100000494455</v>
      </c>
      <c r="C77" s="49">
        <v>1</v>
      </c>
      <c r="D77" s="49" t="s">
        <v>199</v>
      </c>
      <c r="E77" s="49" t="s">
        <v>1232</v>
      </c>
      <c r="F77" s="50">
        <v>140000</v>
      </c>
      <c r="G77" s="50">
        <v>-139999</v>
      </c>
      <c r="H77" s="50">
        <v>1</v>
      </c>
    </row>
    <row r="78" spans="1:8" x14ac:dyDescent="0.7">
      <c r="A78" s="56" t="s">
        <v>32</v>
      </c>
      <c r="B78" s="81" t="str">
        <f>+A70</f>
        <v>หมวดสินทรัพย์ 12050400 สิ่งปลูกสร้าง</v>
      </c>
      <c r="C78" s="82"/>
      <c r="D78" s="82"/>
      <c r="E78" s="83"/>
      <c r="F78" s="53">
        <f>SUM(F72:F77)</f>
        <v>270000</v>
      </c>
      <c r="G78" s="53">
        <f>SUM(G72:G77)</f>
        <v>-269137.18</v>
      </c>
      <c r="H78" s="53">
        <f>SUM(H72:H77)</f>
        <v>862.81999999999994</v>
      </c>
    </row>
    <row r="79" spans="1:8" x14ac:dyDescent="0.7">
      <c r="F79" s="41"/>
      <c r="G79" s="41"/>
      <c r="H79" s="41"/>
    </row>
    <row r="80" spans="1:8" x14ac:dyDescent="0.7">
      <c r="A80" s="41" t="s">
        <v>1160</v>
      </c>
      <c r="B80" s="43"/>
      <c r="C80" s="44"/>
      <c r="F80" s="45"/>
      <c r="G80" s="45"/>
      <c r="H80" s="45"/>
    </row>
    <row r="81" spans="1:8" x14ac:dyDescent="0.7">
      <c r="A81" s="52" t="s">
        <v>1</v>
      </c>
      <c r="B81" s="51" t="s">
        <v>54</v>
      </c>
      <c r="C81" s="49" t="s">
        <v>55</v>
      </c>
      <c r="D81" s="52" t="s">
        <v>56</v>
      </c>
      <c r="E81" s="52" t="s">
        <v>57</v>
      </c>
      <c r="F81" s="53" t="s">
        <v>58</v>
      </c>
      <c r="G81" s="53" t="s">
        <v>59</v>
      </c>
      <c r="H81" s="53" t="s">
        <v>60</v>
      </c>
    </row>
    <row r="82" spans="1:8" x14ac:dyDescent="0.7">
      <c r="A82" s="52">
        <v>1</v>
      </c>
      <c r="B82" s="51">
        <v>100000501377</v>
      </c>
      <c r="C82" s="49">
        <v>0</v>
      </c>
      <c r="D82" s="52" t="s">
        <v>798</v>
      </c>
      <c r="E82" s="52" t="s">
        <v>1233</v>
      </c>
      <c r="F82" s="53">
        <v>200000</v>
      </c>
      <c r="G82" s="53">
        <v>-199999</v>
      </c>
      <c r="H82" s="53">
        <v>1</v>
      </c>
    </row>
    <row r="83" spans="1:8" x14ac:dyDescent="0.7">
      <c r="A83" s="52">
        <v>2</v>
      </c>
      <c r="B83" s="51">
        <v>100000501552</v>
      </c>
      <c r="C83" s="49">
        <v>0</v>
      </c>
      <c r="D83" s="52" t="s">
        <v>798</v>
      </c>
      <c r="E83" s="52" t="s">
        <v>1234</v>
      </c>
      <c r="F83" s="53">
        <v>30000</v>
      </c>
      <c r="G83" s="53">
        <v>-29999</v>
      </c>
      <c r="H83" s="53">
        <v>1</v>
      </c>
    </row>
    <row r="84" spans="1:8" x14ac:dyDescent="0.7">
      <c r="A84" s="52">
        <v>3</v>
      </c>
      <c r="B84" s="51">
        <v>100000501698</v>
      </c>
      <c r="C84" s="49">
        <v>0</v>
      </c>
      <c r="D84" s="52" t="s">
        <v>798</v>
      </c>
      <c r="E84" s="52" t="s">
        <v>1235</v>
      </c>
      <c r="F84" s="53">
        <v>30000</v>
      </c>
      <c r="G84" s="53">
        <v>-29999</v>
      </c>
      <c r="H84" s="53">
        <v>1</v>
      </c>
    </row>
    <row r="85" spans="1:8" x14ac:dyDescent="0.7">
      <c r="A85" s="52">
        <v>4</v>
      </c>
      <c r="B85" s="51">
        <v>100000502264</v>
      </c>
      <c r="C85" s="49">
        <v>0</v>
      </c>
      <c r="D85" s="52" t="s">
        <v>798</v>
      </c>
      <c r="E85" s="52" t="s">
        <v>1236</v>
      </c>
      <c r="F85" s="53">
        <v>3000000</v>
      </c>
      <c r="G85" s="53">
        <v>-2999999</v>
      </c>
      <c r="H85" s="53">
        <v>1</v>
      </c>
    </row>
    <row r="86" spans="1:8" x14ac:dyDescent="0.7">
      <c r="A86" s="56" t="s">
        <v>32</v>
      </c>
      <c r="B86" s="81" t="str">
        <f>+A80</f>
        <v>หมวดสินทรัพย์ 12050400 สิ่งปลูกสร้าง (ที่หมดอายุการใช้งาน)</v>
      </c>
      <c r="C86" s="82"/>
      <c r="D86" s="82"/>
      <c r="E86" s="83"/>
      <c r="F86" s="53">
        <f>SUM(F82:F85)</f>
        <v>3260000</v>
      </c>
      <c r="G86" s="53">
        <f>SUM(G82:G85)</f>
        <v>-3259996</v>
      </c>
      <c r="H86" s="53">
        <f>SUM(H82:H85)</f>
        <v>4</v>
      </c>
    </row>
    <row r="87" spans="1:8" x14ac:dyDescent="0.7">
      <c r="A87" s="52"/>
      <c r="B87" s="84" t="s">
        <v>34</v>
      </c>
      <c r="C87" s="85"/>
      <c r="D87" s="85"/>
      <c r="E87" s="86"/>
      <c r="F87" s="53">
        <f>+F78+F86</f>
        <v>3530000</v>
      </c>
      <c r="G87" s="53">
        <f>+G78+G86</f>
        <v>-3529133.18</v>
      </c>
      <c r="H87" s="53">
        <f>+H78+H86</f>
        <v>866.81999999999994</v>
      </c>
    </row>
    <row r="88" spans="1:8" x14ac:dyDescent="0.7">
      <c r="F88" s="41"/>
      <c r="G88" s="41"/>
      <c r="H88" s="41"/>
    </row>
    <row r="89" spans="1:8" x14ac:dyDescent="0.7">
      <c r="A89" s="41" t="s">
        <v>140</v>
      </c>
      <c r="B89" s="43"/>
      <c r="C89" s="44"/>
      <c r="F89" s="45"/>
      <c r="G89" s="45"/>
      <c r="H89" s="45"/>
    </row>
    <row r="90" spans="1:8" x14ac:dyDescent="0.7">
      <c r="A90" s="49" t="s">
        <v>1</v>
      </c>
      <c r="B90" s="48" t="s">
        <v>54</v>
      </c>
      <c r="C90" s="49" t="s">
        <v>55</v>
      </c>
      <c r="D90" s="49" t="s">
        <v>56</v>
      </c>
      <c r="E90" s="49" t="s">
        <v>57</v>
      </c>
      <c r="F90" s="50" t="s">
        <v>58</v>
      </c>
      <c r="G90" s="50" t="s">
        <v>59</v>
      </c>
      <c r="H90" s="50" t="s">
        <v>60</v>
      </c>
    </row>
    <row r="91" spans="1:8" x14ac:dyDescent="0.7">
      <c r="A91" s="49">
        <v>1</v>
      </c>
      <c r="B91" s="48">
        <v>100000180432</v>
      </c>
      <c r="C91" s="49">
        <v>0</v>
      </c>
      <c r="D91" s="49" t="s">
        <v>1157</v>
      </c>
      <c r="E91" s="47" t="s">
        <v>1195</v>
      </c>
      <c r="F91" s="50">
        <v>4945000</v>
      </c>
      <c r="G91" s="50">
        <v>-1889524.5</v>
      </c>
      <c r="H91" s="50">
        <v>3055475.5</v>
      </c>
    </row>
    <row r="92" spans="1:8" x14ac:dyDescent="0.7">
      <c r="A92" s="56" t="s">
        <v>32</v>
      </c>
      <c r="B92" s="81" t="str">
        <f>+A89</f>
        <v>หมวดสินทรัพย์ 12060200 คุรภัณฑ์ยานพาหนะ</v>
      </c>
      <c r="C92" s="82"/>
      <c r="D92" s="82"/>
      <c r="E92" s="83"/>
      <c r="F92" s="53">
        <f>SUM(F91:F91)</f>
        <v>4945000</v>
      </c>
      <c r="G92" s="53">
        <f>SUM(G91:G91)</f>
        <v>-1889524.5</v>
      </c>
      <c r="H92" s="53">
        <f>SUM(H91:H91)</f>
        <v>3055475.5</v>
      </c>
    </row>
    <row r="93" spans="1:8" x14ac:dyDescent="0.7">
      <c r="F93" s="41"/>
      <c r="G93" s="41"/>
      <c r="H93" s="41"/>
    </row>
    <row r="94" spans="1:8" x14ac:dyDescent="0.7">
      <c r="A94" s="41" t="s">
        <v>229</v>
      </c>
      <c r="B94" s="43"/>
      <c r="C94" s="44"/>
      <c r="F94" s="45"/>
      <c r="G94" s="45"/>
      <c r="H94" s="45"/>
    </row>
    <row r="95" spans="1:8" x14ac:dyDescent="0.7">
      <c r="A95" s="52" t="s">
        <v>1</v>
      </c>
      <c r="B95" s="51" t="s">
        <v>54</v>
      </c>
      <c r="C95" s="49" t="s">
        <v>55</v>
      </c>
      <c r="D95" s="52" t="s">
        <v>56</v>
      </c>
      <c r="E95" s="52" t="s">
        <v>57</v>
      </c>
      <c r="F95" s="53" t="s">
        <v>58</v>
      </c>
      <c r="G95" s="53" t="s">
        <v>59</v>
      </c>
      <c r="H95" s="53" t="s">
        <v>60</v>
      </c>
    </row>
    <row r="96" spans="1:8" x14ac:dyDescent="0.7">
      <c r="A96" s="52">
        <v>1</v>
      </c>
      <c r="B96" s="51">
        <v>100000151160</v>
      </c>
      <c r="C96" s="49">
        <v>0</v>
      </c>
      <c r="D96" s="52" t="s">
        <v>352</v>
      </c>
      <c r="E96" s="52" t="s">
        <v>971</v>
      </c>
      <c r="F96" s="53">
        <v>643605</v>
      </c>
      <c r="G96" s="53">
        <v>-643604</v>
      </c>
      <c r="H96" s="53">
        <v>1</v>
      </c>
    </row>
    <row r="97" spans="1:8" x14ac:dyDescent="0.7">
      <c r="A97" s="52">
        <v>2</v>
      </c>
      <c r="B97" s="51">
        <v>100000151161</v>
      </c>
      <c r="C97" s="49">
        <v>0</v>
      </c>
      <c r="D97" s="52" t="s">
        <v>352</v>
      </c>
      <c r="E97" s="52" t="s">
        <v>971</v>
      </c>
      <c r="F97" s="53">
        <v>643605</v>
      </c>
      <c r="G97" s="53">
        <v>-643604</v>
      </c>
      <c r="H97" s="53">
        <v>1</v>
      </c>
    </row>
    <row r="98" spans="1:8" x14ac:dyDescent="0.7">
      <c r="A98" s="52">
        <v>3</v>
      </c>
      <c r="B98" s="51">
        <v>100000568875</v>
      </c>
      <c r="C98" s="49">
        <v>0</v>
      </c>
      <c r="D98" s="52" t="s">
        <v>1237</v>
      </c>
      <c r="E98" s="52" t="s">
        <v>1238</v>
      </c>
      <c r="F98" s="53">
        <v>539815</v>
      </c>
      <c r="G98" s="53">
        <v>-539814</v>
      </c>
      <c r="H98" s="53">
        <v>1</v>
      </c>
    </row>
    <row r="99" spans="1:8" x14ac:dyDescent="0.7">
      <c r="A99" s="52">
        <v>4</v>
      </c>
      <c r="B99" s="51">
        <v>100000568876</v>
      </c>
      <c r="C99" s="49">
        <v>0</v>
      </c>
      <c r="D99" s="52" t="s">
        <v>209</v>
      </c>
      <c r="E99" s="52" t="s">
        <v>1239</v>
      </c>
      <c r="F99" s="53">
        <v>539815</v>
      </c>
      <c r="G99" s="53">
        <v>-539814</v>
      </c>
      <c r="H99" s="53">
        <v>1</v>
      </c>
    </row>
    <row r="100" spans="1:8" x14ac:dyDescent="0.7">
      <c r="A100" s="56" t="s">
        <v>32</v>
      </c>
      <c r="B100" s="81" t="str">
        <f>+A94</f>
        <v>หมวดสินทรัพย์ 12060200 คุรภัณฑ์ยานพาหนะ (ที่หมดอายุการใช้งาน)</v>
      </c>
      <c r="C100" s="82"/>
      <c r="D100" s="82"/>
      <c r="E100" s="83"/>
      <c r="F100" s="53">
        <f>SUM(F96:F99)</f>
        <v>2366840</v>
      </c>
      <c r="G100" s="53">
        <f>SUM(G96:G99)</f>
        <v>-2366836</v>
      </c>
      <c r="H100" s="53">
        <f>SUM(H96:H99)</f>
        <v>4</v>
      </c>
    </row>
    <row r="101" spans="1:8" x14ac:dyDescent="0.7">
      <c r="A101" s="52"/>
      <c r="B101" s="84" t="s">
        <v>34</v>
      </c>
      <c r="C101" s="85"/>
      <c r="D101" s="85"/>
      <c r="E101" s="86"/>
      <c r="F101" s="53">
        <f>+F92+F100</f>
        <v>7311840</v>
      </c>
      <c r="G101" s="53">
        <f>+G92+G100</f>
        <v>-4256360.5</v>
      </c>
      <c r="H101" s="53">
        <f>+H92+H100</f>
        <v>3055479.5</v>
      </c>
    </row>
    <row r="102" spans="1:8" x14ac:dyDescent="0.7">
      <c r="F102" s="41"/>
      <c r="G102" s="41"/>
      <c r="H102" s="41"/>
    </row>
    <row r="103" spans="1:8" x14ac:dyDescent="0.7">
      <c r="A103" s="41" t="s">
        <v>316</v>
      </c>
      <c r="F103" s="41"/>
      <c r="G103" s="41"/>
      <c r="H103" s="41"/>
    </row>
    <row r="104" spans="1:8" x14ac:dyDescent="0.7">
      <c r="A104" s="41" t="s">
        <v>328</v>
      </c>
      <c r="B104" s="43"/>
      <c r="C104" s="44"/>
      <c r="F104" s="45"/>
      <c r="G104" s="45"/>
      <c r="H104" s="45"/>
    </row>
    <row r="105" spans="1:8" x14ac:dyDescent="0.7">
      <c r="A105" s="52" t="s">
        <v>1</v>
      </c>
      <c r="B105" s="51" t="s">
        <v>54</v>
      </c>
      <c r="C105" s="49" t="s">
        <v>55</v>
      </c>
      <c r="D105" s="52" t="s">
        <v>56</v>
      </c>
      <c r="E105" s="52" t="s">
        <v>57</v>
      </c>
      <c r="F105" s="53" t="s">
        <v>58</v>
      </c>
      <c r="G105" s="53" t="s">
        <v>59</v>
      </c>
      <c r="H105" s="53" t="s">
        <v>60</v>
      </c>
    </row>
    <row r="106" spans="1:8" x14ac:dyDescent="0.7">
      <c r="A106" s="52">
        <v>1</v>
      </c>
      <c r="B106" s="51">
        <v>100000151313</v>
      </c>
      <c r="C106" s="49">
        <v>0</v>
      </c>
      <c r="D106" s="52" t="s">
        <v>352</v>
      </c>
      <c r="E106" s="52" t="s">
        <v>1050</v>
      </c>
      <c r="F106" s="53">
        <v>11200</v>
      </c>
      <c r="G106" s="53">
        <v>-11199</v>
      </c>
      <c r="H106" s="53">
        <v>1</v>
      </c>
    </row>
    <row r="107" spans="1:8" x14ac:dyDescent="0.7">
      <c r="A107" s="52">
        <v>2</v>
      </c>
      <c r="B107" s="51">
        <v>100000151314</v>
      </c>
      <c r="C107" s="49">
        <v>0</v>
      </c>
      <c r="D107" s="52" t="s">
        <v>352</v>
      </c>
      <c r="E107" s="52" t="s">
        <v>1050</v>
      </c>
      <c r="F107" s="53">
        <v>11200</v>
      </c>
      <c r="G107" s="53">
        <v>-11199</v>
      </c>
      <c r="H107" s="53">
        <v>1</v>
      </c>
    </row>
    <row r="108" spans="1:8" x14ac:dyDescent="0.7">
      <c r="A108" s="52">
        <v>3</v>
      </c>
      <c r="B108" s="51">
        <v>100000151315</v>
      </c>
      <c r="C108" s="49">
        <v>0</v>
      </c>
      <c r="D108" s="52" t="s">
        <v>352</v>
      </c>
      <c r="E108" s="52" t="s">
        <v>1050</v>
      </c>
      <c r="F108" s="53">
        <v>11200</v>
      </c>
      <c r="G108" s="53">
        <v>-11199</v>
      </c>
      <c r="H108" s="53">
        <v>1</v>
      </c>
    </row>
    <row r="109" spans="1:8" x14ac:dyDescent="0.7">
      <c r="A109" s="52">
        <v>4</v>
      </c>
      <c r="B109" s="51">
        <v>100000151316</v>
      </c>
      <c r="C109" s="49">
        <v>0</v>
      </c>
      <c r="D109" s="52" t="s">
        <v>352</v>
      </c>
      <c r="E109" s="52" t="s">
        <v>1050</v>
      </c>
      <c r="F109" s="53">
        <v>11200</v>
      </c>
      <c r="G109" s="53">
        <v>-11199</v>
      </c>
      <c r="H109" s="53">
        <v>1</v>
      </c>
    </row>
    <row r="110" spans="1:8" x14ac:dyDescent="0.7">
      <c r="A110" s="52">
        <v>5</v>
      </c>
      <c r="B110" s="51">
        <v>100000151317</v>
      </c>
      <c r="C110" s="49">
        <v>0</v>
      </c>
      <c r="D110" s="52" t="s">
        <v>352</v>
      </c>
      <c r="E110" s="52" t="s">
        <v>1050</v>
      </c>
      <c r="F110" s="53">
        <v>11200</v>
      </c>
      <c r="G110" s="53">
        <v>-11199</v>
      </c>
      <c r="H110" s="53">
        <v>1</v>
      </c>
    </row>
    <row r="111" spans="1:8" x14ac:dyDescent="0.7">
      <c r="A111" s="52">
        <v>6</v>
      </c>
      <c r="B111" s="51">
        <v>100000151318</v>
      </c>
      <c r="C111" s="49">
        <v>0</v>
      </c>
      <c r="D111" s="52" t="s">
        <v>352</v>
      </c>
      <c r="E111" s="52" t="s">
        <v>1050</v>
      </c>
      <c r="F111" s="53">
        <v>11200</v>
      </c>
      <c r="G111" s="53">
        <v>-11199</v>
      </c>
      <c r="H111" s="53">
        <v>1</v>
      </c>
    </row>
    <row r="112" spans="1:8" x14ac:dyDescent="0.7">
      <c r="A112" s="52">
        <v>7</v>
      </c>
      <c r="B112" s="51">
        <v>100000151319</v>
      </c>
      <c r="C112" s="49">
        <v>0</v>
      </c>
      <c r="D112" s="52" t="s">
        <v>352</v>
      </c>
      <c r="E112" s="52" t="s">
        <v>1050</v>
      </c>
      <c r="F112" s="53">
        <v>11200</v>
      </c>
      <c r="G112" s="53">
        <v>-11199</v>
      </c>
      <c r="H112" s="53">
        <v>1</v>
      </c>
    </row>
    <row r="113" spans="1:8" x14ac:dyDescent="0.7">
      <c r="A113" s="52">
        <v>8</v>
      </c>
      <c r="B113" s="51">
        <v>100000151320</v>
      </c>
      <c r="C113" s="49">
        <v>0</v>
      </c>
      <c r="D113" s="52" t="s">
        <v>352</v>
      </c>
      <c r="E113" s="52" t="s">
        <v>1050</v>
      </c>
      <c r="F113" s="53">
        <v>11200</v>
      </c>
      <c r="G113" s="53">
        <v>-11199</v>
      </c>
      <c r="H113" s="53">
        <v>1</v>
      </c>
    </row>
    <row r="114" spans="1:8" x14ac:dyDescent="0.7">
      <c r="A114" s="52">
        <v>9</v>
      </c>
      <c r="B114" s="51">
        <v>100000151321</v>
      </c>
      <c r="C114" s="49">
        <v>0</v>
      </c>
      <c r="D114" s="52" t="s">
        <v>352</v>
      </c>
      <c r="E114" s="52" t="s">
        <v>1050</v>
      </c>
      <c r="F114" s="53">
        <v>11200</v>
      </c>
      <c r="G114" s="53">
        <v>-11199</v>
      </c>
      <c r="H114" s="53">
        <v>1</v>
      </c>
    </row>
    <row r="115" spans="1:8" x14ac:dyDescent="0.7">
      <c r="A115" s="52">
        <v>10</v>
      </c>
      <c r="B115" s="51">
        <v>100000151322</v>
      </c>
      <c r="C115" s="49">
        <v>0</v>
      </c>
      <c r="D115" s="52" t="s">
        <v>352</v>
      </c>
      <c r="E115" s="52" t="s">
        <v>1050</v>
      </c>
      <c r="F115" s="53">
        <v>11200</v>
      </c>
      <c r="G115" s="53">
        <v>-11199</v>
      </c>
      <c r="H115" s="53">
        <v>1</v>
      </c>
    </row>
    <row r="116" spans="1:8" x14ac:dyDescent="0.7">
      <c r="A116" s="52">
        <v>11</v>
      </c>
      <c r="B116" s="51">
        <v>100000151360</v>
      </c>
      <c r="C116" s="49">
        <v>0</v>
      </c>
      <c r="D116" s="52" t="s">
        <v>352</v>
      </c>
      <c r="E116" s="52" t="s">
        <v>1051</v>
      </c>
      <c r="F116" s="53">
        <v>23540</v>
      </c>
      <c r="G116" s="53">
        <v>-23539</v>
      </c>
      <c r="H116" s="53">
        <v>1</v>
      </c>
    </row>
    <row r="117" spans="1:8" x14ac:dyDescent="0.7">
      <c r="A117" s="52">
        <v>12</v>
      </c>
      <c r="B117" s="51">
        <v>100000151361</v>
      </c>
      <c r="C117" s="49">
        <v>0</v>
      </c>
      <c r="D117" s="52" t="s">
        <v>352</v>
      </c>
      <c r="E117" s="52" t="s">
        <v>1051</v>
      </c>
      <c r="F117" s="53">
        <v>23540</v>
      </c>
      <c r="G117" s="53">
        <v>-23539</v>
      </c>
      <c r="H117" s="53">
        <v>1</v>
      </c>
    </row>
    <row r="118" spans="1:8" x14ac:dyDescent="0.7">
      <c r="A118" s="52">
        <v>13</v>
      </c>
      <c r="B118" s="51">
        <v>100000151362</v>
      </c>
      <c r="C118" s="49">
        <v>0</v>
      </c>
      <c r="D118" s="52" t="s">
        <v>352</v>
      </c>
      <c r="E118" s="52" t="s">
        <v>1051</v>
      </c>
      <c r="F118" s="53">
        <v>23540</v>
      </c>
      <c r="G118" s="53">
        <v>-23539</v>
      </c>
      <c r="H118" s="53">
        <v>1</v>
      </c>
    </row>
    <row r="119" spans="1:8" x14ac:dyDescent="0.7">
      <c r="A119" s="52">
        <v>14</v>
      </c>
      <c r="B119" s="51">
        <v>100000151396</v>
      </c>
      <c r="C119" s="49">
        <v>0</v>
      </c>
      <c r="D119" s="52" t="s">
        <v>352</v>
      </c>
      <c r="E119" s="52" t="s">
        <v>1050</v>
      </c>
      <c r="F119" s="53">
        <v>5992</v>
      </c>
      <c r="G119" s="53">
        <v>-5991</v>
      </c>
      <c r="H119" s="53">
        <v>1</v>
      </c>
    </row>
    <row r="120" spans="1:8" x14ac:dyDescent="0.7">
      <c r="A120" s="52">
        <v>15</v>
      </c>
      <c r="B120" s="51">
        <v>100000151397</v>
      </c>
      <c r="C120" s="49">
        <v>0</v>
      </c>
      <c r="D120" s="52" t="s">
        <v>352</v>
      </c>
      <c r="E120" s="52" t="s">
        <v>1050</v>
      </c>
      <c r="F120" s="53">
        <v>5992</v>
      </c>
      <c r="G120" s="53">
        <v>-5991</v>
      </c>
      <c r="H120" s="53">
        <v>1</v>
      </c>
    </row>
    <row r="121" spans="1:8" x14ac:dyDescent="0.7">
      <c r="A121" s="52">
        <v>16</v>
      </c>
      <c r="B121" s="51">
        <v>100000151398</v>
      </c>
      <c r="C121" s="49">
        <v>0</v>
      </c>
      <c r="D121" s="52" t="s">
        <v>352</v>
      </c>
      <c r="E121" s="52" t="s">
        <v>1050</v>
      </c>
      <c r="F121" s="53">
        <v>5992</v>
      </c>
      <c r="G121" s="53">
        <v>-5991</v>
      </c>
      <c r="H121" s="53">
        <v>1</v>
      </c>
    </row>
    <row r="122" spans="1:8" x14ac:dyDescent="0.7">
      <c r="A122" s="52">
        <v>17</v>
      </c>
      <c r="B122" s="51">
        <v>100000151399</v>
      </c>
      <c r="C122" s="49">
        <v>0</v>
      </c>
      <c r="D122" s="52" t="s">
        <v>352</v>
      </c>
      <c r="E122" s="52" t="s">
        <v>1050</v>
      </c>
      <c r="F122" s="53">
        <v>5992</v>
      </c>
      <c r="G122" s="53">
        <v>-5991</v>
      </c>
      <c r="H122" s="53">
        <v>1</v>
      </c>
    </row>
    <row r="123" spans="1:8" x14ac:dyDescent="0.7">
      <c r="A123" s="52">
        <v>18</v>
      </c>
      <c r="B123" s="51">
        <v>100000151400</v>
      </c>
      <c r="C123" s="49">
        <v>0</v>
      </c>
      <c r="D123" s="52" t="s">
        <v>352</v>
      </c>
      <c r="E123" s="52" t="s">
        <v>1050</v>
      </c>
      <c r="F123" s="53">
        <v>5992</v>
      </c>
      <c r="G123" s="53">
        <v>-5991</v>
      </c>
      <c r="H123" s="53">
        <v>1</v>
      </c>
    </row>
    <row r="124" spans="1:8" x14ac:dyDescent="0.7">
      <c r="A124" s="52">
        <v>19</v>
      </c>
      <c r="B124" s="51">
        <v>100000151401</v>
      </c>
      <c r="C124" s="49">
        <v>0</v>
      </c>
      <c r="D124" s="52" t="s">
        <v>352</v>
      </c>
      <c r="E124" s="52" t="s">
        <v>1050</v>
      </c>
      <c r="F124" s="53">
        <v>5992</v>
      </c>
      <c r="G124" s="53">
        <v>-5991</v>
      </c>
      <c r="H124" s="53">
        <v>1</v>
      </c>
    </row>
    <row r="125" spans="1:8" x14ac:dyDescent="0.7">
      <c r="A125" s="52">
        <v>20</v>
      </c>
      <c r="B125" s="51">
        <v>100000151402</v>
      </c>
      <c r="C125" s="49">
        <v>0</v>
      </c>
      <c r="D125" s="52" t="s">
        <v>352</v>
      </c>
      <c r="E125" s="52" t="s">
        <v>1050</v>
      </c>
      <c r="F125" s="53">
        <v>5992</v>
      </c>
      <c r="G125" s="53">
        <v>-5991</v>
      </c>
      <c r="H125" s="53">
        <v>1</v>
      </c>
    </row>
    <row r="126" spans="1:8" x14ac:dyDescent="0.7">
      <c r="A126" s="52">
        <v>21</v>
      </c>
      <c r="B126" s="51">
        <v>100000151403</v>
      </c>
      <c r="C126" s="49">
        <v>0</v>
      </c>
      <c r="D126" s="52" t="s">
        <v>352</v>
      </c>
      <c r="E126" s="52" t="s">
        <v>1050</v>
      </c>
      <c r="F126" s="53">
        <v>5992</v>
      </c>
      <c r="G126" s="53">
        <v>-5991</v>
      </c>
      <c r="H126" s="53">
        <v>1</v>
      </c>
    </row>
    <row r="127" spans="1:8" x14ac:dyDescent="0.7">
      <c r="A127" s="52">
        <v>22</v>
      </c>
      <c r="B127" s="51">
        <v>100000151404</v>
      </c>
      <c r="C127" s="49">
        <v>0</v>
      </c>
      <c r="D127" s="52" t="s">
        <v>352</v>
      </c>
      <c r="E127" s="52" t="s">
        <v>1050</v>
      </c>
      <c r="F127" s="53">
        <v>5992</v>
      </c>
      <c r="G127" s="53">
        <v>-5991</v>
      </c>
      <c r="H127" s="53">
        <v>1</v>
      </c>
    </row>
    <row r="128" spans="1:8" x14ac:dyDescent="0.7">
      <c r="A128" s="52">
        <v>23</v>
      </c>
      <c r="B128" s="51">
        <v>100000151405</v>
      </c>
      <c r="C128" s="49">
        <v>0</v>
      </c>
      <c r="D128" s="52" t="s">
        <v>352</v>
      </c>
      <c r="E128" s="52" t="s">
        <v>1050</v>
      </c>
      <c r="F128" s="53">
        <v>5992</v>
      </c>
      <c r="G128" s="53">
        <v>-5991</v>
      </c>
      <c r="H128" s="53">
        <v>1</v>
      </c>
    </row>
    <row r="129" spans="1:8" x14ac:dyDescent="0.7">
      <c r="A129" s="52">
        <v>24</v>
      </c>
      <c r="B129" s="51">
        <v>100000151406</v>
      </c>
      <c r="C129" s="49">
        <v>0</v>
      </c>
      <c r="D129" s="52" t="s">
        <v>352</v>
      </c>
      <c r="E129" s="52" t="s">
        <v>1050</v>
      </c>
      <c r="F129" s="53">
        <v>5992</v>
      </c>
      <c r="G129" s="53">
        <v>-5991</v>
      </c>
      <c r="H129" s="53">
        <v>1</v>
      </c>
    </row>
    <row r="130" spans="1:8" x14ac:dyDescent="0.7">
      <c r="A130" s="52">
        <v>25</v>
      </c>
      <c r="B130" s="51">
        <v>100000202173</v>
      </c>
      <c r="C130" s="49">
        <v>0</v>
      </c>
      <c r="D130" s="52" t="s">
        <v>1056</v>
      </c>
      <c r="E130" s="52" t="s">
        <v>1240</v>
      </c>
      <c r="F130" s="53">
        <v>73830</v>
      </c>
      <c r="G130" s="53">
        <v>-73829</v>
      </c>
      <c r="H130" s="53">
        <v>1</v>
      </c>
    </row>
    <row r="131" spans="1:8" x14ac:dyDescent="0.7">
      <c r="A131" s="52">
        <v>26</v>
      </c>
      <c r="B131" s="51">
        <v>100000202174</v>
      </c>
      <c r="C131" s="49">
        <v>0</v>
      </c>
      <c r="D131" s="52" t="s">
        <v>1056</v>
      </c>
      <c r="E131" s="52" t="s">
        <v>1048</v>
      </c>
      <c r="F131" s="53">
        <v>73830</v>
      </c>
      <c r="G131" s="53">
        <v>-73829</v>
      </c>
      <c r="H131" s="53">
        <v>1</v>
      </c>
    </row>
    <row r="132" spans="1:8" x14ac:dyDescent="0.7">
      <c r="A132" s="52">
        <v>27</v>
      </c>
      <c r="B132" s="51">
        <v>100000202175</v>
      </c>
      <c r="C132" s="49">
        <v>0</v>
      </c>
      <c r="D132" s="52" t="s">
        <v>1056</v>
      </c>
      <c r="E132" s="52" t="s">
        <v>1048</v>
      </c>
      <c r="F132" s="53">
        <v>73830</v>
      </c>
      <c r="G132" s="53">
        <v>-73829</v>
      </c>
      <c r="H132" s="53">
        <v>1</v>
      </c>
    </row>
    <row r="133" spans="1:8" x14ac:dyDescent="0.7">
      <c r="A133" s="52">
        <v>28</v>
      </c>
      <c r="B133" s="51">
        <v>100000202176</v>
      </c>
      <c r="C133" s="49">
        <v>0</v>
      </c>
      <c r="D133" s="52" t="s">
        <v>1056</v>
      </c>
      <c r="E133" s="52" t="s">
        <v>1048</v>
      </c>
      <c r="F133" s="53">
        <v>73830</v>
      </c>
      <c r="G133" s="53">
        <v>-73829</v>
      </c>
      <c r="H133" s="53">
        <v>1</v>
      </c>
    </row>
    <row r="134" spans="1:8" x14ac:dyDescent="0.7">
      <c r="A134" s="56" t="s">
        <v>32</v>
      </c>
      <c r="B134" s="81" t="str">
        <f>+A104</f>
        <v>หมวดสินทรัพย์ 12060300 คุรภัณฑ์ไฟฟ้า (ที่หมดอายุการใช้งาน)</v>
      </c>
      <c r="C134" s="82"/>
      <c r="D134" s="82"/>
      <c r="E134" s="83"/>
      <c r="F134" s="53">
        <f>SUM(F106:F133)</f>
        <v>543852</v>
      </c>
      <c r="G134" s="53">
        <f>SUM(G106:G133)</f>
        <v>-543824</v>
      </c>
      <c r="H134" s="53">
        <f>SUM(H106:H133)</f>
        <v>28</v>
      </c>
    </row>
    <row r="135" spans="1:8" x14ac:dyDescent="0.7">
      <c r="A135" s="52"/>
      <c r="B135" s="84" t="s">
        <v>34</v>
      </c>
      <c r="C135" s="85"/>
      <c r="D135" s="85"/>
      <c r="E135" s="86"/>
      <c r="F135" s="53">
        <f>+F134</f>
        <v>543852</v>
      </c>
      <c r="G135" s="53">
        <f>+G134</f>
        <v>-543824</v>
      </c>
      <c r="H135" s="53">
        <f>+H134</f>
        <v>28</v>
      </c>
    </row>
    <row r="136" spans="1:8" x14ac:dyDescent="0.7">
      <c r="F136" s="41"/>
      <c r="G136" s="41"/>
      <c r="H136" s="41"/>
    </row>
    <row r="137" spans="1:8" x14ac:dyDescent="0.7">
      <c r="A137" s="41" t="s">
        <v>434</v>
      </c>
      <c r="F137" s="41"/>
      <c r="G137" s="41"/>
      <c r="H137" s="41"/>
    </row>
    <row r="138" spans="1:8" x14ac:dyDescent="0.7">
      <c r="A138" s="41" t="s">
        <v>470</v>
      </c>
      <c r="B138" s="43"/>
      <c r="C138" s="44"/>
      <c r="F138" s="45"/>
      <c r="G138" s="45"/>
      <c r="H138" s="45"/>
    </row>
    <row r="139" spans="1:8" x14ac:dyDescent="0.7">
      <c r="A139" s="52" t="s">
        <v>1</v>
      </c>
      <c r="B139" s="51" t="s">
        <v>54</v>
      </c>
      <c r="C139" s="49" t="s">
        <v>55</v>
      </c>
      <c r="D139" s="52" t="s">
        <v>56</v>
      </c>
      <c r="E139" s="52" t="s">
        <v>57</v>
      </c>
      <c r="F139" s="53" t="s">
        <v>58</v>
      </c>
      <c r="G139" s="53" t="s">
        <v>59</v>
      </c>
      <c r="H139" s="53" t="s">
        <v>60</v>
      </c>
    </row>
    <row r="140" spans="1:8" x14ac:dyDescent="0.7">
      <c r="A140" s="52">
        <v>1</v>
      </c>
      <c r="B140" s="51">
        <v>100000308214</v>
      </c>
      <c r="C140" s="49">
        <v>0</v>
      </c>
      <c r="D140" s="52" t="s">
        <v>997</v>
      </c>
      <c r="E140" s="52" t="s">
        <v>568</v>
      </c>
      <c r="F140" s="53">
        <v>43400</v>
      </c>
      <c r="G140" s="53">
        <v>-43399</v>
      </c>
      <c r="H140" s="53">
        <v>1</v>
      </c>
    </row>
    <row r="141" spans="1:8" x14ac:dyDescent="0.7">
      <c r="A141" s="52">
        <v>2</v>
      </c>
      <c r="B141" s="51">
        <v>100000308215</v>
      </c>
      <c r="C141" s="49">
        <v>0</v>
      </c>
      <c r="D141" s="52" t="s">
        <v>997</v>
      </c>
      <c r="E141" s="52" t="s">
        <v>1080</v>
      </c>
      <c r="F141" s="53">
        <v>5800</v>
      </c>
      <c r="G141" s="53">
        <v>-5799</v>
      </c>
      <c r="H141" s="53">
        <v>1</v>
      </c>
    </row>
    <row r="142" spans="1:8" x14ac:dyDescent="0.7">
      <c r="A142" s="52">
        <v>3</v>
      </c>
      <c r="B142" s="51">
        <v>100000308216</v>
      </c>
      <c r="C142" s="49">
        <v>0</v>
      </c>
      <c r="D142" s="52" t="s">
        <v>997</v>
      </c>
      <c r="E142" s="52" t="s">
        <v>1081</v>
      </c>
      <c r="F142" s="53">
        <v>16800</v>
      </c>
      <c r="G142" s="53">
        <v>-16799</v>
      </c>
      <c r="H142" s="53">
        <v>1</v>
      </c>
    </row>
    <row r="143" spans="1:8" x14ac:dyDescent="0.7">
      <c r="A143" s="56" t="s">
        <v>32</v>
      </c>
      <c r="B143" s="81" t="str">
        <f>+A138</f>
        <v>หมวดสินทรัพย์ 12061000 คุรภัณฑ์คอมพิวเตอร์ (ที่หมดอายุการใช้งาน)</v>
      </c>
      <c r="C143" s="82"/>
      <c r="D143" s="82"/>
      <c r="E143" s="83"/>
      <c r="F143" s="53">
        <f>SUM(F140:F142)</f>
        <v>66000</v>
      </c>
      <c r="G143" s="53">
        <f>SUM(G140:G142)</f>
        <v>-65997</v>
      </c>
      <c r="H143" s="53">
        <f>SUM(H140:H142)</f>
        <v>3</v>
      </c>
    </row>
    <row r="144" spans="1:8" x14ac:dyDescent="0.7">
      <c r="A144" s="52"/>
      <c r="B144" s="84" t="s">
        <v>34</v>
      </c>
      <c r="C144" s="85"/>
      <c r="D144" s="85"/>
      <c r="E144" s="86"/>
      <c r="F144" s="53">
        <f>+F143</f>
        <v>66000</v>
      </c>
      <c r="G144" s="53">
        <f>+G143</f>
        <v>-65997</v>
      </c>
      <c r="H144" s="53">
        <f>+H143</f>
        <v>3</v>
      </c>
    </row>
    <row r="145" spans="1:8" x14ac:dyDescent="0.7">
      <c r="F145" s="41"/>
      <c r="G145" s="41"/>
      <c r="H145" s="41"/>
    </row>
    <row r="146" spans="1:8" x14ac:dyDescent="0.7">
      <c r="A146" s="41" t="s">
        <v>773</v>
      </c>
      <c r="F146" s="41"/>
      <c r="G146" s="41"/>
      <c r="H146" s="41"/>
    </row>
    <row r="147" spans="1:8" x14ac:dyDescent="0.7">
      <c r="A147" s="41" t="s">
        <v>832</v>
      </c>
      <c r="B147" s="43"/>
      <c r="C147" s="44"/>
      <c r="F147" s="45"/>
      <c r="G147" s="45"/>
      <c r="H147" s="45"/>
    </row>
    <row r="148" spans="1:8" x14ac:dyDescent="0.7">
      <c r="A148" s="52" t="s">
        <v>1</v>
      </c>
      <c r="B148" s="51" t="s">
        <v>54</v>
      </c>
      <c r="C148" s="49" t="s">
        <v>55</v>
      </c>
      <c r="D148" s="52" t="s">
        <v>56</v>
      </c>
      <c r="E148" s="52" t="s">
        <v>57</v>
      </c>
      <c r="F148" s="53" t="s">
        <v>58</v>
      </c>
      <c r="G148" s="53" t="s">
        <v>59</v>
      </c>
      <c r="H148" s="53" t="s">
        <v>60</v>
      </c>
    </row>
    <row r="149" spans="1:8" x14ac:dyDescent="0.7">
      <c r="A149" s="52">
        <v>1</v>
      </c>
      <c r="B149" s="51">
        <v>100000151429</v>
      </c>
      <c r="C149" s="49">
        <v>0</v>
      </c>
      <c r="D149" s="52" t="s">
        <v>352</v>
      </c>
      <c r="E149" s="52" t="s">
        <v>1100</v>
      </c>
      <c r="F149" s="53">
        <v>11657.36</v>
      </c>
      <c r="G149" s="53">
        <v>-11656.36</v>
      </c>
      <c r="H149" s="53">
        <v>1</v>
      </c>
    </row>
    <row r="150" spans="1:8" x14ac:dyDescent="0.7">
      <c r="A150" s="52">
        <v>2</v>
      </c>
      <c r="B150" s="51">
        <v>100000151430</v>
      </c>
      <c r="C150" s="49">
        <v>0</v>
      </c>
      <c r="D150" s="52" t="s">
        <v>352</v>
      </c>
      <c r="E150" s="52" t="s">
        <v>1100</v>
      </c>
      <c r="F150" s="53">
        <v>11657.36</v>
      </c>
      <c r="G150" s="53">
        <v>-11656.36</v>
      </c>
      <c r="H150" s="53">
        <v>1</v>
      </c>
    </row>
    <row r="151" spans="1:8" x14ac:dyDescent="0.7">
      <c r="A151" s="52">
        <v>3</v>
      </c>
      <c r="B151" s="51">
        <v>100000151431</v>
      </c>
      <c r="C151" s="49">
        <v>0</v>
      </c>
      <c r="D151" s="52" t="s">
        <v>352</v>
      </c>
      <c r="E151" s="52" t="s">
        <v>1100</v>
      </c>
      <c r="F151" s="53">
        <v>11657.36</v>
      </c>
      <c r="G151" s="53">
        <v>-11656.36</v>
      </c>
      <c r="H151" s="53">
        <v>1</v>
      </c>
    </row>
    <row r="152" spans="1:8" x14ac:dyDescent="0.7">
      <c r="A152" s="52">
        <v>4</v>
      </c>
      <c r="B152" s="51">
        <v>100000151432</v>
      </c>
      <c r="C152" s="49">
        <v>0</v>
      </c>
      <c r="D152" s="52" t="s">
        <v>352</v>
      </c>
      <c r="E152" s="52" t="s">
        <v>1100</v>
      </c>
      <c r="F152" s="53">
        <v>11657.36</v>
      </c>
      <c r="G152" s="53">
        <v>-11656.36</v>
      </c>
      <c r="H152" s="53">
        <v>1</v>
      </c>
    </row>
    <row r="153" spans="1:8" x14ac:dyDescent="0.7">
      <c r="A153" s="52">
        <v>5</v>
      </c>
      <c r="B153" s="51">
        <v>100000151433</v>
      </c>
      <c r="C153" s="49">
        <v>0</v>
      </c>
      <c r="D153" s="52" t="s">
        <v>352</v>
      </c>
      <c r="E153" s="52" t="s">
        <v>1100</v>
      </c>
      <c r="F153" s="53">
        <v>11657.36</v>
      </c>
      <c r="G153" s="53">
        <v>-11656.36</v>
      </c>
      <c r="H153" s="53">
        <v>1</v>
      </c>
    </row>
    <row r="154" spans="1:8" x14ac:dyDescent="0.7">
      <c r="A154" s="52">
        <v>6</v>
      </c>
      <c r="B154" s="51">
        <v>100000151434</v>
      </c>
      <c r="C154" s="49">
        <v>0</v>
      </c>
      <c r="D154" s="52" t="s">
        <v>352</v>
      </c>
      <c r="E154" s="52" t="s">
        <v>1100</v>
      </c>
      <c r="F154" s="53">
        <v>11657.36</v>
      </c>
      <c r="G154" s="53">
        <v>-11656.36</v>
      </c>
      <c r="H154" s="53">
        <v>1</v>
      </c>
    </row>
    <row r="155" spans="1:8" x14ac:dyDescent="0.7">
      <c r="A155" s="52">
        <v>7</v>
      </c>
      <c r="B155" s="51">
        <v>100000151435</v>
      </c>
      <c r="C155" s="49">
        <v>0</v>
      </c>
      <c r="D155" s="52" t="s">
        <v>352</v>
      </c>
      <c r="E155" s="52" t="s">
        <v>1100</v>
      </c>
      <c r="F155" s="53">
        <v>11657.36</v>
      </c>
      <c r="G155" s="53">
        <v>-11656.36</v>
      </c>
      <c r="H155" s="53">
        <v>1</v>
      </c>
    </row>
    <row r="156" spans="1:8" x14ac:dyDescent="0.7">
      <c r="A156" s="52">
        <v>8</v>
      </c>
      <c r="B156" s="51">
        <v>100000151436</v>
      </c>
      <c r="C156" s="49">
        <v>0</v>
      </c>
      <c r="D156" s="52" t="s">
        <v>352</v>
      </c>
      <c r="E156" s="52" t="s">
        <v>1100</v>
      </c>
      <c r="F156" s="53">
        <v>11657.36</v>
      </c>
      <c r="G156" s="53">
        <v>-11656.36</v>
      </c>
      <c r="H156" s="53">
        <v>1</v>
      </c>
    </row>
    <row r="157" spans="1:8" x14ac:dyDescent="0.7">
      <c r="A157" s="52">
        <v>9</v>
      </c>
      <c r="B157" s="51">
        <v>100000151437</v>
      </c>
      <c r="C157" s="49">
        <v>0</v>
      </c>
      <c r="D157" s="52" t="s">
        <v>352</v>
      </c>
      <c r="E157" s="52" t="s">
        <v>1100</v>
      </c>
      <c r="F157" s="53">
        <v>11657.36</v>
      </c>
      <c r="G157" s="53">
        <v>-11656.36</v>
      </c>
      <c r="H157" s="53">
        <v>1</v>
      </c>
    </row>
    <row r="158" spans="1:8" x14ac:dyDescent="0.7">
      <c r="A158" s="52">
        <v>10</v>
      </c>
      <c r="B158" s="51">
        <v>100000151438</v>
      </c>
      <c r="C158" s="49">
        <v>0</v>
      </c>
      <c r="D158" s="52" t="s">
        <v>352</v>
      </c>
      <c r="E158" s="52" t="s">
        <v>1100</v>
      </c>
      <c r="F158" s="53">
        <v>11657.36</v>
      </c>
      <c r="G158" s="53">
        <v>-11656.36</v>
      </c>
      <c r="H158" s="53">
        <v>1</v>
      </c>
    </row>
    <row r="159" spans="1:8" x14ac:dyDescent="0.7">
      <c r="A159" s="52">
        <v>11</v>
      </c>
      <c r="B159" s="51">
        <v>100000151439</v>
      </c>
      <c r="C159" s="49">
        <v>0</v>
      </c>
      <c r="D159" s="52" t="s">
        <v>352</v>
      </c>
      <c r="E159" s="52" t="s">
        <v>1100</v>
      </c>
      <c r="F159" s="53">
        <v>11657.36</v>
      </c>
      <c r="G159" s="53">
        <v>-11656.36</v>
      </c>
      <c r="H159" s="53">
        <v>1</v>
      </c>
    </row>
    <row r="160" spans="1:8" x14ac:dyDescent="0.7">
      <c r="A160" s="52">
        <v>12</v>
      </c>
      <c r="B160" s="51">
        <v>100000151440</v>
      </c>
      <c r="C160" s="49">
        <v>0</v>
      </c>
      <c r="D160" s="52" t="s">
        <v>352</v>
      </c>
      <c r="E160" s="52" t="s">
        <v>1100</v>
      </c>
      <c r="F160" s="53">
        <v>11657.36</v>
      </c>
      <c r="G160" s="53">
        <v>-11656.36</v>
      </c>
      <c r="H160" s="53">
        <v>1</v>
      </c>
    </row>
    <row r="161" spans="1:8" x14ac:dyDescent="0.7">
      <c r="A161" s="52">
        <v>13</v>
      </c>
      <c r="B161" s="51">
        <v>100000151441</v>
      </c>
      <c r="C161" s="49">
        <v>0</v>
      </c>
      <c r="D161" s="52" t="s">
        <v>352</v>
      </c>
      <c r="E161" s="52" t="s">
        <v>1100</v>
      </c>
      <c r="F161" s="53">
        <v>11657.36</v>
      </c>
      <c r="G161" s="53">
        <v>-11656.36</v>
      </c>
      <c r="H161" s="53">
        <v>1</v>
      </c>
    </row>
    <row r="162" spans="1:8" x14ac:dyDescent="0.7">
      <c r="A162" s="52">
        <v>14</v>
      </c>
      <c r="B162" s="51">
        <v>100000151442</v>
      </c>
      <c r="C162" s="49">
        <v>0</v>
      </c>
      <c r="D162" s="52" t="s">
        <v>352</v>
      </c>
      <c r="E162" s="52" t="s">
        <v>1100</v>
      </c>
      <c r="F162" s="53">
        <v>11657.36</v>
      </c>
      <c r="G162" s="53">
        <v>-11656.36</v>
      </c>
      <c r="H162" s="53">
        <v>1</v>
      </c>
    </row>
    <row r="163" spans="1:8" x14ac:dyDescent="0.7">
      <c r="A163" s="52">
        <v>15</v>
      </c>
      <c r="B163" s="51">
        <v>100000151443</v>
      </c>
      <c r="C163" s="49">
        <v>0</v>
      </c>
      <c r="D163" s="52" t="s">
        <v>352</v>
      </c>
      <c r="E163" s="52" t="s">
        <v>1100</v>
      </c>
      <c r="F163" s="53">
        <v>11657.36</v>
      </c>
      <c r="G163" s="53">
        <v>-11656.36</v>
      </c>
      <c r="H163" s="53">
        <v>1</v>
      </c>
    </row>
    <row r="164" spans="1:8" x14ac:dyDescent="0.7">
      <c r="A164" s="52">
        <v>16</v>
      </c>
      <c r="B164" s="51">
        <v>100000151444</v>
      </c>
      <c r="C164" s="49">
        <v>0</v>
      </c>
      <c r="D164" s="52" t="s">
        <v>352</v>
      </c>
      <c r="E164" s="52" t="s">
        <v>1100</v>
      </c>
      <c r="F164" s="53">
        <v>11657.37</v>
      </c>
      <c r="G164" s="53">
        <v>-11656.37</v>
      </c>
      <c r="H164" s="53">
        <v>1</v>
      </c>
    </row>
    <row r="165" spans="1:8" x14ac:dyDescent="0.7">
      <c r="A165" s="52">
        <v>17</v>
      </c>
      <c r="B165" s="51">
        <v>100000151445</v>
      </c>
      <c r="C165" s="49">
        <v>0</v>
      </c>
      <c r="D165" s="52" t="s">
        <v>352</v>
      </c>
      <c r="E165" s="52" t="s">
        <v>1100</v>
      </c>
      <c r="F165" s="53">
        <v>11657.37</v>
      </c>
      <c r="G165" s="53">
        <v>-11656.37</v>
      </c>
      <c r="H165" s="53">
        <v>1</v>
      </c>
    </row>
    <row r="166" spans="1:8" x14ac:dyDescent="0.7">
      <c r="A166" s="52">
        <v>18</v>
      </c>
      <c r="B166" s="51">
        <v>100000151446</v>
      </c>
      <c r="C166" s="49">
        <v>0</v>
      </c>
      <c r="D166" s="52" t="s">
        <v>352</v>
      </c>
      <c r="E166" s="52" t="s">
        <v>1100</v>
      </c>
      <c r="F166" s="53">
        <v>11657.37</v>
      </c>
      <c r="G166" s="53">
        <v>-11656.37</v>
      </c>
      <c r="H166" s="53">
        <v>1</v>
      </c>
    </row>
    <row r="167" spans="1:8" x14ac:dyDescent="0.7">
      <c r="A167" s="52">
        <v>19</v>
      </c>
      <c r="B167" s="51">
        <v>100000151447</v>
      </c>
      <c r="C167" s="49">
        <v>0</v>
      </c>
      <c r="D167" s="52" t="s">
        <v>352</v>
      </c>
      <c r="E167" s="52" t="s">
        <v>1100</v>
      </c>
      <c r="F167" s="53">
        <v>11657.37</v>
      </c>
      <c r="G167" s="53">
        <v>-11656.37</v>
      </c>
      <c r="H167" s="53">
        <v>1</v>
      </c>
    </row>
    <row r="168" spans="1:8" x14ac:dyDescent="0.7">
      <c r="A168" s="52">
        <v>20</v>
      </c>
      <c r="B168" s="51">
        <v>100000151448</v>
      </c>
      <c r="C168" s="49">
        <v>0</v>
      </c>
      <c r="D168" s="52" t="s">
        <v>352</v>
      </c>
      <c r="E168" s="52" t="s">
        <v>1100</v>
      </c>
      <c r="F168" s="53">
        <v>11657.37</v>
      </c>
      <c r="G168" s="53">
        <v>-11656.37</v>
      </c>
      <c r="H168" s="53">
        <v>1</v>
      </c>
    </row>
    <row r="169" spans="1:8" x14ac:dyDescent="0.7">
      <c r="A169" s="52">
        <v>21</v>
      </c>
      <c r="B169" s="51">
        <v>100000151449</v>
      </c>
      <c r="C169" s="49">
        <v>0</v>
      </c>
      <c r="D169" s="52" t="s">
        <v>352</v>
      </c>
      <c r="E169" s="52" t="s">
        <v>1100</v>
      </c>
      <c r="F169" s="53">
        <v>11657.37</v>
      </c>
      <c r="G169" s="53">
        <v>-11656.37</v>
      </c>
      <c r="H169" s="53">
        <v>1</v>
      </c>
    </row>
    <row r="170" spans="1:8" x14ac:dyDescent="0.7">
      <c r="A170" s="52">
        <v>22</v>
      </c>
      <c r="B170" s="51">
        <v>100000151450</v>
      </c>
      <c r="C170" s="49">
        <v>0</v>
      </c>
      <c r="D170" s="52" t="s">
        <v>352</v>
      </c>
      <c r="E170" s="52" t="s">
        <v>1100</v>
      </c>
      <c r="F170" s="53">
        <v>11657.37</v>
      </c>
      <c r="G170" s="53">
        <v>-11656.37</v>
      </c>
      <c r="H170" s="53">
        <v>1</v>
      </c>
    </row>
    <row r="171" spans="1:8" x14ac:dyDescent="0.7">
      <c r="A171" s="52">
        <v>23</v>
      </c>
      <c r="B171" s="51">
        <v>100000151451</v>
      </c>
      <c r="C171" s="49">
        <v>0</v>
      </c>
      <c r="D171" s="52" t="s">
        <v>352</v>
      </c>
      <c r="E171" s="52" t="s">
        <v>1100</v>
      </c>
      <c r="F171" s="53">
        <v>11657.37</v>
      </c>
      <c r="G171" s="53">
        <v>-11656.37</v>
      </c>
      <c r="H171" s="53">
        <v>1</v>
      </c>
    </row>
    <row r="172" spans="1:8" x14ac:dyDescent="0.7">
      <c r="A172" s="52">
        <v>24</v>
      </c>
      <c r="B172" s="51">
        <v>100000151452</v>
      </c>
      <c r="C172" s="49">
        <v>0</v>
      </c>
      <c r="D172" s="52" t="s">
        <v>352</v>
      </c>
      <c r="E172" s="52" t="s">
        <v>1100</v>
      </c>
      <c r="F172" s="53">
        <v>11657.37</v>
      </c>
      <c r="G172" s="53">
        <v>-11656.37</v>
      </c>
      <c r="H172" s="53">
        <v>1</v>
      </c>
    </row>
    <row r="173" spans="1:8" x14ac:dyDescent="0.7">
      <c r="A173" s="52">
        <v>25</v>
      </c>
      <c r="B173" s="51">
        <v>100000151453</v>
      </c>
      <c r="C173" s="49">
        <v>0</v>
      </c>
      <c r="D173" s="52" t="s">
        <v>352</v>
      </c>
      <c r="E173" s="52" t="s">
        <v>1100</v>
      </c>
      <c r="F173" s="53">
        <v>11657.37</v>
      </c>
      <c r="G173" s="53">
        <v>-11656.37</v>
      </c>
      <c r="H173" s="53">
        <v>1</v>
      </c>
    </row>
    <row r="174" spans="1:8" x14ac:dyDescent="0.7">
      <c r="A174" s="52">
        <v>26</v>
      </c>
      <c r="B174" s="51">
        <v>100000151454</v>
      </c>
      <c r="C174" s="49">
        <v>0</v>
      </c>
      <c r="D174" s="52" t="s">
        <v>352</v>
      </c>
      <c r="E174" s="52" t="s">
        <v>1100</v>
      </c>
      <c r="F174" s="53">
        <v>11657.37</v>
      </c>
      <c r="G174" s="53">
        <v>-11656.37</v>
      </c>
      <c r="H174" s="53">
        <v>1</v>
      </c>
    </row>
    <row r="175" spans="1:8" x14ac:dyDescent="0.7">
      <c r="A175" s="52">
        <v>27</v>
      </c>
      <c r="B175" s="51">
        <v>100000151455</v>
      </c>
      <c r="C175" s="49">
        <v>0</v>
      </c>
      <c r="D175" s="52" t="s">
        <v>352</v>
      </c>
      <c r="E175" s="52" t="s">
        <v>1100</v>
      </c>
      <c r="F175" s="53">
        <v>11657.37</v>
      </c>
      <c r="G175" s="53">
        <v>-11656.37</v>
      </c>
      <c r="H175" s="53">
        <v>1</v>
      </c>
    </row>
    <row r="176" spans="1:8" x14ac:dyDescent="0.7">
      <c r="A176" s="52">
        <v>28</v>
      </c>
      <c r="B176" s="51">
        <v>100000151456</v>
      </c>
      <c r="C176" s="49">
        <v>0</v>
      </c>
      <c r="D176" s="52" t="s">
        <v>352</v>
      </c>
      <c r="E176" s="52" t="s">
        <v>1100</v>
      </c>
      <c r="F176" s="53">
        <v>11657.37</v>
      </c>
      <c r="G176" s="53">
        <v>-11656.37</v>
      </c>
      <c r="H176" s="53">
        <v>1</v>
      </c>
    </row>
    <row r="177" spans="1:8" x14ac:dyDescent="0.7">
      <c r="A177" s="52">
        <v>29</v>
      </c>
      <c r="B177" s="51">
        <v>100000151457</v>
      </c>
      <c r="C177" s="49">
        <v>0</v>
      </c>
      <c r="D177" s="52" t="s">
        <v>352</v>
      </c>
      <c r="E177" s="52" t="s">
        <v>1100</v>
      </c>
      <c r="F177" s="53">
        <v>11657.37</v>
      </c>
      <c r="G177" s="53">
        <v>-11656.37</v>
      </c>
      <c r="H177" s="53">
        <v>1</v>
      </c>
    </row>
    <row r="178" spans="1:8" x14ac:dyDescent="0.7">
      <c r="A178" s="52">
        <v>30</v>
      </c>
      <c r="B178" s="51">
        <v>100000151458</v>
      </c>
      <c r="C178" s="49">
        <v>0</v>
      </c>
      <c r="D178" s="52" t="s">
        <v>352</v>
      </c>
      <c r="E178" s="52" t="s">
        <v>1100</v>
      </c>
      <c r="F178" s="53">
        <v>11657.37</v>
      </c>
      <c r="G178" s="53">
        <v>-11656.37</v>
      </c>
      <c r="H178" s="53">
        <v>1</v>
      </c>
    </row>
    <row r="179" spans="1:8" x14ac:dyDescent="0.7">
      <c r="A179" s="52">
        <v>31</v>
      </c>
      <c r="B179" s="51">
        <v>100000151459</v>
      </c>
      <c r="C179" s="49">
        <v>0</v>
      </c>
      <c r="D179" s="52" t="s">
        <v>352</v>
      </c>
      <c r="E179" s="52" t="s">
        <v>1100</v>
      </c>
      <c r="F179" s="53">
        <v>11657.37</v>
      </c>
      <c r="G179" s="53">
        <v>-11656.37</v>
      </c>
      <c r="H179" s="53">
        <v>1</v>
      </c>
    </row>
    <row r="180" spans="1:8" x14ac:dyDescent="0.7">
      <c r="A180" s="52">
        <v>32</v>
      </c>
      <c r="B180" s="51">
        <v>100000151460</v>
      </c>
      <c r="C180" s="49">
        <v>0</v>
      </c>
      <c r="D180" s="52" t="s">
        <v>352</v>
      </c>
      <c r="E180" s="52" t="s">
        <v>1100</v>
      </c>
      <c r="F180" s="53">
        <v>11657.37</v>
      </c>
      <c r="G180" s="53">
        <v>-11656.37</v>
      </c>
      <c r="H180" s="53">
        <v>1</v>
      </c>
    </row>
    <row r="181" spans="1:8" x14ac:dyDescent="0.7">
      <c r="A181" s="52">
        <v>33</v>
      </c>
      <c r="B181" s="51">
        <v>100000151461</v>
      </c>
      <c r="C181" s="49">
        <v>0</v>
      </c>
      <c r="D181" s="52" t="s">
        <v>352</v>
      </c>
      <c r="E181" s="52" t="s">
        <v>1100</v>
      </c>
      <c r="F181" s="53">
        <v>11657.37</v>
      </c>
      <c r="G181" s="53">
        <v>-11656.37</v>
      </c>
      <c r="H181" s="53">
        <v>1</v>
      </c>
    </row>
    <row r="182" spans="1:8" x14ac:dyDescent="0.7">
      <c r="A182" s="52">
        <v>34</v>
      </c>
      <c r="B182" s="51">
        <v>100000151462</v>
      </c>
      <c r="C182" s="49">
        <v>0</v>
      </c>
      <c r="D182" s="52" t="s">
        <v>352</v>
      </c>
      <c r="E182" s="52" t="s">
        <v>1100</v>
      </c>
      <c r="F182" s="53">
        <v>11657.37</v>
      </c>
      <c r="G182" s="53">
        <v>-11656.37</v>
      </c>
      <c r="H182" s="53">
        <v>1</v>
      </c>
    </row>
    <row r="183" spans="1:8" x14ac:dyDescent="0.7">
      <c r="A183" s="52">
        <v>35</v>
      </c>
      <c r="B183" s="51">
        <v>100000151463</v>
      </c>
      <c r="C183" s="49">
        <v>0</v>
      </c>
      <c r="D183" s="52" t="s">
        <v>352</v>
      </c>
      <c r="E183" s="52" t="s">
        <v>1100</v>
      </c>
      <c r="F183" s="53">
        <v>11657.37</v>
      </c>
      <c r="G183" s="53">
        <v>-11656.37</v>
      </c>
      <c r="H183" s="53">
        <v>1</v>
      </c>
    </row>
    <row r="184" spans="1:8" x14ac:dyDescent="0.7">
      <c r="A184" s="52">
        <v>36</v>
      </c>
      <c r="B184" s="51">
        <v>100000151464</v>
      </c>
      <c r="C184" s="49">
        <v>0</v>
      </c>
      <c r="D184" s="52" t="s">
        <v>352</v>
      </c>
      <c r="E184" s="52" t="s">
        <v>1100</v>
      </c>
      <c r="F184" s="53">
        <v>11657.37</v>
      </c>
      <c r="G184" s="53">
        <v>-11656.37</v>
      </c>
      <c r="H184" s="53">
        <v>1</v>
      </c>
    </row>
    <row r="185" spans="1:8" x14ac:dyDescent="0.7">
      <c r="A185" s="52">
        <v>37</v>
      </c>
      <c r="B185" s="51">
        <v>100000151465</v>
      </c>
      <c r="C185" s="49">
        <v>0</v>
      </c>
      <c r="D185" s="52" t="s">
        <v>352</v>
      </c>
      <c r="E185" s="52" t="s">
        <v>1100</v>
      </c>
      <c r="F185" s="53">
        <v>11657.37</v>
      </c>
      <c r="G185" s="53">
        <v>-11656.37</v>
      </c>
      <c r="H185" s="53">
        <v>1</v>
      </c>
    </row>
    <row r="186" spans="1:8" x14ac:dyDescent="0.7">
      <c r="A186" s="52">
        <v>38</v>
      </c>
      <c r="B186" s="51">
        <v>100000151466</v>
      </c>
      <c r="C186" s="49">
        <v>0</v>
      </c>
      <c r="D186" s="52" t="s">
        <v>352</v>
      </c>
      <c r="E186" s="52" t="s">
        <v>1100</v>
      </c>
      <c r="F186" s="53">
        <v>11657.37</v>
      </c>
      <c r="G186" s="53">
        <v>-11656.37</v>
      </c>
      <c r="H186" s="53">
        <v>1</v>
      </c>
    </row>
    <row r="187" spans="1:8" x14ac:dyDescent="0.7">
      <c r="A187" s="52">
        <v>39</v>
      </c>
      <c r="B187" s="51">
        <v>100000151467</v>
      </c>
      <c r="C187" s="49">
        <v>0</v>
      </c>
      <c r="D187" s="52" t="s">
        <v>352</v>
      </c>
      <c r="E187" s="52" t="s">
        <v>1100</v>
      </c>
      <c r="F187" s="53">
        <v>11657.37</v>
      </c>
      <c r="G187" s="53">
        <v>-11656.37</v>
      </c>
      <c r="H187" s="53">
        <v>1</v>
      </c>
    </row>
    <row r="188" spans="1:8" x14ac:dyDescent="0.7">
      <c r="A188" s="52">
        <v>40</v>
      </c>
      <c r="B188" s="51">
        <v>100000151468</v>
      </c>
      <c r="C188" s="49">
        <v>0</v>
      </c>
      <c r="D188" s="52" t="s">
        <v>352</v>
      </c>
      <c r="E188" s="52" t="s">
        <v>1100</v>
      </c>
      <c r="F188" s="53">
        <v>11657.37</v>
      </c>
      <c r="G188" s="53">
        <v>-11656.37</v>
      </c>
      <c r="H188" s="53">
        <v>1</v>
      </c>
    </row>
    <row r="189" spans="1:8" x14ac:dyDescent="0.7">
      <c r="A189" s="52">
        <v>41</v>
      </c>
      <c r="B189" s="51">
        <v>100000151469</v>
      </c>
      <c r="C189" s="49">
        <v>0</v>
      </c>
      <c r="D189" s="52" t="s">
        <v>352</v>
      </c>
      <c r="E189" s="52" t="s">
        <v>1100</v>
      </c>
      <c r="F189" s="53">
        <v>11657.37</v>
      </c>
      <c r="G189" s="53">
        <v>-11656.37</v>
      </c>
      <c r="H189" s="53">
        <v>1</v>
      </c>
    </row>
    <row r="190" spans="1:8" x14ac:dyDescent="0.7">
      <c r="A190" s="52">
        <v>42</v>
      </c>
      <c r="B190" s="51">
        <v>100000151470</v>
      </c>
      <c r="C190" s="49">
        <v>0</v>
      </c>
      <c r="D190" s="52" t="s">
        <v>352</v>
      </c>
      <c r="E190" s="52" t="s">
        <v>1100</v>
      </c>
      <c r="F190" s="53">
        <v>11657.37</v>
      </c>
      <c r="G190" s="53">
        <v>-11656.37</v>
      </c>
      <c r="H190" s="53">
        <v>1</v>
      </c>
    </row>
    <row r="191" spans="1:8" x14ac:dyDescent="0.7">
      <c r="A191" s="52">
        <v>43</v>
      </c>
      <c r="B191" s="51">
        <v>100000151471</v>
      </c>
      <c r="C191" s="49">
        <v>0</v>
      </c>
      <c r="D191" s="52" t="s">
        <v>352</v>
      </c>
      <c r="E191" s="52" t="s">
        <v>1100</v>
      </c>
      <c r="F191" s="53">
        <v>11657.37</v>
      </c>
      <c r="G191" s="53">
        <v>-11656.37</v>
      </c>
      <c r="H191" s="53">
        <v>1</v>
      </c>
    </row>
    <row r="192" spans="1:8" x14ac:dyDescent="0.7">
      <c r="A192" s="52">
        <v>44</v>
      </c>
      <c r="B192" s="51">
        <v>100000151472</v>
      </c>
      <c r="C192" s="49">
        <v>0</v>
      </c>
      <c r="D192" s="52" t="s">
        <v>352</v>
      </c>
      <c r="E192" s="52" t="s">
        <v>1100</v>
      </c>
      <c r="F192" s="53">
        <v>11657.37</v>
      </c>
      <c r="G192" s="53">
        <v>-11656.37</v>
      </c>
      <c r="H192" s="53">
        <v>1</v>
      </c>
    </row>
    <row r="193" spans="1:8" x14ac:dyDescent="0.7">
      <c r="A193" s="52">
        <v>45</v>
      </c>
      <c r="B193" s="51">
        <v>100000151473</v>
      </c>
      <c r="C193" s="49">
        <v>0</v>
      </c>
      <c r="D193" s="52" t="s">
        <v>352</v>
      </c>
      <c r="E193" s="52" t="s">
        <v>1100</v>
      </c>
      <c r="F193" s="53">
        <v>11657.37</v>
      </c>
      <c r="G193" s="53">
        <v>-11656.37</v>
      </c>
      <c r="H193" s="53">
        <v>1</v>
      </c>
    </row>
    <row r="194" spans="1:8" x14ac:dyDescent="0.7">
      <c r="A194" s="52">
        <v>46</v>
      </c>
      <c r="B194" s="51">
        <v>100000151474</v>
      </c>
      <c r="C194" s="49">
        <v>0</v>
      </c>
      <c r="D194" s="52" t="s">
        <v>352</v>
      </c>
      <c r="E194" s="52" t="s">
        <v>1100</v>
      </c>
      <c r="F194" s="53">
        <v>11657.37</v>
      </c>
      <c r="G194" s="53">
        <v>-11656.37</v>
      </c>
      <c r="H194" s="53">
        <v>1</v>
      </c>
    </row>
    <row r="195" spans="1:8" x14ac:dyDescent="0.7">
      <c r="A195" s="52">
        <v>47</v>
      </c>
      <c r="B195" s="51">
        <v>100000151475</v>
      </c>
      <c r="C195" s="49">
        <v>0</v>
      </c>
      <c r="D195" s="52" t="s">
        <v>352</v>
      </c>
      <c r="E195" s="52" t="s">
        <v>1100</v>
      </c>
      <c r="F195" s="53">
        <v>11657.37</v>
      </c>
      <c r="G195" s="53">
        <v>-11656.37</v>
      </c>
      <c r="H195" s="53">
        <v>1</v>
      </c>
    </row>
    <row r="196" spans="1:8" x14ac:dyDescent="0.7">
      <c r="A196" s="52">
        <v>48</v>
      </c>
      <c r="B196" s="51">
        <v>100000151476</v>
      </c>
      <c r="C196" s="49">
        <v>0</v>
      </c>
      <c r="D196" s="52" t="s">
        <v>352</v>
      </c>
      <c r="E196" s="52" t="s">
        <v>1100</v>
      </c>
      <c r="F196" s="53">
        <v>11657.37</v>
      </c>
      <c r="G196" s="53">
        <v>-11656.37</v>
      </c>
      <c r="H196" s="53">
        <v>1</v>
      </c>
    </row>
    <row r="197" spans="1:8" x14ac:dyDescent="0.7">
      <c r="A197" s="52">
        <v>49</v>
      </c>
      <c r="B197" s="51">
        <v>100000151477</v>
      </c>
      <c r="C197" s="49">
        <v>0</v>
      </c>
      <c r="D197" s="52" t="s">
        <v>352</v>
      </c>
      <c r="E197" s="52" t="s">
        <v>1100</v>
      </c>
      <c r="F197" s="53">
        <v>11657.37</v>
      </c>
      <c r="G197" s="53">
        <v>-11656.37</v>
      </c>
      <c r="H197" s="53">
        <v>1</v>
      </c>
    </row>
    <row r="198" spans="1:8" x14ac:dyDescent="0.7">
      <c r="A198" s="52">
        <v>50</v>
      </c>
      <c r="B198" s="51">
        <v>100000151478</v>
      </c>
      <c r="C198" s="49">
        <v>0</v>
      </c>
      <c r="D198" s="52" t="s">
        <v>352</v>
      </c>
      <c r="E198" s="52" t="s">
        <v>1100</v>
      </c>
      <c r="F198" s="53">
        <v>11657.37</v>
      </c>
      <c r="G198" s="53">
        <v>-11656.37</v>
      </c>
      <c r="H198" s="53">
        <v>1</v>
      </c>
    </row>
    <row r="199" spans="1:8" x14ac:dyDescent="0.7">
      <c r="A199" s="52">
        <v>51</v>
      </c>
      <c r="B199" s="51">
        <v>100000151479</v>
      </c>
      <c r="C199" s="49">
        <v>0</v>
      </c>
      <c r="D199" s="52" t="s">
        <v>352</v>
      </c>
      <c r="E199" s="52" t="s">
        <v>1100</v>
      </c>
      <c r="F199" s="53">
        <v>11657.37</v>
      </c>
      <c r="G199" s="53">
        <v>-11656.37</v>
      </c>
      <c r="H199" s="53">
        <v>1</v>
      </c>
    </row>
    <row r="200" spans="1:8" x14ac:dyDescent="0.7">
      <c r="A200" s="52">
        <v>52</v>
      </c>
      <c r="B200" s="51">
        <v>100000151480</v>
      </c>
      <c r="C200" s="49">
        <v>0</v>
      </c>
      <c r="D200" s="52" t="s">
        <v>352</v>
      </c>
      <c r="E200" s="52" t="s">
        <v>1100</v>
      </c>
      <c r="F200" s="53">
        <v>11657.37</v>
      </c>
      <c r="G200" s="53">
        <v>-11656.37</v>
      </c>
      <c r="H200" s="53">
        <v>1</v>
      </c>
    </row>
    <row r="201" spans="1:8" x14ac:dyDescent="0.7">
      <c r="A201" s="52">
        <v>53</v>
      </c>
      <c r="B201" s="51">
        <v>100000151481</v>
      </c>
      <c r="C201" s="49">
        <v>0</v>
      </c>
      <c r="D201" s="52" t="s">
        <v>352</v>
      </c>
      <c r="E201" s="52" t="s">
        <v>1100</v>
      </c>
      <c r="F201" s="53">
        <v>11657.37</v>
      </c>
      <c r="G201" s="53">
        <v>-11656.37</v>
      </c>
      <c r="H201" s="53">
        <v>1</v>
      </c>
    </row>
    <row r="202" spans="1:8" x14ac:dyDescent="0.7">
      <c r="A202" s="52">
        <v>54</v>
      </c>
      <c r="B202" s="51">
        <v>100000151482</v>
      </c>
      <c r="C202" s="49">
        <v>0</v>
      </c>
      <c r="D202" s="52" t="s">
        <v>352</v>
      </c>
      <c r="E202" s="52" t="s">
        <v>1100</v>
      </c>
      <c r="F202" s="53">
        <v>11657.37</v>
      </c>
      <c r="G202" s="53">
        <v>-11656.37</v>
      </c>
      <c r="H202" s="53">
        <v>1</v>
      </c>
    </row>
    <row r="203" spans="1:8" x14ac:dyDescent="0.7">
      <c r="A203" s="52">
        <v>55</v>
      </c>
      <c r="B203" s="51">
        <v>100000151483</v>
      </c>
      <c r="C203" s="49">
        <v>0</v>
      </c>
      <c r="D203" s="52" t="s">
        <v>352</v>
      </c>
      <c r="E203" s="52" t="s">
        <v>1100</v>
      </c>
      <c r="F203" s="53">
        <v>11657.37</v>
      </c>
      <c r="G203" s="53">
        <v>-11656.37</v>
      </c>
      <c r="H203" s="53">
        <v>1</v>
      </c>
    </row>
    <row r="204" spans="1:8" x14ac:dyDescent="0.7">
      <c r="A204" s="52">
        <v>56</v>
      </c>
      <c r="B204" s="51">
        <v>100000151484</v>
      </c>
      <c r="C204" s="49">
        <v>0</v>
      </c>
      <c r="D204" s="52" t="s">
        <v>352</v>
      </c>
      <c r="E204" s="52" t="s">
        <v>1100</v>
      </c>
      <c r="F204" s="53">
        <v>11657.37</v>
      </c>
      <c r="G204" s="53">
        <v>-11656.37</v>
      </c>
      <c r="H204" s="53">
        <v>1</v>
      </c>
    </row>
    <row r="205" spans="1:8" x14ac:dyDescent="0.7">
      <c r="A205" s="52">
        <v>57</v>
      </c>
      <c r="B205" s="51">
        <v>100000151485</v>
      </c>
      <c r="C205" s="49">
        <v>0</v>
      </c>
      <c r="D205" s="52" t="s">
        <v>352</v>
      </c>
      <c r="E205" s="52" t="s">
        <v>1100</v>
      </c>
      <c r="F205" s="53">
        <v>11657.37</v>
      </c>
      <c r="G205" s="53">
        <v>-11656.37</v>
      </c>
      <c r="H205" s="53">
        <v>1</v>
      </c>
    </row>
    <row r="206" spans="1:8" x14ac:dyDescent="0.7">
      <c r="A206" s="52">
        <v>58</v>
      </c>
      <c r="B206" s="51">
        <v>100000151486</v>
      </c>
      <c r="C206" s="49">
        <v>0</v>
      </c>
      <c r="D206" s="52" t="s">
        <v>352</v>
      </c>
      <c r="E206" s="52" t="s">
        <v>1100</v>
      </c>
      <c r="F206" s="53">
        <v>11657.37</v>
      </c>
      <c r="G206" s="53">
        <v>-11656.37</v>
      </c>
      <c r="H206" s="53">
        <v>1</v>
      </c>
    </row>
    <row r="207" spans="1:8" x14ac:dyDescent="0.7">
      <c r="A207" s="52">
        <v>59</v>
      </c>
      <c r="B207" s="51">
        <v>100000151487</v>
      </c>
      <c r="C207" s="49">
        <v>0</v>
      </c>
      <c r="D207" s="52" t="s">
        <v>352</v>
      </c>
      <c r="E207" s="52" t="s">
        <v>1100</v>
      </c>
      <c r="F207" s="53">
        <v>11657.37</v>
      </c>
      <c r="G207" s="53">
        <v>-11656.37</v>
      </c>
      <c r="H207" s="53">
        <v>1</v>
      </c>
    </row>
    <row r="208" spans="1:8" x14ac:dyDescent="0.7">
      <c r="A208" s="52">
        <v>60</v>
      </c>
      <c r="B208" s="51">
        <v>100000151488</v>
      </c>
      <c r="C208" s="49">
        <v>0</v>
      </c>
      <c r="D208" s="52" t="s">
        <v>352</v>
      </c>
      <c r="E208" s="52" t="s">
        <v>1100</v>
      </c>
      <c r="F208" s="53">
        <v>11657.37</v>
      </c>
      <c r="G208" s="53">
        <v>-11656.37</v>
      </c>
      <c r="H208" s="53">
        <v>1</v>
      </c>
    </row>
    <row r="209" spans="1:8" x14ac:dyDescent="0.7">
      <c r="A209" s="52">
        <v>61</v>
      </c>
      <c r="B209" s="51">
        <v>100000151489</v>
      </c>
      <c r="C209" s="49">
        <v>0</v>
      </c>
      <c r="D209" s="52" t="s">
        <v>352</v>
      </c>
      <c r="E209" s="52" t="s">
        <v>1100</v>
      </c>
      <c r="F209" s="53">
        <v>11657.37</v>
      </c>
      <c r="G209" s="53">
        <v>-11656.37</v>
      </c>
      <c r="H209" s="53">
        <v>1</v>
      </c>
    </row>
    <row r="210" spans="1:8" x14ac:dyDescent="0.7">
      <c r="A210" s="52">
        <v>62</v>
      </c>
      <c r="B210" s="51">
        <v>100000151490</v>
      </c>
      <c r="C210" s="49">
        <v>0</v>
      </c>
      <c r="D210" s="52" t="s">
        <v>352</v>
      </c>
      <c r="E210" s="52" t="s">
        <v>1100</v>
      </c>
      <c r="F210" s="53">
        <v>11657.37</v>
      </c>
      <c r="G210" s="53">
        <v>-11656.37</v>
      </c>
      <c r="H210" s="53">
        <v>1</v>
      </c>
    </row>
    <row r="211" spans="1:8" x14ac:dyDescent="0.7">
      <c r="A211" s="52">
        <v>63</v>
      </c>
      <c r="B211" s="51">
        <v>100000151491</v>
      </c>
      <c r="C211" s="49">
        <v>0</v>
      </c>
      <c r="D211" s="52" t="s">
        <v>352</v>
      </c>
      <c r="E211" s="52" t="s">
        <v>1100</v>
      </c>
      <c r="F211" s="53">
        <v>11657.37</v>
      </c>
      <c r="G211" s="53">
        <v>-11656.37</v>
      </c>
      <c r="H211" s="53">
        <v>1</v>
      </c>
    </row>
    <row r="212" spans="1:8" x14ac:dyDescent="0.7">
      <c r="A212" s="52">
        <v>64</v>
      </c>
      <c r="B212" s="51">
        <v>100000151492</v>
      </c>
      <c r="C212" s="49">
        <v>0</v>
      </c>
      <c r="D212" s="52" t="s">
        <v>352</v>
      </c>
      <c r="E212" s="52" t="s">
        <v>1100</v>
      </c>
      <c r="F212" s="53">
        <v>11657.37</v>
      </c>
      <c r="G212" s="53">
        <v>-11656.37</v>
      </c>
      <c r="H212" s="53">
        <v>1</v>
      </c>
    </row>
    <row r="213" spans="1:8" x14ac:dyDescent="0.7">
      <c r="A213" s="52">
        <v>65</v>
      </c>
      <c r="B213" s="51">
        <v>100000151493</v>
      </c>
      <c r="C213" s="49">
        <v>0</v>
      </c>
      <c r="D213" s="52" t="s">
        <v>352</v>
      </c>
      <c r="E213" s="52" t="s">
        <v>1100</v>
      </c>
      <c r="F213" s="53">
        <v>11657.37</v>
      </c>
      <c r="G213" s="53">
        <v>-11656.37</v>
      </c>
      <c r="H213" s="53">
        <v>1</v>
      </c>
    </row>
    <row r="214" spans="1:8" x14ac:dyDescent="0.7">
      <c r="A214" s="52">
        <v>66</v>
      </c>
      <c r="B214" s="51">
        <v>100000151494</v>
      </c>
      <c r="C214" s="49">
        <v>0</v>
      </c>
      <c r="D214" s="52" t="s">
        <v>352</v>
      </c>
      <c r="E214" s="52" t="s">
        <v>1100</v>
      </c>
      <c r="F214" s="53">
        <v>11657.37</v>
      </c>
      <c r="G214" s="53">
        <v>-11656.37</v>
      </c>
      <c r="H214" s="53">
        <v>1</v>
      </c>
    </row>
    <row r="215" spans="1:8" x14ac:dyDescent="0.7">
      <c r="A215" s="52">
        <v>67</v>
      </c>
      <c r="B215" s="51">
        <v>100000151495</v>
      </c>
      <c r="C215" s="49">
        <v>0</v>
      </c>
      <c r="D215" s="52" t="s">
        <v>352</v>
      </c>
      <c r="E215" s="52" t="s">
        <v>1100</v>
      </c>
      <c r="F215" s="53">
        <v>11657.37</v>
      </c>
      <c r="G215" s="53">
        <v>-11656.37</v>
      </c>
      <c r="H215" s="53">
        <v>1</v>
      </c>
    </row>
    <row r="216" spans="1:8" x14ac:dyDescent="0.7">
      <c r="A216" s="52">
        <v>68</v>
      </c>
      <c r="B216" s="51">
        <v>100000151496</v>
      </c>
      <c r="C216" s="49">
        <v>0</v>
      </c>
      <c r="D216" s="52" t="s">
        <v>352</v>
      </c>
      <c r="E216" s="52" t="s">
        <v>1100</v>
      </c>
      <c r="F216" s="53">
        <v>11657.37</v>
      </c>
      <c r="G216" s="53">
        <v>-11656.37</v>
      </c>
      <c r="H216" s="53">
        <v>1</v>
      </c>
    </row>
    <row r="217" spans="1:8" x14ac:dyDescent="0.7">
      <c r="A217" s="52">
        <v>69</v>
      </c>
      <c r="B217" s="51">
        <v>100000151497</v>
      </c>
      <c r="C217" s="49">
        <v>0</v>
      </c>
      <c r="D217" s="52" t="s">
        <v>352</v>
      </c>
      <c r="E217" s="52" t="s">
        <v>1100</v>
      </c>
      <c r="F217" s="53">
        <v>11657.37</v>
      </c>
      <c r="G217" s="53">
        <v>-11656.37</v>
      </c>
      <c r="H217" s="53">
        <v>1</v>
      </c>
    </row>
    <row r="218" spans="1:8" x14ac:dyDescent="0.7">
      <c r="A218" s="52">
        <v>70</v>
      </c>
      <c r="B218" s="51">
        <v>100000151498</v>
      </c>
      <c r="C218" s="49">
        <v>0</v>
      </c>
      <c r="D218" s="52" t="s">
        <v>352</v>
      </c>
      <c r="E218" s="52" t="s">
        <v>1100</v>
      </c>
      <c r="F218" s="53">
        <v>11657.37</v>
      </c>
      <c r="G218" s="53">
        <v>-11656.37</v>
      </c>
      <c r="H218" s="53">
        <v>1</v>
      </c>
    </row>
    <row r="219" spans="1:8" x14ac:dyDescent="0.7">
      <c r="A219" s="52">
        <v>71</v>
      </c>
      <c r="B219" s="51">
        <v>100000151499</v>
      </c>
      <c r="C219" s="49">
        <v>0</v>
      </c>
      <c r="D219" s="52" t="s">
        <v>352</v>
      </c>
      <c r="E219" s="52" t="s">
        <v>1100</v>
      </c>
      <c r="F219" s="53">
        <v>11657.37</v>
      </c>
      <c r="G219" s="53">
        <v>-11656.37</v>
      </c>
      <c r="H219" s="53">
        <v>1</v>
      </c>
    </row>
    <row r="220" spans="1:8" x14ac:dyDescent="0.7">
      <c r="A220" s="52">
        <v>72</v>
      </c>
      <c r="B220" s="51">
        <v>100000151500</v>
      </c>
      <c r="C220" s="49">
        <v>0</v>
      </c>
      <c r="D220" s="52" t="s">
        <v>352</v>
      </c>
      <c r="E220" s="52" t="s">
        <v>1100</v>
      </c>
      <c r="F220" s="53">
        <v>11657.37</v>
      </c>
      <c r="G220" s="53">
        <v>-11656.37</v>
      </c>
      <c r="H220" s="53">
        <v>1</v>
      </c>
    </row>
    <row r="221" spans="1:8" x14ac:dyDescent="0.7">
      <c r="A221" s="52">
        <v>73</v>
      </c>
      <c r="B221" s="51">
        <v>100000151501</v>
      </c>
      <c r="C221" s="49">
        <v>0</v>
      </c>
      <c r="D221" s="52" t="s">
        <v>352</v>
      </c>
      <c r="E221" s="52" t="s">
        <v>1100</v>
      </c>
      <c r="F221" s="53">
        <v>11657.37</v>
      </c>
      <c r="G221" s="53">
        <v>-11656.37</v>
      </c>
      <c r="H221" s="53">
        <v>1</v>
      </c>
    </row>
    <row r="222" spans="1:8" x14ac:dyDescent="0.7">
      <c r="A222" s="52">
        <v>74</v>
      </c>
      <c r="B222" s="51">
        <v>100000151502</v>
      </c>
      <c r="C222" s="49">
        <v>0</v>
      </c>
      <c r="D222" s="52" t="s">
        <v>352</v>
      </c>
      <c r="E222" s="52" t="s">
        <v>1100</v>
      </c>
      <c r="F222" s="53">
        <v>11657.37</v>
      </c>
      <c r="G222" s="53">
        <v>-11656.37</v>
      </c>
      <c r="H222" s="53">
        <v>1</v>
      </c>
    </row>
    <row r="223" spans="1:8" x14ac:dyDescent="0.7">
      <c r="A223" s="52">
        <v>75</v>
      </c>
      <c r="B223" s="51">
        <v>100000151503</v>
      </c>
      <c r="C223" s="49">
        <v>0</v>
      </c>
      <c r="D223" s="52" t="s">
        <v>352</v>
      </c>
      <c r="E223" s="52" t="s">
        <v>1100</v>
      </c>
      <c r="F223" s="53">
        <v>11657.37</v>
      </c>
      <c r="G223" s="53">
        <v>-11656.37</v>
      </c>
      <c r="H223" s="53">
        <v>1</v>
      </c>
    </row>
    <row r="224" spans="1:8" x14ac:dyDescent="0.7">
      <c r="A224" s="52">
        <v>76</v>
      </c>
      <c r="B224" s="51">
        <v>100000151504</v>
      </c>
      <c r="C224" s="49">
        <v>0</v>
      </c>
      <c r="D224" s="52" t="s">
        <v>352</v>
      </c>
      <c r="E224" s="52" t="s">
        <v>1100</v>
      </c>
      <c r="F224" s="53">
        <v>11657.37</v>
      </c>
      <c r="G224" s="53">
        <v>-11656.37</v>
      </c>
      <c r="H224" s="53">
        <v>1</v>
      </c>
    </row>
    <row r="225" spans="1:8" x14ac:dyDescent="0.7">
      <c r="A225" s="52">
        <v>77</v>
      </c>
      <c r="B225" s="51">
        <v>100000151505</v>
      </c>
      <c r="C225" s="49">
        <v>0</v>
      </c>
      <c r="D225" s="52" t="s">
        <v>352</v>
      </c>
      <c r="E225" s="52" t="s">
        <v>1100</v>
      </c>
      <c r="F225" s="53">
        <v>11657.37</v>
      </c>
      <c r="G225" s="53">
        <v>-11656.37</v>
      </c>
      <c r="H225" s="53">
        <v>1</v>
      </c>
    </row>
    <row r="226" spans="1:8" x14ac:dyDescent="0.7">
      <c r="A226" s="52">
        <v>78</v>
      </c>
      <c r="B226" s="51">
        <v>100000151506</v>
      </c>
      <c r="C226" s="49">
        <v>0</v>
      </c>
      <c r="D226" s="52" t="s">
        <v>352</v>
      </c>
      <c r="E226" s="52" t="s">
        <v>1100</v>
      </c>
      <c r="F226" s="53">
        <v>11657.37</v>
      </c>
      <c r="G226" s="53">
        <v>-11656.37</v>
      </c>
      <c r="H226" s="53">
        <v>1</v>
      </c>
    </row>
    <row r="227" spans="1:8" x14ac:dyDescent="0.7">
      <c r="A227" s="52">
        <v>79</v>
      </c>
      <c r="B227" s="51">
        <v>100000151507</v>
      </c>
      <c r="C227" s="49">
        <v>0</v>
      </c>
      <c r="D227" s="52" t="s">
        <v>352</v>
      </c>
      <c r="E227" s="52" t="s">
        <v>1100</v>
      </c>
      <c r="F227" s="53">
        <v>11657.37</v>
      </c>
      <c r="G227" s="53">
        <v>-11656.37</v>
      </c>
      <c r="H227" s="53">
        <v>1</v>
      </c>
    </row>
    <row r="228" spans="1:8" x14ac:dyDescent="0.7">
      <c r="A228" s="52">
        <v>80</v>
      </c>
      <c r="B228" s="51">
        <v>100000151508</v>
      </c>
      <c r="C228" s="49">
        <v>0</v>
      </c>
      <c r="D228" s="52" t="s">
        <v>352</v>
      </c>
      <c r="E228" s="52" t="s">
        <v>1100</v>
      </c>
      <c r="F228" s="53">
        <v>11657.37</v>
      </c>
      <c r="G228" s="53">
        <v>-11656.37</v>
      </c>
      <c r="H228" s="53">
        <v>1</v>
      </c>
    </row>
    <row r="229" spans="1:8" x14ac:dyDescent="0.7">
      <c r="A229" s="52">
        <v>81</v>
      </c>
      <c r="B229" s="51">
        <v>100000151509</v>
      </c>
      <c r="C229" s="49">
        <v>0</v>
      </c>
      <c r="D229" s="52" t="s">
        <v>352</v>
      </c>
      <c r="E229" s="52" t="s">
        <v>1100</v>
      </c>
      <c r="F229" s="53">
        <v>11657.37</v>
      </c>
      <c r="G229" s="53">
        <v>-11656.37</v>
      </c>
      <c r="H229" s="53">
        <v>1</v>
      </c>
    </row>
    <row r="230" spans="1:8" x14ac:dyDescent="0.7">
      <c r="A230" s="52">
        <v>82</v>
      </c>
      <c r="B230" s="51">
        <v>100000151510</v>
      </c>
      <c r="C230" s="49">
        <v>0</v>
      </c>
      <c r="D230" s="52" t="s">
        <v>352</v>
      </c>
      <c r="E230" s="52" t="s">
        <v>1100</v>
      </c>
      <c r="F230" s="53">
        <v>11657.37</v>
      </c>
      <c r="G230" s="53">
        <v>-11656.37</v>
      </c>
      <c r="H230" s="53">
        <v>1</v>
      </c>
    </row>
    <row r="231" spans="1:8" x14ac:dyDescent="0.7">
      <c r="A231" s="52">
        <v>83</v>
      </c>
      <c r="B231" s="51">
        <v>100000151511</v>
      </c>
      <c r="C231" s="49">
        <v>0</v>
      </c>
      <c r="D231" s="52" t="s">
        <v>352</v>
      </c>
      <c r="E231" s="52" t="s">
        <v>1100</v>
      </c>
      <c r="F231" s="53">
        <v>11657.37</v>
      </c>
      <c r="G231" s="53">
        <v>-11656.37</v>
      </c>
      <c r="H231" s="53">
        <v>1</v>
      </c>
    </row>
    <row r="232" spans="1:8" x14ac:dyDescent="0.7">
      <c r="A232" s="52">
        <v>84</v>
      </c>
      <c r="B232" s="51">
        <v>100000151512</v>
      </c>
      <c r="C232" s="49">
        <v>0</v>
      </c>
      <c r="D232" s="52" t="s">
        <v>352</v>
      </c>
      <c r="E232" s="52" t="s">
        <v>1100</v>
      </c>
      <c r="F232" s="53">
        <v>11657.37</v>
      </c>
      <c r="G232" s="53">
        <v>-11656.37</v>
      </c>
      <c r="H232" s="53">
        <v>1</v>
      </c>
    </row>
    <row r="233" spans="1:8" x14ac:dyDescent="0.7">
      <c r="A233" s="52">
        <v>85</v>
      </c>
      <c r="B233" s="51">
        <v>100000151513</v>
      </c>
      <c r="C233" s="49">
        <v>0</v>
      </c>
      <c r="D233" s="52" t="s">
        <v>352</v>
      </c>
      <c r="E233" s="52" t="s">
        <v>1100</v>
      </c>
      <c r="F233" s="53">
        <v>11657.37</v>
      </c>
      <c r="G233" s="53">
        <v>-11656.37</v>
      </c>
      <c r="H233" s="53">
        <v>1</v>
      </c>
    </row>
    <row r="234" spans="1:8" x14ac:dyDescent="0.7">
      <c r="A234" s="52">
        <v>86</v>
      </c>
      <c r="B234" s="51">
        <v>100000151514</v>
      </c>
      <c r="C234" s="49">
        <v>0</v>
      </c>
      <c r="D234" s="52" t="s">
        <v>352</v>
      </c>
      <c r="E234" s="52" t="s">
        <v>1100</v>
      </c>
      <c r="F234" s="53">
        <v>11657.37</v>
      </c>
      <c r="G234" s="53">
        <v>-11656.37</v>
      </c>
      <c r="H234" s="53">
        <v>1</v>
      </c>
    </row>
    <row r="235" spans="1:8" x14ac:dyDescent="0.7">
      <c r="A235" s="52">
        <v>87</v>
      </c>
      <c r="B235" s="51">
        <v>100000151515</v>
      </c>
      <c r="C235" s="49">
        <v>0</v>
      </c>
      <c r="D235" s="52" t="s">
        <v>352</v>
      </c>
      <c r="E235" s="52" t="s">
        <v>1100</v>
      </c>
      <c r="F235" s="53">
        <v>11657.37</v>
      </c>
      <c r="G235" s="53">
        <v>-11656.37</v>
      </c>
      <c r="H235" s="53">
        <v>1</v>
      </c>
    </row>
    <row r="236" spans="1:8" x14ac:dyDescent="0.7">
      <c r="A236" s="52">
        <v>88</v>
      </c>
      <c r="B236" s="51">
        <v>100000151516</v>
      </c>
      <c r="C236" s="49">
        <v>0</v>
      </c>
      <c r="D236" s="52" t="s">
        <v>352</v>
      </c>
      <c r="E236" s="52" t="s">
        <v>1100</v>
      </c>
      <c r="F236" s="53">
        <v>11657.37</v>
      </c>
      <c r="G236" s="53">
        <v>-11656.37</v>
      </c>
      <c r="H236" s="53">
        <v>1</v>
      </c>
    </row>
    <row r="237" spans="1:8" x14ac:dyDescent="0.7">
      <c r="A237" s="52">
        <v>89</v>
      </c>
      <c r="B237" s="51">
        <v>100000151517</v>
      </c>
      <c r="C237" s="49">
        <v>0</v>
      </c>
      <c r="D237" s="52" t="s">
        <v>352</v>
      </c>
      <c r="E237" s="52" t="s">
        <v>1100</v>
      </c>
      <c r="F237" s="53">
        <v>11657.37</v>
      </c>
      <c r="G237" s="53">
        <v>-11656.37</v>
      </c>
      <c r="H237" s="53">
        <v>1</v>
      </c>
    </row>
    <row r="238" spans="1:8" x14ac:dyDescent="0.7">
      <c r="A238" s="52">
        <v>90</v>
      </c>
      <c r="B238" s="51">
        <v>100000151518</v>
      </c>
      <c r="C238" s="49">
        <v>0</v>
      </c>
      <c r="D238" s="52" t="s">
        <v>352</v>
      </c>
      <c r="E238" s="52" t="s">
        <v>1100</v>
      </c>
      <c r="F238" s="53">
        <v>11657.37</v>
      </c>
      <c r="G238" s="53">
        <v>-11656.37</v>
      </c>
      <c r="H238" s="53">
        <v>1</v>
      </c>
    </row>
    <row r="239" spans="1:8" x14ac:dyDescent="0.7">
      <c r="A239" s="52">
        <v>91</v>
      </c>
      <c r="B239" s="51">
        <v>100000151519</v>
      </c>
      <c r="C239" s="49">
        <v>0</v>
      </c>
      <c r="D239" s="52" t="s">
        <v>352</v>
      </c>
      <c r="E239" s="52" t="s">
        <v>1100</v>
      </c>
      <c r="F239" s="53">
        <v>35892</v>
      </c>
      <c r="G239" s="53">
        <v>-35891</v>
      </c>
      <c r="H239" s="53">
        <v>1</v>
      </c>
    </row>
    <row r="240" spans="1:8" x14ac:dyDescent="0.7">
      <c r="A240" s="52">
        <v>92</v>
      </c>
      <c r="B240" s="51">
        <v>100000151520</v>
      </c>
      <c r="C240" s="49">
        <v>0</v>
      </c>
      <c r="D240" s="52" t="s">
        <v>352</v>
      </c>
      <c r="E240" s="52" t="s">
        <v>1100</v>
      </c>
      <c r="F240" s="53">
        <v>35892</v>
      </c>
      <c r="G240" s="53">
        <v>-35891</v>
      </c>
      <c r="H240" s="53">
        <v>1</v>
      </c>
    </row>
    <row r="241" spans="1:8" x14ac:dyDescent="0.7">
      <c r="A241" s="52">
        <v>93</v>
      </c>
      <c r="B241" s="51">
        <v>100000151521</v>
      </c>
      <c r="C241" s="49">
        <v>0</v>
      </c>
      <c r="D241" s="52" t="s">
        <v>352</v>
      </c>
      <c r="E241" s="52" t="s">
        <v>1100</v>
      </c>
      <c r="F241" s="53">
        <v>35892</v>
      </c>
      <c r="G241" s="53">
        <v>-35891</v>
      </c>
      <c r="H241" s="53">
        <v>1</v>
      </c>
    </row>
    <row r="242" spans="1:8" x14ac:dyDescent="0.7">
      <c r="A242" s="52">
        <v>94</v>
      </c>
      <c r="B242" s="51">
        <v>100000151522</v>
      </c>
      <c r="C242" s="49">
        <v>0</v>
      </c>
      <c r="D242" s="52" t="s">
        <v>352</v>
      </c>
      <c r="E242" s="52" t="s">
        <v>1100</v>
      </c>
      <c r="F242" s="53">
        <v>35892</v>
      </c>
      <c r="G242" s="53">
        <v>-35891</v>
      </c>
      <c r="H242" s="53">
        <v>1</v>
      </c>
    </row>
    <row r="243" spans="1:8" x14ac:dyDescent="0.7">
      <c r="A243" s="52">
        <v>95</v>
      </c>
      <c r="B243" s="51">
        <v>100000151523</v>
      </c>
      <c r="C243" s="49">
        <v>0</v>
      </c>
      <c r="D243" s="52" t="s">
        <v>352</v>
      </c>
      <c r="E243" s="52" t="s">
        <v>1100</v>
      </c>
      <c r="F243" s="53">
        <v>35892</v>
      </c>
      <c r="G243" s="53">
        <v>-35891</v>
      </c>
      <c r="H243" s="53">
        <v>1</v>
      </c>
    </row>
    <row r="244" spans="1:8" x14ac:dyDescent="0.7">
      <c r="A244" s="52">
        <v>96</v>
      </c>
      <c r="B244" s="51">
        <v>100000151524</v>
      </c>
      <c r="C244" s="49">
        <v>0</v>
      </c>
      <c r="D244" s="52" t="s">
        <v>352</v>
      </c>
      <c r="E244" s="52" t="s">
        <v>1100</v>
      </c>
      <c r="F244" s="53">
        <v>35892</v>
      </c>
      <c r="G244" s="53">
        <v>-35891</v>
      </c>
      <c r="H244" s="53">
        <v>1</v>
      </c>
    </row>
    <row r="245" spans="1:8" x14ac:dyDescent="0.7">
      <c r="A245" s="52">
        <v>97</v>
      </c>
      <c r="B245" s="51">
        <v>100000151525</v>
      </c>
      <c r="C245" s="49">
        <v>0</v>
      </c>
      <c r="D245" s="52" t="s">
        <v>352</v>
      </c>
      <c r="E245" s="52" t="s">
        <v>1100</v>
      </c>
      <c r="F245" s="53">
        <v>35892</v>
      </c>
      <c r="G245" s="53">
        <v>-35891</v>
      </c>
      <c r="H245" s="53">
        <v>1</v>
      </c>
    </row>
    <row r="246" spans="1:8" x14ac:dyDescent="0.7">
      <c r="A246" s="52">
        <v>98</v>
      </c>
      <c r="B246" s="51">
        <v>100000151526</v>
      </c>
      <c r="C246" s="49">
        <v>0</v>
      </c>
      <c r="D246" s="52" t="s">
        <v>352</v>
      </c>
      <c r="E246" s="52" t="s">
        <v>1100</v>
      </c>
      <c r="F246" s="53">
        <v>35892</v>
      </c>
      <c r="G246" s="53">
        <v>-35891</v>
      </c>
      <c r="H246" s="53">
        <v>1</v>
      </c>
    </row>
    <row r="247" spans="1:8" x14ac:dyDescent="0.7">
      <c r="A247" s="52">
        <v>99</v>
      </c>
      <c r="B247" s="51">
        <v>100000151527</v>
      </c>
      <c r="C247" s="49">
        <v>0</v>
      </c>
      <c r="D247" s="52" t="s">
        <v>352</v>
      </c>
      <c r="E247" s="52" t="s">
        <v>1100</v>
      </c>
      <c r="F247" s="53">
        <v>35892</v>
      </c>
      <c r="G247" s="53">
        <v>-35891</v>
      </c>
      <c r="H247" s="53">
        <v>1</v>
      </c>
    </row>
    <row r="248" spans="1:8" x14ac:dyDescent="0.7">
      <c r="A248" s="52">
        <v>100</v>
      </c>
      <c r="B248" s="51">
        <v>100000151528</v>
      </c>
      <c r="C248" s="49">
        <v>0</v>
      </c>
      <c r="D248" s="52" t="s">
        <v>352</v>
      </c>
      <c r="E248" s="52" t="s">
        <v>1100</v>
      </c>
      <c r="F248" s="53">
        <v>35892</v>
      </c>
      <c r="G248" s="53">
        <v>-35891</v>
      </c>
      <c r="H248" s="53">
        <v>1</v>
      </c>
    </row>
    <row r="249" spans="1:8" x14ac:dyDescent="0.7">
      <c r="A249" s="52">
        <v>101</v>
      </c>
      <c r="B249" s="51">
        <v>100000151529</v>
      </c>
      <c r="C249" s="49">
        <v>0</v>
      </c>
      <c r="D249" s="52" t="s">
        <v>352</v>
      </c>
      <c r="E249" s="52" t="s">
        <v>1100</v>
      </c>
      <c r="F249" s="53">
        <v>35892</v>
      </c>
      <c r="G249" s="53">
        <v>-35891</v>
      </c>
      <c r="H249" s="53">
        <v>1</v>
      </c>
    </row>
    <row r="250" spans="1:8" x14ac:dyDescent="0.7">
      <c r="A250" s="52">
        <v>102</v>
      </c>
      <c r="B250" s="51">
        <v>100000151530</v>
      </c>
      <c r="C250" s="49">
        <v>0</v>
      </c>
      <c r="D250" s="52" t="s">
        <v>352</v>
      </c>
      <c r="E250" s="52" t="s">
        <v>1100</v>
      </c>
      <c r="F250" s="53">
        <v>35892</v>
      </c>
      <c r="G250" s="53">
        <v>-35891</v>
      </c>
      <c r="H250" s="53">
        <v>1</v>
      </c>
    </row>
    <row r="251" spans="1:8" x14ac:dyDescent="0.7">
      <c r="A251" s="52">
        <v>103</v>
      </c>
      <c r="B251" s="51">
        <v>100000151531</v>
      </c>
      <c r="C251" s="49">
        <v>0</v>
      </c>
      <c r="D251" s="52" t="s">
        <v>352</v>
      </c>
      <c r="E251" s="52" t="s">
        <v>1100</v>
      </c>
      <c r="F251" s="53">
        <v>35892</v>
      </c>
      <c r="G251" s="53">
        <v>-35891</v>
      </c>
      <c r="H251" s="53">
        <v>1</v>
      </c>
    </row>
    <row r="252" spans="1:8" x14ac:dyDescent="0.7">
      <c r="A252" s="52">
        <v>104</v>
      </c>
      <c r="B252" s="51">
        <v>100000151532</v>
      </c>
      <c r="C252" s="49">
        <v>0</v>
      </c>
      <c r="D252" s="52" t="s">
        <v>352</v>
      </c>
      <c r="E252" s="52" t="s">
        <v>1100</v>
      </c>
      <c r="F252" s="53">
        <v>35892</v>
      </c>
      <c r="G252" s="53">
        <v>-35891</v>
      </c>
      <c r="H252" s="53">
        <v>1</v>
      </c>
    </row>
    <row r="253" spans="1:8" x14ac:dyDescent="0.7">
      <c r="A253" s="52">
        <v>105</v>
      </c>
      <c r="B253" s="51">
        <v>100000151533</v>
      </c>
      <c r="C253" s="49">
        <v>0</v>
      </c>
      <c r="D253" s="52" t="s">
        <v>352</v>
      </c>
      <c r="E253" s="52" t="s">
        <v>1100</v>
      </c>
      <c r="F253" s="53">
        <v>35892</v>
      </c>
      <c r="G253" s="53">
        <v>-35891</v>
      </c>
      <c r="H253" s="53">
        <v>1</v>
      </c>
    </row>
    <row r="254" spans="1:8" x14ac:dyDescent="0.7">
      <c r="A254" s="52">
        <v>106</v>
      </c>
      <c r="B254" s="51">
        <v>100000151534</v>
      </c>
      <c r="C254" s="49">
        <v>0</v>
      </c>
      <c r="D254" s="52" t="s">
        <v>352</v>
      </c>
      <c r="E254" s="52" t="s">
        <v>1100</v>
      </c>
      <c r="F254" s="53">
        <v>35892</v>
      </c>
      <c r="G254" s="53">
        <v>-35891</v>
      </c>
      <c r="H254" s="53">
        <v>1</v>
      </c>
    </row>
    <row r="255" spans="1:8" x14ac:dyDescent="0.7">
      <c r="A255" s="52">
        <v>107</v>
      </c>
      <c r="B255" s="51">
        <v>100000151535</v>
      </c>
      <c r="C255" s="49">
        <v>0</v>
      </c>
      <c r="D255" s="52" t="s">
        <v>352</v>
      </c>
      <c r="E255" s="52" t="s">
        <v>1100</v>
      </c>
      <c r="F255" s="53">
        <v>35892</v>
      </c>
      <c r="G255" s="53">
        <v>-35891</v>
      </c>
      <c r="H255" s="53">
        <v>1</v>
      </c>
    </row>
    <row r="256" spans="1:8" x14ac:dyDescent="0.7">
      <c r="A256" s="52">
        <v>108</v>
      </c>
      <c r="B256" s="51">
        <v>100000151536</v>
      </c>
      <c r="C256" s="49">
        <v>0</v>
      </c>
      <c r="D256" s="52" t="s">
        <v>352</v>
      </c>
      <c r="E256" s="52" t="s">
        <v>1100</v>
      </c>
      <c r="F256" s="53">
        <v>35892</v>
      </c>
      <c r="G256" s="53">
        <v>-35891</v>
      </c>
      <c r="H256" s="53">
        <v>1</v>
      </c>
    </row>
    <row r="257" spans="1:8" x14ac:dyDescent="0.7">
      <c r="A257" s="52">
        <v>109</v>
      </c>
      <c r="B257" s="51">
        <v>100000151537</v>
      </c>
      <c r="C257" s="49">
        <v>0</v>
      </c>
      <c r="D257" s="52" t="s">
        <v>352</v>
      </c>
      <c r="E257" s="52" t="s">
        <v>1100</v>
      </c>
      <c r="F257" s="53">
        <v>35892</v>
      </c>
      <c r="G257" s="53">
        <v>-35891</v>
      </c>
      <c r="H257" s="53">
        <v>1</v>
      </c>
    </row>
    <row r="258" spans="1:8" x14ac:dyDescent="0.7">
      <c r="A258" s="52">
        <v>110</v>
      </c>
      <c r="B258" s="51">
        <v>100000151538</v>
      </c>
      <c r="C258" s="49">
        <v>0</v>
      </c>
      <c r="D258" s="52" t="s">
        <v>352</v>
      </c>
      <c r="E258" s="52" t="s">
        <v>1100</v>
      </c>
      <c r="F258" s="53">
        <v>35892</v>
      </c>
      <c r="G258" s="53">
        <v>-35891</v>
      </c>
      <c r="H258" s="53">
        <v>1</v>
      </c>
    </row>
    <row r="259" spans="1:8" x14ac:dyDescent="0.7">
      <c r="A259" s="52">
        <v>111</v>
      </c>
      <c r="B259" s="51">
        <v>100000151539</v>
      </c>
      <c r="C259" s="49">
        <v>0</v>
      </c>
      <c r="D259" s="52" t="s">
        <v>352</v>
      </c>
      <c r="E259" s="52" t="s">
        <v>1100</v>
      </c>
      <c r="F259" s="53">
        <v>35892</v>
      </c>
      <c r="G259" s="53">
        <v>-35891</v>
      </c>
      <c r="H259" s="53">
        <v>1</v>
      </c>
    </row>
    <row r="260" spans="1:8" x14ac:dyDescent="0.7">
      <c r="A260" s="52">
        <v>112</v>
      </c>
      <c r="B260" s="51">
        <v>100000151540</v>
      </c>
      <c r="C260" s="49">
        <v>0</v>
      </c>
      <c r="D260" s="52" t="s">
        <v>352</v>
      </c>
      <c r="E260" s="52" t="s">
        <v>1100</v>
      </c>
      <c r="F260" s="53">
        <v>35892</v>
      </c>
      <c r="G260" s="53">
        <v>-35891</v>
      </c>
      <c r="H260" s="53">
        <v>1</v>
      </c>
    </row>
    <row r="261" spans="1:8" x14ac:dyDescent="0.7">
      <c r="A261" s="52">
        <v>113</v>
      </c>
      <c r="B261" s="51">
        <v>100000151541</v>
      </c>
      <c r="C261" s="49">
        <v>0</v>
      </c>
      <c r="D261" s="52" t="s">
        <v>352</v>
      </c>
      <c r="E261" s="52" t="s">
        <v>1100</v>
      </c>
      <c r="F261" s="53">
        <v>35892</v>
      </c>
      <c r="G261" s="53">
        <v>-35891</v>
      </c>
      <c r="H261" s="53">
        <v>1</v>
      </c>
    </row>
    <row r="262" spans="1:8" x14ac:dyDescent="0.7">
      <c r="A262" s="52">
        <v>114</v>
      </c>
      <c r="B262" s="51">
        <v>100000151542</v>
      </c>
      <c r="C262" s="49">
        <v>0</v>
      </c>
      <c r="D262" s="52" t="s">
        <v>352</v>
      </c>
      <c r="E262" s="52" t="s">
        <v>1100</v>
      </c>
      <c r="F262" s="53">
        <v>35892</v>
      </c>
      <c r="G262" s="53">
        <v>-35891</v>
      </c>
      <c r="H262" s="53">
        <v>1</v>
      </c>
    </row>
    <row r="263" spans="1:8" x14ac:dyDescent="0.7">
      <c r="A263" s="52">
        <v>115</v>
      </c>
      <c r="B263" s="51">
        <v>100000151543</v>
      </c>
      <c r="C263" s="49">
        <v>0</v>
      </c>
      <c r="D263" s="52" t="s">
        <v>352</v>
      </c>
      <c r="E263" s="52" t="s">
        <v>1100</v>
      </c>
      <c r="F263" s="53">
        <v>35892</v>
      </c>
      <c r="G263" s="53">
        <v>-35891</v>
      </c>
      <c r="H263" s="53">
        <v>1</v>
      </c>
    </row>
    <row r="264" spans="1:8" x14ac:dyDescent="0.7">
      <c r="A264" s="52">
        <v>116</v>
      </c>
      <c r="B264" s="51">
        <v>100000151544</v>
      </c>
      <c r="C264" s="49">
        <v>0</v>
      </c>
      <c r="D264" s="52" t="s">
        <v>352</v>
      </c>
      <c r="E264" s="52" t="s">
        <v>1100</v>
      </c>
      <c r="F264" s="53">
        <v>35892</v>
      </c>
      <c r="G264" s="53">
        <v>-35891</v>
      </c>
      <c r="H264" s="53">
        <v>1</v>
      </c>
    </row>
    <row r="265" spans="1:8" x14ac:dyDescent="0.7">
      <c r="A265" s="52">
        <v>117</v>
      </c>
      <c r="B265" s="51">
        <v>100000151545</v>
      </c>
      <c r="C265" s="49">
        <v>0</v>
      </c>
      <c r="D265" s="52" t="s">
        <v>352</v>
      </c>
      <c r="E265" s="52" t="s">
        <v>1100</v>
      </c>
      <c r="F265" s="53">
        <v>35892</v>
      </c>
      <c r="G265" s="53">
        <v>-35891</v>
      </c>
      <c r="H265" s="53">
        <v>1</v>
      </c>
    </row>
    <row r="266" spans="1:8" x14ac:dyDescent="0.7">
      <c r="A266" s="52">
        <v>118</v>
      </c>
      <c r="B266" s="51">
        <v>100000151546</v>
      </c>
      <c r="C266" s="49">
        <v>0</v>
      </c>
      <c r="D266" s="52" t="s">
        <v>352</v>
      </c>
      <c r="E266" s="52" t="s">
        <v>1100</v>
      </c>
      <c r="F266" s="53">
        <v>35892</v>
      </c>
      <c r="G266" s="53">
        <v>-35891</v>
      </c>
      <c r="H266" s="53">
        <v>1</v>
      </c>
    </row>
    <row r="267" spans="1:8" x14ac:dyDescent="0.7">
      <c r="A267" s="52">
        <v>119</v>
      </c>
      <c r="B267" s="51">
        <v>100000151547</v>
      </c>
      <c r="C267" s="49">
        <v>0</v>
      </c>
      <c r="D267" s="52" t="s">
        <v>352</v>
      </c>
      <c r="E267" s="52" t="s">
        <v>1100</v>
      </c>
      <c r="F267" s="53">
        <v>35892</v>
      </c>
      <c r="G267" s="53">
        <v>-35891</v>
      </c>
      <c r="H267" s="53">
        <v>1</v>
      </c>
    </row>
    <row r="268" spans="1:8" x14ac:dyDescent="0.7">
      <c r="A268" s="52">
        <v>120</v>
      </c>
      <c r="B268" s="51">
        <v>100000151548</v>
      </c>
      <c r="C268" s="49">
        <v>0</v>
      </c>
      <c r="D268" s="52" t="s">
        <v>352</v>
      </c>
      <c r="E268" s="52" t="s">
        <v>1100</v>
      </c>
      <c r="F268" s="53">
        <v>35892</v>
      </c>
      <c r="G268" s="53">
        <v>-35891</v>
      </c>
      <c r="H268" s="53">
        <v>1</v>
      </c>
    </row>
    <row r="269" spans="1:8" x14ac:dyDescent="0.7">
      <c r="A269" s="52">
        <v>121</v>
      </c>
      <c r="B269" s="51">
        <v>100000151549</v>
      </c>
      <c r="C269" s="49">
        <v>0</v>
      </c>
      <c r="D269" s="52" t="s">
        <v>352</v>
      </c>
      <c r="E269" s="52" t="s">
        <v>1100</v>
      </c>
      <c r="F269" s="53">
        <v>35892</v>
      </c>
      <c r="G269" s="53">
        <v>-35891</v>
      </c>
      <c r="H269" s="53">
        <v>1</v>
      </c>
    </row>
    <row r="270" spans="1:8" x14ac:dyDescent="0.7">
      <c r="A270" s="52">
        <v>122</v>
      </c>
      <c r="B270" s="51">
        <v>100000151550</v>
      </c>
      <c r="C270" s="49">
        <v>0</v>
      </c>
      <c r="D270" s="52" t="s">
        <v>352</v>
      </c>
      <c r="E270" s="52" t="s">
        <v>1100</v>
      </c>
      <c r="F270" s="53">
        <v>35892</v>
      </c>
      <c r="G270" s="53">
        <v>-35891</v>
      </c>
      <c r="H270" s="53">
        <v>1</v>
      </c>
    </row>
    <row r="271" spans="1:8" x14ac:dyDescent="0.7">
      <c r="A271" s="52">
        <v>123</v>
      </c>
      <c r="B271" s="51">
        <v>100000151551</v>
      </c>
      <c r="C271" s="49">
        <v>0</v>
      </c>
      <c r="D271" s="52" t="s">
        <v>352</v>
      </c>
      <c r="E271" s="52" t="s">
        <v>1100</v>
      </c>
      <c r="F271" s="53">
        <v>35892</v>
      </c>
      <c r="G271" s="53">
        <v>-35891</v>
      </c>
      <c r="H271" s="53">
        <v>1</v>
      </c>
    </row>
    <row r="272" spans="1:8" x14ac:dyDescent="0.7">
      <c r="A272" s="52">
        <v>124</v>
      </c>
      <c r="B272" s="51">
        <v>100000151552</v>
      </c>
      <c r="C272" s="49">
        <v>0</v>
      </c>
      <c r="D272" s="52" t="s">
        <v>352</v>
      </c>
      <c r="E272" s="52" t="s">
        <v>1100</v>
      </c>
      <c r="F272" s="53">
        <v>35892</v>
      </c>
      <c r="G272" s="53">
        <v>-35891</v>
      </c>
      <c r="H272" s="53">
        <v>1</v>
      </c>
    </row>
    <row r="273" spans="1:8" x14ac:dyDescent="0.7">
      <c r="A273" s="52">
        <v>125</v>
      </c>
      <c r="B273" s="51">
        <v>100000151553</v>
      </c>
      <c r="C273" s="49">
        <v>0</v>
      </c>
      <c r="D273" s="52" t="s">
        <v>352</v>
      </c>
      <c r="E273" s="52" t="s">
        <v>1100</v>
      </c>
      <c r="F273" s="53">
        <v>35892</v>
      </c>
      <c r="G273" s="53">
        <v>-35891</v>
      </c>
      <c r="H273" s="53">
        <v>1</v>
      </c>
    </row>
    <row r="274" spans="1:8" x14ac:dyDescent="0.7">
      <c r="A274" s="52">
        <v>126</v>
      </c>
      <c r="B274" s="51">
        <v>100000151554</v>
      </c>
      <c r="C274" s="49">
        <v>0</v>
      </c>
      <c r="D274" s="52" t="s">
        <v>352</v>
      </c>
      <c r="E274" s="52" t="s">
        <v>1100</v>
      </c>
      <c r="F274" s="53">
        <v>35892</v>
      </c>
      <c r="G274" s="53">
        <v>-35891</v>
      </c>
      <c r="H274" s="53">
        <v>1</v>
      </c>
    </row>
    <row r="275" spans="1:8" x14ac:dyDescent="0.7">
      <c r="A275" s="52">
        <v>127</v>
      </c>
      <c r="B275" s="51">
        <v>100000151555</v>
      </c>
      <c r="C275" s="49">
        <v>0</v>
      </c>
      <c r="D275" s="52" t="s">
        <v>352</v>
      </c>
      <c r="E275" s="52" t="s">
        <v>1100</v>
      </c>
      <c r="F275" s="53">
        <v>35892</v>
      </c>
      <c r="G275" s="53">
        <v>-35891</v>
      </c>
      <c r="H275" s="53">
        <v>1</v>
      </c>
    </row>
    <row r="276" spans="1:8" x14ac:dyDescent="0.7">
      <c r="A276" s="52">
        <v>128</v>
      </c>
      <c r="B276" s="51">
        <v>100000151556</v>
      </c>
      <c r="C276" s="49">
        <v>0</v>
      </c>
      <c r="D276" s="52" t="s">
        <v>352</v>
      </c>
      <c r="E276" s="52" t="s">
        <v>1100</v>
      </c>
      <c r="F276" s="53">
        <v>35892</v>
      </c>
      <c r="G276" s="53">
        <v>-35891</v>
      </c>
      <c r="H276" s="53">
        <v>1</v>
      </c>
    </row>
    <row r="277" spans="1:8" x14ac:dyDescent="0.7">
      <c r="A277" s="52">
        <v>129</v>
      </c>
      <c r="B277" s="51">
        <v>100000151557</v>
      </c>
      <c r="C277" s="49">
        <v>0</v>
      </c>
      <c r="D277" s="52" t="s">
        <v>352</v>
      </c>
      <c r="E277" s="52" t="s">
        <v>1100</v>
      </c>
      <c r="F277" s="53">
        <v>35892</v>
      </c>
      <c r="G277" s="53">
        <v>-35891</v>
      </c>
      <c r="H277" s="53">
        <v>1</v>
      </c>
    </row>
    <row r="278" spans="1:8" x14ac:dyDescent="0.7">
      <c r="A278" s="52">
        <v>130</v>
      </c>
      <c r="B278" s="51">
        <v>100000151558</v>
      </c>
      <c r="C278" s="49">
        <v>0</v>
      </c>
      <c r="D278" s="52" t="s">
        <v>352</v>
      </c>
      <c r="E278" s="52" t="s">
        <v>1100</v>
      </c>
      <c r="F278" s="53">
        <v>35892</v>
      </c>
      <c r="G278" s="53">
        <v>-35891</v>
      </c>
      <c r="H278" s="53">
        <v>1</v>
      </c>
    </row>
    <row r="279" spans="1:8" x14ac:dyDescent="0.7">
      <c r="A279" s="52">
        <v>131</v>
      </c>
      <c r="B279" s="51">
        <v>100000151559</v>
      </c>
      <c r="C279" s="49">
        <v>0</v>
      </c>
      <c r="D279" s="52" t="s">
        <v>352</v>
      </c>
      <c r="E279" s="52" t="s">
        <v>1100</v>
      </c>
      <c r="F279" s="53">
        <v>35892</v>
      </c>
      <c r="G279" s="53">
        <v>-35891</v>
      </c>
      <c r="H279" s="53">
        <v>1</v>
      </c>
    </row>
    <row r="280" spans="1:8" x14ac:dyDescent="0.7">
      <c r="A280" s="52">
        <v>132</v>
      </c>
      <c r="B280" s="51">
        <v>100000151560</v>
      </c>
      <c r="C280" s="49">
        <v>0</v>
      </c>
      <c r="D280" s="52" t="s">
        <v>352</v>
      </c>
      <c r="E280" s="52" t="s">
        <v>1100</v>
      </c>
      <c r="F280" s="53">
        <v>35892</v>
      </c>
      <c r="G280" s="53">
        <v>-35891</v>
      </c>
      <c r="H280" s="53">
        <v>1</v>
      </c>
    </row>
    <row r="281" spans="1:8" x14ac:dyDescent="0.7">
      <c r="A281" s="52">
        <v>133</v>
      </c>
      <c r="B281" s="51">
        <v>100000151561</v>
      </c>
      <c r="C281" s="49">
        <v>0</v>
      </c>
      <c r="D281" s="52" t="s">
        <v>352</v>
      </c>
      <c r="E281" s="52" t="s">
        <v>1100</v>
      </c>
      <c r="F281" s="53">
        <v>35892</v>
      </c>
      <c r="G281" s="53">
        <v>-35891</v>
      </c>
      <c r="H281" s="53">
        <v>1</v>
      </c>
    </row>
    <row r="282" spans="1:8" x14ac:dyDescent="0.7">
      <c r="A282" s="52">
        <v>134</v>
      </c>
      <c r="B282" s="51">
        <v>100000151562</v>
      </c>
      <c r="C282" s="49">
        <v>0</v>
      </c>
      <c r="D282" s="52" t="s">
        <v>352</v>
      </c>
      <c r="E282" s="52" t="s">
        <v>1100</v>
      </c>
      <c r="F282" s="53">
        <v>35892</v>
      </c>
      <c r="G282" s="53">
        <v>-35891</v>
      </c>
      <c r="H282" s="53">
        <v>1</v>
      </c>
    </row>
    <row r="283" spans="1:8" x14ac:dyDescent="0.7">
      <c r="A283" s="52">
        <v>135</v>
      </c>
      <c r="B283" s="51">
        <v>100000151563</v>
      </c>
      <c r="C283" s="49">
        <v>0</v>
      </c>
      <c r="D283" s="52" t="s">
        <v>352</v>
      </c>
      <c r="E283" s="52" t="s">
        <v>1100</v>
      </c>
      <c r="F283" s="53">
        <v>35892</v>
      </c>
      <c r="G283" s="53">
        <v>-35891</v>
      </c>
      <c r="H283" s="53">
        <v>1</v>
      </c>
    </row>
    <row r="284" spans="1:8" x14ac:dyDescent="0.7">
      <c r="A284" s="56" t="s">
        <v>32</v>
      </c>
      <c r="B284" s="81" t="str">
        <f>+A147</f>
        <v>หมวดสินทรัพย์ 12061600 คุรภัณฑ์อื่นๆ (ที่หมดอายุการใช้งาน)</v>
      </c>
      <c r="C284" s="82"/>
      <c r="D284" s="82"/>
      <c r="E284" s="83"/>
      <c r="F284" s="53">
        <f>SUM(F149:F283)</f>
        <v>2664303.1499999994</v>
      </c>
      <c r="G284" s="53">
        <f>SUM(G149:G283)</f>
        <v>-2664168.1499999994</v>
      </c>
      <c r="H284" s="53">
        <f>SUM(H149:H283)</f>
        <v>135</v>
      </c>
    </row>
    <row r="285" spans="1:8" x14ac:dyDescent="0.7">
      <c r="A285" s="52"/>
      <c r="B285" s="84" t="s">
        <v>34</v>
      </c>
      <c r="C285" s="85"/>
      <c r="D285" s="85"/>
      <c r="E285" s="86"/>
      <c r="F285" s="53">
        <f>+F284</f>
        <v>2664303.1499999994</v>
      </c>
      <c r="G285" s="53">
        <f>+G284</f>
        <v>-2664168.1499999994</v>
      </c>
      <c r="H285" s="53">
        <f>+H284</f>
        <v>135</v>
      </c>
    </row>
    <row r="287" spans="1:8" x14ac:dyDescent="0.7">
      <c r="F287" s="55">
        <v>52342509.219999999</v>
      </c>
      <c r="G287" s="55">
        <v>-37945059.049999997</v>
      </c>
      <c r="H287" s="55">
        <v>14397450.170000002</v>
      </c>
    </row>
  </sheetData>
  <autoFilter ref="A3:H285" xr:uid="{803C49FD-35F9-48A1-8687-4496C4FA2EAD}"/>
  <mergeCells count="18">
    <mergeCell ref="B68:E68"/>
    <mergeCell ref="A1:H1"/>
    <mergeCell ref="B27:E27"/>
    <mergeCell ref="B55:E55"/>
    <mergeCell ref="B56:E56"/>
    <mergeCell ref="B67:E67"/>
    <mergeCell ref="B285:E285"/>
    <mergeCell ref="B78:E78"/>
    <mergeCell ref="B86:E86"/>
    <mergeCell ref="B87:E87"/>
    <mergeCell ref="B92:E92"/>
    <mergeCell ref="B100:E100"/>
    <mergeCell ref="B101:E101"/>
    <mergeCell ref="B134:E134"/>
    <mergeCell ref="B135:E135"/>
    <mergeCell ref="B143:E143"/>
    <mergeCell ref="B144:E144"/>
    <mergeCell ref="B284:E284"/>
  </mergeCells>
  <conditionalFormatting sqref="B1:B2">
    <cfRule type="duplicateValues" dxfId="236" priority="13"/>
  </conditionalFormatting>
  <conditionalFormatting sqref="B3:B27">
    <cfRule type="duplicateValues" dxfId="235" priority="12"/>
  </conditionalFormatting>
  <conditionalFormatting sqref="B29:B56">
    <cfRule type="duplicateValues" dxfId="234" priority="11"/>
  </conditionalFormatting>
  <conditionalFormatting sqref="B58:B68">
    <cfRule type="duplicateValues" dxfId="233" priority="10"/>
  </conditionalFormatting>
  <conditionalFormatting sqref="B70:B78">
    <cfRule type="duplicateValues" dxfId="232" priority="9"/>
  </conditionalFormatting>
  <conditionalFormatting sqref="B80:B87">
    <cfRule type="duplicateValues" dxfId="231" priority="8"/>
  </conditionalFormatting>
  <conditionalFormatting sqref="B89:B92">
    <cfRule type="duplicateValues" dxfId="230" priority="14"/>
  </conditionalFormatting>
  <conditionalFormatting sqref="B94:B101">
    <cfRule type="duplicateValues" dxfId="229" priority="7"/>
  </conditionalFormatting>
  <conditionalFormatting sqref="B103:B135">
    <cfRule type="duplicateValues" dxfId="228" priority="6"/>
  </conditionalFormatting>
  <conditionalFormatting sqref="B137:B144">
    <cfRule type="duplicateValues" dxfId="227" priority="5"/>
  </conditionalFormatting>
  <conditionalFormatting sqref="B146:B285">
    <cfRule type="duplicateValues" dxfId="226" priority="4"/>
  </conditionalFormatting>
  <conditionalFormatting sqref="H1:H1048576">
    <cfRule type="cellIs" dxfId="225" priority="3" operator="equal">
      <formula>1</formula>
    </cfRule>
  </conditionalFormatting>
  <conditionalFormatting sqref="F1:F1048576">
    <cfRule type="cellIs" dxfId="224" priority="2" operator="lessThan">
      <formula>10000</formula>
    </cfRule>
  </conditionalFormatting>
  <conditionalFormatting sqref="B1:B1048576">
    <cfRule type="duplicateValues" dxfId="223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05C7F-48D7-49DE-BCC3-374600FC18D3}">
  <sheetPr>
    <tabColor theme="8"/>
    <pageSetUpPr fitToPage="1"/>
  </sheetPr>
  <dimension ref="A1:J28"/>
  <sheetViews>
    <sheetView zoomScale="90" zoomScaleNormal="90" workbookViewId="0">
      <pane xSplit="2" ySplit="3" topLeftCell="C4" activePane="bottomRight" state="frozen"/>
      <selection activeCell="F15" sqref="F15"/>
      <selection pane="topRight" activeCell="F15" sqref="F15"/>
      <selection pane="bottomLeft" activeCell="F15" sqref="F15"/>
      <selection pane="bottomRight" activeCell="C4" sqref="C4:E26"/>
    </sheetView>
  </sheetViews>
  <sheetFormatPr defaultRowHeight="30" x14ac:dyDescent="0.85"/>
  <cols>
    <col min="1" max="1" width="5.5546875" style="36" bestFit="1" customWidth="1"/>
    <col min="2" max="2" width="35.6640625" style="36" bestFit="1" customWidth="1"/>
    <col min="3" max="3" width="9.109375" style="39" bestFit="1" customWidth="1"/>
    <col min="4" max="4" width="12.33203125" style="39" customWidth="1"/>
    <col min="5" max="5" width="14" style="39" customWidth="1"/>
    <col min="6" max="6" width="21.6640625" style="35" bestFit="1" customWidth="1"/>
    <col min="7" max="7" width="21.44140625" style="35" bestFit="1" customWidth="1"/>
    <col min="8" max="8" width="22" style="35" hidden="1" customWidth="1"/>
    <col min="9" max="9" width="16.88671875" style="35" hidden="1" customWidth="1"/>
    <col min="10" max="10" width="18.6640625" style="36" bestFit="1" customWidth="1"/>
    <col min="11" max="255" width="9.109375" style="36"/>
    <col min="256" max="256" width="4.44140625" style="36" customWidth="1"/>
    <col min="257" max="257" width="8.6640625" style="36" customWidth="1"/>
    <col min="258" max="258" width="18" style="36" customWidth="1"/>
    <col min="259" max="259" width="5.44140625" style="36" customWidth="1"/>
    <col min="260" max="260" width="11.109375" style="36" customWidth="1"/>
    <col min="261" max="261" width="12.6640625" style="36" customWidth="1"/>
    <col min="262" max="262" width="13.44140625" style="36" customWidth="1"/>
    <col min="263" max="263" width="14.109375" style="36" customWidth="1"/>
    <col min="264" max="511" width="9.109375" style="36"/>
    <col min="512" max="512" width="4.44140625" style="36" customWidth="1"/>
    <col min="513" max="513" width="8.6640625" style="36" customWidth="1"/>
    <col min="514" max="514" width="18" style="36" customWidth="1"/>
    <col min="515" max="515" width="5.44140625" style="36" customWidth="1"/>
    <col min="516" max="516" width="11.109375" style="36" customWidth="1"/>
    <col min="517" max="517" width="12.6640625" style="36" customWidth="1"/>
    <col min="518" max="518" width="13.44140625" style="36" customWidth="1"/>
    <col min="519" max="519" width="14.109375" style="36" customWidth="1"/>
    <col min="520" max="767" width="9.109375" style="36"/>
    <col min="768" max="768" width="4.44140625" style="36" customWidth="1"/>
    <col min="769" max="769" width="8.6640625" style="36" customWidth="1"/>
    <col min="770" max="770" width="18" style="36" customWidth="1"/>
    <col min="771" max="771" width="5.44140625" style="36" customWidth="1"/>
    <col min="772" max="772" width="11.109375" style="36" customWidth="1"/>
    <col min="773" max="773" width="12.6640625" style="36" customWidth="1"/>
    <col min="774" max="774" width="13.44140625" style="36" customWidth="1"/>
    <col min="775" max="775" width="14.109375" style="36" customWidth="1"/>
    <col min="776" max="1023" width="9.109375" style="36"/>
    <col min="1024" max="1024" width="4.44140625" style="36" customWidth="1"/>
    <col min="1025" max="1025" width="8.6640625" style="36" customWidth="1"/>
    <col min="1026" max="1026" width="18" style="36" customWidth="1"/>
    <col min="1027" max="1027" width="5.44140625" style="36" customWidth="1"/>
    <col min="1028" max="1028" width="11.109375" style="36" customWidth="1"/>
    <col min="1029" max="1029" width="12.6640625" style="36" customWidth="1"/>
    <col min="1030" max="1030" width="13.44140625" style="36" customWidth="1"/>
    <col min="1031" max="1031" width="14.109375" style="36" customWidth="1"/>
    <col min="1032" max="1279" width="9.109375" style="36"/>
    <col min="1280" max="1280" width="4.44140625" style="36" customWidth="1"/>
    <col min="1281" max="1281" width="8.6640625" style="36" customWidth="1"/>
    <col min="1282" max="1282" width="18" style="36" customWidth="1"/>
    <col min="1283" max="1283" width="5.44140625" style="36" customWidth="1"/>
    <col min="1284" max="1284" width="11.109375" style="36" customWidth="1"/>
    <col min="1285" max="1285" width="12.6640625" style="36" customWidth="1"/>
    <col min="1286" max="1286" width="13.44140625" style="36" customWidth="1"/>
    <col min="1287" max="1287" width="14.109375" style="36" customWidth="1"/>
    <col min="1288" max="1535" width="9.109375" style="36"/>
    <col min="1536" max="1536" width="4.44140625" style="36" customWidth="1"/>
    <col min="1537" max="1537" width="8.6640625" style="36" customWidth="1"/>
    <col min="1538" max="1538" width="18" style="36" customWidth="1"/>
    <col min="1539" max="1539" width="5.44140625" style="36" customWidth="1"/>
    <col min="1540" max="1540" width="11.109375" style="36" customWidth="1"/>
    <col min="1541" max="1541" width="12.6640625" style="36" customWidth="1"/>
    <col min="1542" max="1542" width="13.44140625" style="36" customWidth="1"/>
    <col min="1543" max="1543" width="14.109375" style="36" customWidth="1"/>
    <col min="1544" max="1791" width="9.109375" style="36"/>
    <col min="1792" max="1792" width="4.44140625" style="36" customWidth="1"/>
    <col min="1793" max="1793" width="8.6640625" style="36" customWidth="1"/>
    <col min="1794" max="1794" width="18" style="36" customWidth="1"/>
    <col min="1795" max="1795" width="5.44140625" style="36" customWidth="1"/>
    <col min="1796" max="1796" width="11.109375" style="36" customWidth="1"/>
    <col min="1797" max="1797" width="12.6640625" style="36" customWidth="1"/>
    <col min="1798" max="1798" width="13.44140625" style="36" customWidth="1"/>
    <col min="1799" max="1799" width="14.109375" style="36" customWidth="1"/>
    <col min="1800" max="2047" width="9.109375" style="36"/>
    <col min="2048" max="2048" width="4.44140625" style="36" customWidth="1"/>
    <col min="2049" max="2049" width="8.6640625" style="36" customWidth="1"/>
    <col min="2050" max="2050" width="18" style="36" customWidth="1"/>
    <col min="2051" max="2051" width="5.44140625" style="36" customWidth="1"/>
    <col min="2052" max="2052" width="11.109375" style="36" customWidth="1"/>
    <col min="2053" max="2053" width="12.6640625" style="36" customWidth="1"/>
    <col min="2054" max="2054" width="13.44140625" style="36" customWidth="1"/>
    <col min="2055" max="2055" width="14.109375" style="36" customWidth="1"/>
    <col min="2056" max="2303" width="9.109375" style="36"/>
    <col min="2304" max="2304" width="4.44140625" style="36" customWidth="1"/>
    <col min="2305" max="2305" width="8.6640625" style="36" customWidth="1"/>
    <col min="2306" max="2306" width="18" style="36" customWidth="1"/>
    <col min="2307" max="2307" width="5.44140625" style="36" customWidth="1"/>
    <col min="2308" max="2308" width="11.109375" style="36" customWidth="1"/>
    <col min="2309" max="2309" width="12.6640625" style="36" customWidth="1"/>
    <col min="2310" max="2310" width="13.44140625" style="36" customWidth="1"/>
    <col min="2311" max="2311" width="14.109375" style="36" customWidth="1"/>
    <col min="2312" max="2559" width="9.109375" style="36"/>
    <col min="2560" max="2560" width="4.44140625" style="36" customWidth="1"/>
    <col min="2561" max="2561" width="8.6640625" style="36" customWidth="1"/>
    <col min="2562" max="2562" width="18" style="36" customWidth="1"/>
    <col min="2563" max="2563" width="5.44140625" style="36" customWidth="1"/>
    <col min="2564" max="2564" width="11.109375" style="36" customWidth="1"/>
    <col min="2565" max="2565" width="12.6640625" style="36" customWidth="1"/>
    <col min="2566" max="2566" width="13.44140625" style="36" customWidth="1"/>
    <col min="2567" max="2567" width="14.109375" style="36" customWidth="1"/>
    <col min="2568" max="2815" width="9.109375" style="36"/>
    <col min="2816" max="2816" width="4.44140625" style="36" customWidth="1"/>
    <col min="2817" max="2817" width="8.6640625" style="36" customWidth="1"/>
    <col min="2818" max="2818" width="18" style="36" customWidth="1"/>
    <col min="2819" max="2819" width="5.44140625" style="36" customWidth="1"/>
    <col min="2820" max="2820" width="11.109375" style="36" customWidth="1"/>
    <col min="2821" max="2821" width="12.6640625" style="36" customWidth="1"/>
    <col min="2822" max="2822" width="13.44140625" style="36" customWidth="1"/>
    <col min="2823" max="2823" width="14.109375" style="36" customWidth="1"/>
    <col min="2824" max="3071" width="9.109375" style="36"/>
    <col min="3072" max="3072" width="4.44140625" style="36" customWidth="1"/>
    <col min="3073" max="3073" width="8.6640625" style="36" customWidth="1"/>
    <col min="3074" max="3074" width="18" style="36" customWidth="1"/>
    <col min="3075" max="3075" width="5.44140625" style="36" customWidth="1"/>
    <col min="3076" max="3076" width="11.109375" style="36" customWidth="1"/>
    <col min="3077" max="3077" width="12.6640625" style="36" customWidth="1"/>
    <col min="3078" max="3078" width="13.44140625" style="36" customWidth="1"/>
    <col min="3079" max="3079" width="14.109375" style="36" customWidth="1"/>
    <col min="3080" max="3327" width="9.109375" style="36"/>
    <col min="3328" max="3328" width="4.44140625" style="36" customWidth="1"/>
    <col min="3329" max="3329" width="8.6640625" style="36" customWidth="1"/>
    <col min="3330" max="3330" width="18" style="36" customWidth="1"/>
    <col min="3331" max="3331" width="5.44140625" style="36" customWidth="1"/>
    <col min="3332" max="3332" width="11.109375" style="36" customWidth="1"/>
    <col min="3333" max="3333" width="12.6640625" style="36" customWidth="1"/>
    <col min="3334" max="3334" width="13.44140625" style="36" customWidth="1"/>
    <col min="3335" max="3335" width="14.109375" style="36" customWidth="1"/>
    <col min="3336" max="3583" width="9.109375" style="36"/>
    <col min="3584" max="3584" width="4.44140625" style="36" customWidth="1"/>
    <col min="3585" max="3585" width="8.6640625" style="36" customWidth="1"/>
    <col min="3586" max="3586" width="18" style="36" customWidth="1"/>
    <col min="3587" max="3587" width="5.44140625" style="36" customWidth="1"/>
    <col min="3588" max="3588" width="11.109375" style="36" customWidth="1"/>
    <col min="3589" max="3589" width="12.6640625" style="36" customWidth="1"/>
    <col min="3590" max="3590" width="13.44140625" style="36" customWidth="1"/>
    <col min="3591" max="3591" width="14.109375" style="36" customWidth="1"/>
    <col min="3592" max="3839" width="9.109375" style="36"/>
    <col min="3840" max="3840" width="4.44140625" style="36" customWidth="1"/>
    <col min="3841" max="3841" width="8.6640625" style="36" customWidth="1"/>
    <col min="3842" max="3842" width="18" style="36" customWidth="1"/>
    <col min="3843" max="3843" width="5.44140625" style="36" customWidth="1"/>
    <col min="3844" max="3844" width="11.109375" style="36" customWidth="1"/>
    <col min="3845" max="3845" width="12.6640625" style="36" customWidth="1"/>
    <col min="3846" max="3846" width="13.44140625" style="36" customWidth="1"/>
    <col min="3847" max="3847" width="14.109375" style="36" customWidth="1"/>
    <col min="3848" max="4095" width="9.109375" style="36"/>
    <col min="4096" max="4096" width="4.44140625" style="36" customWidth="1"/>
    <col min="4097" max="4097" width="8.6640625" style="36" customWidth="1"/>
    <col min="4098" max="4098" width="18" style="36" customWidth="1"/>
    <col min="4099" max="4099" width="5.44140625" style="36" customWidth="1"/>
    <col min="4100" max="4100" width="11.109375" style="36" customWidth="1"/>
    <col min="4101" max="4101" width="12.6640625" style="36" customWidth="1"/>
    <col min="4102" max="4102" width="13.44140625" style="36" customWidth="1"/>
    <col min="4103" max="4103" width="14.109375" style="36" customWidth="1"/>
    <col min="4104" max="4351" width="9.109375" style="36"/>
    <col min="4352" max="4352" width="4.44140625" style="36" customWidth="1"/>
    <col min="4353" max="4353" width="8.6640625" style="36" customWidth="1"/>
    <col min="4354" max="4354" width="18" style="36" customWidth="1"/>
    <col min="4355" max="4355" width="5.44140625" style="36" customWidth="1"/>
    <col min="4356" max="4356" width="11.109375" style="36" customWidth="1"/>
    <col min="4357" max="4357" width="12.6640625" style="36" customWidth="1"/>
    <col min="4358" max="4358" width="13.44140625" style="36" customWidth="1"/>
    <col min="4359" max="4359" width="14.109375" style="36" customWidth="1"/>
    <col min="4360" max="4607" width="9.109375" style="36"/>
    <col min="4608" max="4608" width="4.44140625" style="36" customWidth="1"/>
    <col min="4609" max="4609" width="8.6640625" style="36" customWidth="1"/>
    <col min="4610" max="4610" width="18" style="36" customWidth="1"/>
    <col min="4611" max="4611" width="5.44140625" style="36" customWidth="1"/>
    <col min="4612" max="4612" width="11.109375" style="36" customWidth="1"/>
    <col min="4613" max="4613" width="12.6640625" style="36" customWidth="1"/>
    <col min="4614" max="4614" width="13.44140625" style="36" customWidth="1"/>
    <col min="4615" max="4615" width="14.109375" style="36" customWidth="1"/>
    <col min="4616" max="4863" width="9.109375" style="36"/>
    <col min="4864" max="4864" width="4.44140625" style="36" customWidth="1"/>
    <col min="4865" max="4865" width="8.6640625" style="36" customWidth="1"/>
    <col min="4866" max="4866" width="18" style="36" customWidth="1"/>
    <col min="4867" max="4867" width="5.44140625" style="36" customWidth="1"/>
    <col min="4868" max="4868" width="11.109375" style="36" customWidth="1"/>
    <col min="4869" max="4869" width="12.6640625" style="36" customWidth="1"/>
    <col min="4870" max="4870" width="13.44140625" style="36" customWidth="1"/>
    <col min="4871" max="4871" width="14.109375" style="36" customWidth="1"/>
    <col min="4872" max="5119" width="9.109375" style="36"/>
    <col min="5120" max="5120" width="4.44140625" style="36" customWidth="1"/>
    <col min="5121" max="5121" width="8.6640625" style="36" customWidth="1"/>
    <col min="5122" max="5122" width="18" style="36" customWidth="1"/>
    <col min="5123" max="5123" width="5.44140625" style="36" customWidth="1"/>
    <col min="5124" max="5124" width="11.109375" style="36" customWidth="1"/>
    <col min="5125" max="5125" width="12.6640625" style="36" customWidth="1"/>
    <col min="5126" max="5126" width="13.44140625" style="36" customWidth="1"/>
    <col min="5127" max="5127" width="14.109375" style="36" customWidth="1"/>
    <col min="5128" max="5375" width="9.109375" style="36"/>
    <col min="5376" max="5376" width="4.44140625" style="36" customWidth="1"/>
    <col min="5377" max="5377" width="8.6640625" style="36" customWidth="1"/>
    <col min="5378" max="5378" width="18" style="36" customWidth="1"/>
    <col min="5379" max="5379" width="5.44140625" style="36" customWidth="1"/>
    <col min="5380" max="5380" width="11.109375" style="36" customWidth="1"/>
    <col min="5381" max="5381" width="12.6640625" style="36" customWidth="1"/>
    <col min="5382" max="5382" width="13.44140625" style="36" customWidth="1"/>
    <col min="5383" max="5383" width="14.109375" style="36" customWidth="1"/>
    <col min="5384" max="5631" width="9.109375" style="36"/>
    <col min="5632" max="5632" width="4.44140625" style="36" customWidth="1"/>
    <col min="5633" max="5633" width="8.6640625" style="36" customWidth="1"/>
    <col min="5634" max="5634" width="18" style="36" customWidth="1"/>
    <col min="5635" max="5635" width="5.44140625" style="36" customWidth="1"/>
    <col min="5636" max="5636" width="11.109375" style="36" customWidth="1"/>
    <col min="5637" max="5637" width="12.6640625" style="36" customWidth="1"/>
    <col min="5638" max="5638" width="13.44140625" style="36" customWidth="1"/>
    <col min="5639" max="5639" width="14.109375" style="36" customWidth="1"/>
    <col min="5640" max="5887" width="9.109375" style="36"/>
    <col min="5888" max="5888" width="4.44140625" style="36" customWidth="1"/>
    <col min="5889" max="5889" width="8.6640625" style="36" customWidth="1"/>
    <col min="5890" max="5890" width="18" style="36" customWidth="1"/>
    <col min="5891" max="5891" width="5.44140625" style="36" customWidth="1"/>
    <col min="5892" max="5892" width="11.109375" style="36" customWidth="1"/>
    <col min="5893" max="5893" width="12.6640625" style="36" customWidth="1"/>
    <col min="5894" max="5894" width="13.44140625" style="36" customWidth="1"/>
    <col min="5895" max="5895" width="14.109375" style="36" customWidth="1"/>
    <col min="5896" max="6143" width="9.109375" style="36"/>
    <col min="6144" max="6144" width="4.44140625" style="36" customWidth="1"/>
    <col min="6145" max="6145" width="8.6640625" style="36" customWidth="1"/>
    <col min="6146" max="6146" width="18" style="36" customWidth="1"/>
    <col min="6147" max="6147" width="5.44140625" style="36" customWidth="1"/>
    <col min="6148" max="6148" width="11.109375" style="36" customWidth="1"/>
    <col min="6149" max="6149" width="12.6640625" style="36" customWidth="1"/>
    <col min="6150" max="6150" width="13.44140625" style="36" customWidth="1"/>
    <col min="6151" max="6151" width="14.109375" style="36" customWidth="1"/>
    <col min="6152" max="6399" width="9.109375" style="36"/>
    <col min="6400" max="6400" width="4.44140625" style="36" customWidth="1"/>
    <col min="6401" max="6401" width="8.6640625" style="36" customWidth="1"/>
    <col min="6402" max="6402" width="18" style="36" customWidth="1"/>
    <col min="6403" max="6403" width="5.44140625" style="36" customWidth="1"/>
    <col min="6404" max="6404" width="11.109375" style="36" customWidth="1"/>
    <col min="6405" max="6405" width="12.6640625" style="36" customWidth="1"/>
    <col min="6406" max="6406" width="13.44140625" style="36" customWidth="1"/>
    <col min="6407" max="6407" width="14.109375" style="36" customWidth="1"/>
    <col min="6408" max="6655" width="9.109375" style="36"/>
    <col min="6656" max="6656" width="4.44140625" style="36" customWidth="1"/>
    <col min="6657" max="6657" width="8.6640625" style="36" customWidth="1"/>
    <col min="6658" max="6658" width="18" style="36" customWidth="1"/>
    <col min="6659" max="6659" width="5.44140625" style="36" customWidth="1"/>
    <col min="6660" max="6660" width="11.109375" style="36" customWidth="1"/>
    <col min="6661" max="6661" width="12.6640625" style="36" customWidth="1"/>
    <col min="6662" max="6662" width="13.44140625" style="36" customWidth="1"/>
    <col min="6663" max="6663" width="14.109375" style="36" customWidth="1"/>
    <col min="6664" max="6911" width="9.109375" style="36"/>
    <col min="6912" max="6912" width="4.44140625" style="36" customWidth="1"/>
    <col min="6913" max="6913" width="8.6640625" style="36" customWidth="1"/>
    <col min="6914" max="6914" width="18" style="36" customWidth="1"/>
    <col min="6915" max="6915" width="5.44140625" style="36" customWidth="1"/>
    <col min="6916" max="6916" width="11.109375" style="36" customWidth="1"/>
    <col min="6917" max="6917" width="12.6640625" style="36" customWidth="1"/>
    <col min="6918" max="6918" width="13.44140625" style="36" customWidth="1"/>
    <col min="6919" max="6919" width="14.109375" style="36" customWidth="1"/>
    <col min="6920" max="7167" width="9.109375" style="36"/>
    <col min="7168" max="7168" width="4.44140625" style="36" customWidth="1"/>
    <col min="7169" max="7169" width="8.6640625" style="36" customWidth="1"/>
    <col min="7170" max="7170" width="18" style="36" customWidth="1"/>
    <col min="7171" max="7171" width="5.44140625" style="36" customWidth="1"/>
    <col min="7172" max="7172" width="11.109375" style="36" customWidth="1"/>
    <col min="7173" max="7173" width="12.6640625" style="36" customWidth="1"/>
    <col min="7174" max="7174" width="13.44140625" style="36" customWidth="1"/>
    <col min="7175" max="7175" width="14.109375" style="36" customWidth="1"/>
    <col min="7176" max="7423" width="9.109375" style="36"/>
    <col min="7424" max="7424" width="4.44140625" style="36" customWidth="1"/>
    <col min="7425" max="7425" width="8.6640625" style="36" customWidth="1"/>
    <col min="7426" max="7426" width="18" style="36" customWidth="1"/>
    <col min="7427" max="7427" width="5.44140625" style="36" customWidth="1"/>
    <col min="7428" max="7428" width="11.109375" style="36" customWidth="1"/>
    <col min="7429" max="7429" width="12.6640625" style="36" customWidth="1"/>
    <col min="7430" max="7430" width="13.44140625" style="36" customWidth="1"/>
    <col min="7431" max="7431" width="14.109375" style="36" customWidth="1"/>
    <col min="7432" max="7679" width="9.109375" style="36"/>
    <col min="7680" max="7680" width="4.44140625" style="36" customWidth="1"/>
    <col min="7681" max="7681" width="8.6640625" style="36" customWidth="1"/>
    <col min="7682" max="7682" width="18" style="36" customWidth="1"/>
    <col min="7683" max="7683" width="5.44140625" style="36" customWidth="1"/>
    <col min="7684" max="7684" width="11.109375" style="36" customWidth="1"/>
    <col min="7685" max="7685" width="12.6640625" style="36" customWidth="1"/>
    <col min="7686" max="7686" width="13.44140625" style="36" customWidth="1"/>
    <col min="7687" max="7687" width="14.109375" style="36" customWidth="1"/>
    <col min="7688" max="7935" width="9.109375" style="36"/>
    <col min="7936" max="7936" width="4.44140625" style="36" customWidth="1"/>
    <col min="7937" max="7937" width="8.6640625" style="36" customWidth="1"/>
    <col min="7938" max="7938" width="18" style="36" customWidth="1"/>
    <col min="7939" max="7939" width="5.44140625" style="36" customWidth="1"/>
    <col min="7940" max="7940" width="11.109375" style="36" customWidth="1"/>
    <col min="7941" max="7941" width="12.6640625" style="36" customWidth="1"/>
    <col min="7942" max="7942" width="13.44140625" style="36" customWidth="1"/>
    <col min="7943" max="7943" width="14.109375" style="36" customWidth="1"/>
    <col min="7944" max="8191" width="9.109375" style="36"/>
    <col min="8192" max="8192" width="4.44140625" style="36" customWidth="1"/>
    <col min="8193" max="8193" width="8.6640625" style="36" customWidth="1"/>
    <col min="8194" max="8194" width="18" style="36" customWidth="1"/>
    <col min="8195" max="8195" width="5.44140625" style="36" customWidth="1"/>
    <col min="8196" max="8196" width="11.109375" style="36" customWidth="1"/>
    <col min="8197" max="8197" width="12.6640625" style="36" customWidth="1"/>
    <col min="8198" max="8198" width="13.44140625" style="36" customWidth="1"/>
    <col min="8199" max="8199" width="14.109375" style="36" customWidth="1"/>
    <col min="8200" max="8447" width="9.109375" style="36"/>
    <col min="8448" max="8448" width="4.44140625" style="36" customWidth="1"/>
    <col min="8449" max="8449" width="8.6640625" style="36" customWidth="1"/>
    <col min="8450" max="8450" width="18" style="36" customWidth="1"/>
    <col min="8451" max="8451" width="5.44140625" style="36" customWidth="1"/>
    <col min="8452" max="8452" width="11.109375" style="36" customWidth="1"/>
    <col min="8453" max="8453" width="12.6640625" style="36" customWidth="1"/>
    <col min="8454" max="8454" width="13.44140625" style="36" customWidth="1"/>
    <col min="8455" max="8455" width="14.109375" style="36" customWidth="1"/>
    <col min="8456" max="8703" width="9.109375" style="36"/>
    <col min="8704" max="8704" width="4.44140625" style="36" customWidth="1"/>
    <col min="8705" max="8705" width="8.6640625" style="36" customWidth="1"/>
    <col min="8706" max="8706" width="18" style="36" customWidth="1"/>
    <col min="8707" max="8707" width="5.44140625" style="36" customWidth="1"/>
    <col min="8708" max="8708" width="11.109375" style="36" customWidth="1"/>
    <col min="8709" max="8709" width="12.6640625" style="36" customWidth="1"/>
    <col min="8710" max="8710" width="13.44140625" style="36" customWidth="1"/>
    <col min="8711" max="8711" width="14.109375" style="36" customWidth="1"/>
    <col min="8712" max="8959" width="9.109375" style="36"/>
    <col min="8960" max="8960" width="4.44140625" style="36" customWidth="1"/>
    <col min="8961" max="8961" width="8.6640625" style="36" customWidth="1"/>
    <col min="8962" max="8962" width="18" style="36" customWidth="1"/>
    <col min="8963" max="8963" width="5.44140625" style="36" customWidth="1"/>
    <col min="8964" max="8964" width="11.109375" style="36" customWidth="1"/>
    <col min="8965" max="8965" width="12.6640625" style="36" customWidth="1"/>
    <col min="8966" max="8966" width="13.44140625" style="36" customWidth="1"/>
    <col min="8967" max="8967" width="14.109375" style="36" customWidth="1"/>
    <col min="8968" max="9215" width="9.109375" style="36"/>
    <col min="9216" max="9216" width="4.44140625" style="36" customWidth="1"/>
    <col min="9217" max="9217" width="8.6640625" style="36" customWidth="1"/>
    <col min="9218" max="9218" width="18" style="36" customWidth="1"/>
    <col min="9219" max="9219" width="5.44140625" style="36" customWidth="1"/>
    <col min="9220" max="9220" width="11.109375" style="36" customWidth="1"/>
    <col min="9221" max="9221" width="12.6640625" style="36" customWidth="1"/>
    <col min="9222" max="9222" width="13.44140625" style="36" customWidth="1"/>
    <col min="9223" max="9223" width="14.109375" style="36" customWidth="1"/>
    <col min="9224" max="9471" width="9.109375" style="36"/>
    <col min="9472" max="9472" width="4.44140625" style="36" customWidth="1"/>
    <col min="9473" max="9473" width="8.6640625" style="36" customWidth="1"/>
    <col min="9474" max="9474" width="18" style="36" customWidth="1"/>
    <col min="9475" max="9475" width="5.44140625" style="36" customWidth="1"/>
    <col min="9476" max="9476" width="11.109375" style="36" customWidth="1"/>
    <col min="9477" max="9477" width="12.6640625" style="36" customWidth="1"/>
    <col min="9478" max="9478" width="13.44140625" style="36" customWidth="1"/>
    <col min="9479" max="9479" width="14.109375" style="36" customWidth="1"/>
    <col min="9480" max="9727" width="9.109375" style="36"/>
    <col min="9728" max="9728" width="4.44140625" style="36" customWidth="1"/>
    <col min="9729" max="9729" width="8.6640625" style="36" customWidth="1"/>
    <col min="9730" max="9730" width="18" style="36" customWidth="1"/>
    <col min="9731" max="9731" width="5.44140625" style="36" customWidth="1"/>
    <col min="9732" max="9732" width="11.109375" style="36" customWidth="1"/>
    <col min="9733" max="9733" width="12.6640625" style="36" customWidth="1"/>
    <col min="9734" max="9734" width="13.44140625" style="36" customWidth="1"/>
    <col min="9735" max="9735" width="14.109375" style="36" customWidth="1"/>
    <col min="9736" max="9983" width="9.109375" style="36"/>
    <col min="9984" max="9984" width="4.44140625" style="36" customWidth="1"/>
    <col min="9985" max="9985" width="8.6640625" style="36" customWidth="1"/>
    <col min="9986" max="9986" width="18" style="36" customWidth="1"/>
    <col min="9987" max="9987" width="5.44140625" style="36" customWidth="1"/>
    <col min="9988" max="9988" width="11.109375" style="36" customWidth="1"/>
    <col min="9989" max="9989" width="12.6640625" style="36" customWidth="1"/>
    <col min="9990" max="9990" width="13.44140625" style="36" customWidth="1"/>
    <col min="9991" max="9991" width="14.109375" style="36" customWidth="1"/>
    <col min="9992" max="10239" width="9.109375" style="36"/>
    <col min="10240" max="10240" width="4.44140625" style="36" customWidth="1"/>
    <col min="10241" max="10241" width="8.6640625" style="36" customWidth="1"/>
    <col min="10242" max="10242" width="18" style="36" customWidth="1"/>
    <col min="10243" max="10243" width="5.44140625" style="36" customWidth="1"/>
    <col min="10244" max="10244" width="11.109375" style="36" customWidth="1"/>
    <col min="10245" max="10245" width="12.6640625" style="36" customWidth="1"/>
    <col min="10246" max="10246" width="13.44140625" style="36" customWidth="1"/>
    <col min="10247" max="10247" width="14.109375" style="36" customWidth="1"/>
    <col min="10248" max="10495" width="9.109375" style="36"/>
    <col min="10496" max="10496" width="4.44140625" style="36" customWidth="1"/>
    <col min="10497" max="10497" width="8.6640625" style="36" customWidth="1"/>
    <col min="10498" max="10498" width="18" style="36" customWidth="1"/>
    <col min="10499" max="10499" width="5.44140625" style="36" customWidth="1"/>
    <col min="10500" max="10500" width="11.109375" style="36" customWidth="1"/>
    <col min="10501" max="10501" width="12.6640625" style="36" customWidth="1"/>
    <col min="10502" max="10502" width="13.44140625" style="36" customWidth="1"/>
    <col min="10503" max="10503" width="14.109375" style="36" customWidth="1"/>
    <col min="10504" max="10751" width="9.109375" style="36"/>
    <col min="10752" max="10752" width="4.44140625" style="36" customWidth="1"/>
    <col min="10753" max="10753" width="8.6640625" style="36" customWidth="1"/>
    <col min="10754" max="10754" width="18" style="36" customWidth="1"/>
    <col min="10755" max="10755" width="5.44140625" style="36" customWidth="1"/>
    <col min="10756" max="10756" width="11.109375" style="36" customWidth="1"/>
    <col min="10757" max="10757" width="12.6640625" style="36" customWidth="1"/>
    <col min="10758" max="10758" width="13.44140625" style="36" customWidth="1"/>
    <col min="10759" max="10759" width="14.109375" style="36" customWidth="1"/>
    <col min="10760" max="11007" width="9.109375" style="36"/>
    <col min="11008" max="11008" width="4.44140625" style="36" customWidth="1"/>
    <col min="11009" max="11009" width="8.6640625" style="36" customWidth="1"/>
    <col min="11010" max="11010" width="18" style="36" customWidth="1"/>
    <col min="11011" max="11011" width="5.44140625" style="36" customWidth="1"/>
    <col min="11012" max="11012" width="11.109375" style="36" customWidth="1"/>
    <col min="11013" max="11013" width="12.6640625" style="36" customWidth="1"/>
    <col min="11014" max="11014" width="13.44140625" style="36" customWidth="1"/>
    <col min="11015" max="11015" width="14.109375" style="36" customWidth="1"/>
    <col min="11016" max="11263" width="9.109375" style="36"/>
    <col min="11264" max="11264" width="4.44140625" style="36" customWidth="1"/>
    <col min="11265" max="11265" width="8.6640625" style="36" customWidth="1"/>
    <col min="11266" max="11266" width="18" style="36" customWidth="1"/>
    <col min="11267" max="11267" width="5.44140625" style="36" customWidth="1"/>
    <col min="11268" max="11268" width="11.109375" style="36" customWidth="1"/>
    <col min="11269" max="11269" width="12.6640625" style="36" customWidth="1"/>
    <col min="11270" max="11270" width="13.44140625" style="36" customWidth="1"/>
    <col min="11271" max="11271" width="14.109375" style="36" customWidth="1"/>
    <col min="11272" max="11519" width="9.109375" style="36"/>
    <col min="11520" max="11520" width="4.44140625" style="36" customWidth="1"/>
    <col min="11521" max="11521" width="8.6640625" style="36" customWidth="1"/>
    <col min="11522" max="11522" width="18" style="36" customWidth="1"/>
    <col min="11523" max="11523" width="5.44140625" style="36" customWidth="1"/>
    <col min="11524" max="11524" width="11.109375" style="36" customWidth="1"/>
    <col min="11525" max="11525" width="12.6640625" style="36" customWidth="1"/>
    <col min="11526" max="11526" width="13.44140625" style="36" customWidth="1"/>
    <col min="11527" max="11527" width="14.109375" style="36" customWidth="1"/>
    <col min="11528" max="11775" width="9.109375" style="36"/>
    <col min="11776" max="11776" width="4.44140625" style="36" customWidth="1"/>
    <col min="11777" max="11777" width="8.6640625" style="36" customWidth="1"/>
    <col min="11778" max="11778" width="18" style="36" customWidth="1"/>
    <col min="11779" max="11779" width="5.44140625" style="36" customWidth="1"/>
    <col min="11780" max="11780" width="11.109375" style="36" customWidth="1"/>
    <col min="11781" max="11781" width="12.6640625" style="36" customWidth="1"/>
    <col min="11782" max="11782" width="13.44140625" style="36" customWidth="1"/>
    <col min="11783" max="11783" width="14.109375" style="36" customWidth="1"/>
    <col min="11784" max="12031" width="9.109375" style="36"/>
    <col min="12032" max="12032" width="4.44140625" style="36" customWidth="1"/>
    <col min="12033" max="12033" width="8.6640625" style="36" customWidth="1"/>
    <col min="12034" max="12034" width="18" style="36" customWidth="1"/>
    <col min="12035" max="12035" width="5.44140625" style="36" customWidth="1"/>
    <col min="12036" max="12036" width="11.109375" style="36" customWidth="1"/>
    <col min="12037" max="12037" width="12.6640625" style="36" customWidth="1"/>
    <col min="12038" max="12038" width="13.44140625" style="36" customWidth="1"/>
    <col min="12039" max="12039" width="14.109375" style="36" customWidth="1"/>
    <col min="12040" max="12287" width="9.109375" style="36"/>
    <col min="12288" max="12288" width="4.44140625" style="36" customWidth="1"/>
    <col min="12289" max="12289" width="8.6640625" style="36" customWidth="1"/>
    <col min="12290" max="12290" width="18" style="36" customWidth="1"/>
    <col min="12291" max="12291" width="5.44140625" style="36" customWidth="1"/>
    <col min="12292" max="12292" width="11.109375" style="36" customWidth="1"/>
    <col min="12293" max="12293" width="12.6640625" style="36" customWidth="1"/>
    <col min="12294" max="12294" width="13.44140625" style="36" customWidth="1"/>
    <col min="12295" max="12295" width="14.109375" style="36" customWidth="1"/>
    <col min="12296" max="12543" width="9.109375" style="36"/>
    <col min="12544" max="12544" width="4.44140625" style="36" customWidth="1"/>
    <col min="12545" max="12545" width="8.6640625" style="36" customWidth="1"/>
    <col min="12546" max="12546" width="18" style="36" customWidth="1"/>
    <col min="12547" max="12547" width="5.44140625" style="36" customWidth="1"/>
    <col min="12548" max="12548" width="11.109375" style="36" customWidth="1"/>
    <col min="12549" max="12549" width="12.6640625" style="36" customWidth="1"/>
    <col min="12550" max="12550" width="13.44140625" style="36" customWidth="1"/>
    <col min="12551" max="12551" width="14.109375" style="36" customWidth="1"/>
    <col min="12552" max="12799" width="9.109375" style="36"/>
    <col min="12800" max="12800" width="4.44140625" style="36" customWidth="1"/>
    <col min="12801" max="12801" width="8.6640625" style="36" customWidth="1"/>
    <col min="12802" max="12802" width="18" style="36" customWidth="1"/>
    <col min="12803" max="12803" width="5.44140625" style="36" customWidth="1"/>
    <col min="12804" max="12804" width="11.109375" style="36" customWidth="1"/>
    <col min="12805" max="12805" width="12.6640625" style="36" customWidth="1"/>
    <col min="12806" max="12806" width="13.44140625" style="36" customWidth="1"/>
    <col min="12807" max="12807" width="14.109375" style="36" customWidth="1"/>
    <col min="12808" max="13055" width="9.109375" style="36"/>
    <col min="13056" max="13056" width="4.44140625" style="36" customWidth="1"/>
    <col min="13057" max="13057" width="8.6640625" style="36" customWidth="1"/>
    <col min="13058" max="13058" width="18" style="36" customWidth="1"/>
    <col min="13059" max="13059" width="5.44140625" style="36" customWidth="1"/>
    <col min="13060" max="13060" width="11.109375" style="36" customWidth="1"/>
    <col min="13061" max="13061" width="12.6640625" style="36" customWidth="1"/>
    <col min="13062" max="13062" width="13.44140625" style="36" customWidth="1"/>
    <col min="13063" max="13063" width="14.109375" style="36" customWidth="1"/>
    <col min="13064" max="13311" width="9.109375" style="36"/>
    <col min="13312" max="13312" width="4.44140625" style="36" customWidth="1"/>
    <col min="13313" max="13313" width="8.6640625" style="36" customWidth="1"/>
    <col min="13314" max="13314" width="18" style="36" customWidth="1"/>
    <col min="13315" max="13315" width="5.44140625" style="36" customWidth="1"/>
    <col min="13316" max="13316" width="11.109375" style="36" customWidth="1"/>
    <col min="13317" max="13317" width="12.6640625" style="36" customWidth="1"/>
    <col min="13318" max="13318" width="13.44140625" style="36" customWidth="1"/>
    <col min="13319" max="13319" width="14.109375" style="36" customWidth="1"/>
    <col min="13320" max="13567" width="9.109375" style="36"/>
    <col min="13568" max="13568" width="4.44140625" style="36" customWidth="1"/>
    <col min="13569" max="13569" width="8.6640625" style="36" customWidth="1"/>
    <col min="13570" max="13570" width="18" style="36" customWidth="1"/>
    <col min="13571" max="13571" width="5.44140625" style="36" customWidth="1"/>
    <col min="13572" max="13572" width="11.109375" style="36" customWidth="1"/>
    <col min="13573" max="13573" width="12.6640625" style="36" customWidth="1"/>
    <col min="13574" max="13574" width="13.44140625" style="36" customWidth="1"/>
    <col min="13575" max="13575" width="14.109375" style="36" customWidth="1"/>
    <col min="13576" max="13823" width="9.109375" style="36"/>
    <col min="13824" max="13824" width="4.44140625" style="36" customWidth="1"/>
    <col min="13825" max="13825" width="8.6640625" style="36" customWidth="1"/>
    <col min="13826" max="13826" width="18" style="36" customWidth="1"/>
    <col min="13827" max="13827" width="5.44140625" style="36" customWidth="1"/>
    <col min="13828" max="13828" width="11.109375" style="36" customWidth="1"/>
    <col min="13829" max="13829" width="12.6640625" style="36" customWidth="1"/>
    <col min="13830" max="13830" width="13.44140625" style="36" customWidth="1"/>
    <col min="13831" max="13831" width="14.109375" style="36" customWidth="1"/>
    <col min="13832" max="14079" width="9.109375" style="36"/>
    <col min="14080" max="14080" width="4.44140625" style="36" customWidth="1"/>
    <col min="14081" max="14081" width="8.6640625" style="36" customWidth="1"/>
    <col min="14082" max="14082" width="18" style="36" customWidth="1"/>
    <col min="14083" max="14083" width="5.44140625" style="36" customWidth="1"/>
    <col min="14084" max="14084" width="11.109375" style="36" customWidth="1"/>
    <col min="14085" max="14085" width="12.6640625" style="36" customWidth="1"/>
    <col min="14086" max="14086" width="13.44140625" style="36" customWidth="1"/>
    <col min="14087" max="14087" width="14.109375" style="36" customWidth="1"/>
    <col min="14088" max="14335" width="9.109375" style="36"/>
    <col min="14336" max="14336" width="4.44140625" style="36" customWidth="1"/>
    <col min="14337" max="14337" width="8.6640625" style="36" customWidth="1"/>
    <col min="14338" max="14338" width="18" style="36" customWidth="1"/>
    <col min="14339" max="14339" width="5.44140625" style="36" customWidth="1"/>
    <col min="14340" max="14340" width="11.109375" style="36" customWidth="1"/>
    <col min="14341" max="14341" width="12.6640625" style="36" customWidth="1"/>
    <col min="14342" max="14342" width="13.44140625" style="36" customWidth="1"/>
    <col min="14343" max="14343" width="14.109375" style="36" customWidth="1"/>
    <col min="14344" max="14591" width="9.109375" style="36"/>
    <col min="14592" max="14592" width="4.44140625" style="36" customWidth="1"/>
    <col min="14593" max="14593" width="8.6640625" style="36" customWidth="1"/>
    <col min="14594" max="14594" width="18" style="36" customWidth="1"/>
    <col min="14595" max="14595" width="5.44140625" style="36" customWidth="1"/>
    <col min="14596" max="14596" width="11.109375" style="36" customWidth="1"/>
    <col min="14597" max="14597" width="12.6640625" style="36" customWidth="1"/>
    <col min="14598" max="14598" width="13.44140625" style="36" customWidth="1"/>
    <col min="14599" max="14599" width="14.109375" style="36" customWidth="1"/>
    <col min="14600" max="14847" width="9.109375" style="36"/>
    <col min="14848" max="14848" width="4.44140625" style="36" customWidth="1"/>
    <col min="14849" max="14849" width="8.6640625" style="36" customWidth="1"/>
    <col min="14850" max="14850" width="18" style="36" customWidth="1"/>
    <col min="14851" max="14851" width="5.44140625" style="36" customWidth="1"/>
    <col min="14852" max="14852" width="11.109375" style="36" customWidth="1"/>
    <col min="14853" max="14853" width="12.6640625" style="36" customWidth="1"/>
    <col min="14854" max="14854" width="13.44140625" style="36" customWidth="1"/>
    <col min="14855" max="14855" width="14.109375" style="36" customWidth="1"/>
    <col min="14856" max="15103" width="9.109375" style="36"/>
    <col min="15104" max="15104" width="4.44140625" style="36" customWidth="1"/>
    <col min="15105" max="15105" width="8.6640625" style="36" customWidth="1"/>
    <col min="15106" max="15106" width="18" style="36" customWidth="1"/>
    <col min="15107" max="15107" width="5.44140625" style="36" customWidth="1"/>
    <col min="15108" max="15108" width="11.109375" style="36" customWidth="1"/>
    <col min="15109" max="15109" width="12.6640625" style="36" customWidth="1"/>
    <col min="15110" max="15110" width="13.44140625" style="36" customWidth="1"/>
    <col min="15111" max="15111" width="14.109375" style="36" customWidth="1"/>
    <col min="15112" max="15359" width="9.109375" style="36"/>
    <col min="15360" max="15360" width="4.44140625" style="36" customWidth="1"/>
    <col min="15361" max="15361" width="8.6640625" style="36" customWidth="1"/>
    <col min="15362" max="15362" width="18" style="36" customWidth="1"/>
    <col min="15363" max="15363" width="5.44140625" style="36" customWidth="1"/>
    <col min="15364" max="15364" width="11.109375" style="36" customWidth="1"/>
    <col min="15365" max="15365" width="12.6640625" style="36" customWidth="1"/>
    <col min="15366" max="15366" width="13.44140625" style="36" customWidth="1"/>
    <col min="15367" max="15367" width="14.109375" style="36" customWidth="1"/>
    <col min="15368" max="15615" width="9.109375" style="36"/>
    <col min="15616" max="15616" width="4.44140625" style="36" customWidth="1"/>
    <col min="15617" max="15617" width="8.6640625" style="36" customWidth="1"/>
    <col min="15618" max="15618" width="18" style="36" customWidth="1"/>
    <col min="15619" max="15619" width="5.44140625" style="36" customWidth="1"/>
    <col min="15620" max="15620" width="11.109375" style="36" customWidth="1"/>
    <col min="15621" max="15621" width="12.6640625" style="36" customWidth="1"/>
    <col min="15622" max="15622" width="13.44140625" style="36" customWidth="1"/>
    <col min="15623" max="15623" width="14.109375" style="36" customWidth="1"/>
    <col min="15624" max="15871" width="9.109375" style="36"/>
    <col min="15872" max="15872" width="4.44140625" style="36" customWidth="1"/>
    <col min="15873" max="15873" width="8.6640625" style="36" customWidth="1"/>
    <col min="15874" max="15874" width="18" style="36" customWidth="1"/>
    <col min="15875" max="15875" width="5.44140625" style="36" customWidth="1"/>
    <col min="15876" max="15876" width="11.109375" style="36" customWidth="1"/>
    <col min="15877" max="15877" width="12.6640625" style="36" customWidth="1"/>
    <col min="15878" max="15878" width="13.44140625" style="36" customWidth="1"/>
    <col min="15879" max="15879" width="14.109375" style="36" customWidth="1"/>
    <col min="15880" max="16127" width="9.109375" style="36"/>
    <col min="16128" max="16128" width="4.44140625" style="36" customWidth="1"/>
    <col min="16129" max="16129" width="8.6640625" style="36" customWidth="1"/>
    <col min="16130" max="16130" width="18" style="36" customWidth="1"/>
    <col min="16131" max="16131" width="5.44140625" style="36" customWidth="1"/>
    <col min="16132" max="16132" width="11.109375" style="36" customWidth="1"/>
    <col min="16133" max="16133" width="12.6640625" style="36" customWidth="1"/>
    <col min="16134" max="16134" width="13.44140625" style="36" customWidth="1"/>
    <col min="16135" max="16135" width="14.109375" style="36" customWidth="1"/>
    <col min="16136" max="16384" width="9.109375" style="36"/>
  </cols>
  <sheetData>
    <row r="1" spans="1:9" s="33" customFormat="1" x14ac:dyDescent="0.85">
      <c r="A1" s="90" t="s">
        <v>43</v>
      </c>
      <c r="B1" s="90"/>
      <c r="C1" s="90"/>
      <c r="D1" s="90"/>
      <c r="E1" s="90"/>
      <c r="F1" s="90"/>
      <c r="G1" s="90"/>
      <c r="H1" s="32"/>
      <c r="I1" s="32"/>
    </row>
    <row r="2" spans="1:9" s="33" customFormat="1" x14ac:dyDescent="0.85">
      <c r="A2" s="91" t="s">
        <v>0</v>
      </c>
      <c r="B2" s="91"/>
      <c r="C2" s="91"/>
      <c r="D2" s="91"/>
      <c r="E2" s="91"/>
      <c r="F2" s="91"/>
      <c r="G2" s="91"/>
      <c r="H2" s="32"/>
      <c r="I2" s="32"/>
    </row>
    <row r="3" spans="1:9" s="77" customFormat="1" ht="60" x14ac:dyDescent="0.3">
      <c r="A3" s="73" t="s">
        <v>1</v>
      </c>
      <c r="B3" s="73" t="s">
        <v>2</v>
      </c>
      <c r="C3" s="73" t="s">
        <v>3</v>
      </c>
      <c r="D3" s="74" t="s">
        <v>4</v>
      </c>
      <c r="E3" s="74" t="s">
        <v>5</v>
      </c>
      <c r="F3" s="75" t="s">
        <v>6</v>
      </c>
      <c r="G3" s="75" t="s">
        <v>7</v>
      </c>
      <c r="H3" s="76" t="s">
        <v>36</v>
      </c>
      <c r="I3" s="76" t="s">
        <v>37</v>
      </c>
    </row>
    <row r="4" spans="1:9" x14ac:dyDescent="0.85">
      <c r="A4" s="27">
        <v>1</v>
      </c>
      <c r="B4" s="28" t="s">
        <v>8</v>
      </c>
      <c r="C4" s="72">
        <f>D4+E4</f>
        <v>5</v>
      </c>
      <c r="D4" s="72">
        <v>5</v>
      </c>
      <c r="E4" s="72">
        <v>0</v>
      </c>
      <c r="F4" s="29">
        <v>3882870</v>
      </c>
      <c r="G4" s="30">
        <v>3076774.73</v>
      </c>
      <c r="H4" s="34">
        <v>3882870</v>
      </c>
      <c r="I4" s="35">
        <f>+F4-H4</f>
        <v>0</v>
      </c>
    </row>
    <row r="5" spans="1:9" x14ac:dyDescent="0.85">
      <c r="A5" s="27">
        <v>2</v>
      </c>
      <c r="B5" s="28" t="s">
        <v>9</v>
      </c>
      <c r="C5" s="72">
        <f t="shared" ref="C5:C26" si="0">+D5+E5</f>
        <v>0</v>
      </c>
      <c r="D5" s="72">
        <v>0</v>
      </c>
      <c r="E5" s="72">
        <v>0</v>
      </c>
      <c r="F5" s="30">
        <v>0</v>
      </c>
      <c r="G5" s="30">
        <v>0</v>
      </c>
      <c r="H5" s="34"/>
      <c r="I5" s="35">
        <f t="shared" ref="I5:I27" si="1">+F5-H5</f>
        <v>0</v>
      </c>
    </row>
    <row r="6" spans="1:9" x14ac:dyDescent="0.85">
      <c r="A6" s="27">
        <v>3</v>
      </c>
      <c r="B6" s="28" t="s">
        <v>10</v>
      </c>
      <c r="C6" s="72">
        <f t="shared" si="0"/>
        <v>1</v>
      </c>
      <c r="D6" s="72">
        <v>1</v>
      </c>
      <c r="E6" s="72">
        <v>0</v>
      </c>
      <c r="F6" s="29">
        <v>26075129.059999999</v>
      </c>
      <c r="G6" s="29">
        <v>25150725.5</v>
      </c>
      <c r="H6" s="34">
        <v>26075129.059999999</v>
      </c>
      <c r="I6" s="35">
        <f t="shared" si="1"/>
        <v>0</v>
      </c>
    </row>
    <row r="7" spans="1:9" x14ac:dyDescent="0.85">
      <c r="A7" s="27">
        <v>4</v>
      </c>
      <c r="B7" s="28" t="s">
        <v>11</v>
      </c>
      <c r="C7" s="72">
        <f t="shared" si="0"/>
        <v>0</v>
      </c>
      <c r="D7" s="72">
        <v>0</v>
      </c>
      <c r="E7" s="72">
        <v>0</v>
      </c>
      <c r="F7" s="29">
        <v>0</v>
      </c>
      <c r="G7" s="29">
        <v>0</v>
      </c>
      <c r="H7" s="34"/>
      <c r="I7" s="35">
        <f t="shared" si="1"/>
        <v>0</v>
      </c>
    </row>
    <row r="8" spans="1:9" x14ac:dyDescent="0.85">
      <c r="A8" s="27">
        <v>5</v>
      </c>
      <c r="B8" s="28" t="s">
        <v>12</v>
      </c>
      <c r="C8" s="72">
        <f t="shared" si="0"/>
        <v>0</v>
      </c>
      <c r="D8" s="72">
        <v>0</v>
      </c>
      <c r="E8" s="72">
        <v>0</v>
      </c>
      <c r="F8" s="30">
        <v>0</v>
      </c>
      <c r="G8" s="30">
        <v>0</v>
      </c>
      <c r="I8" s="35">
        <f t="shared" si="1"/>
        <v>0</v>
      </c>
    </row>
    <row r="9" spans="1:9" x14ac:dyDescent="0.85">
      <c r="A9" s="27">
        <v>6</v>
      </c>
      <c r="B9" s="28" t="s">
        <v>13</v>
      </c>
      <c r="C9" s="72">
        <f t="shared" si="0"/>
        <v>3</v>
      </c>
      <c r="D9" s="72">
        <v>0</v>
      </c>
      <c r="E9" s="72">
        <v>3</v>
      </c>
      <c r="F9" s="29">
        <v>33000</v>
      </c>
      <c r="G9" s="29">
        <v>3</v>
      </c>
      <c r="H9" s="34">
        <f>33000</f>
        <v>33000</v>
      </c>
      <c r="I9" s="35">
        <f t="shared" si="1"/>
        <v>0</v>
      </c>
    </row>
    <row r="10" spans="1:9" x14ac:dyDescent="0.85">
      <c r="A10" s="27">
        <v>7</v>
      </c>
      <c r="B10" s="28" t="s">
        <v>14</v>
      </c>
      <c r="C10" s="72">
        <f t="shared" si="0"/>
        <v>14</v>
      </c>
      <c r="D10" s="72">
        <v>6</v>
      </c>
      <c r="E10" s="72">
        <v>8</v>
      </c>
      <c r="F10" s="29">
        <v>197272410.55000001</v>
      </c>
      <c r="G10" s="29">
        <v>136158822.32999998</v>
      </c>
      <c r="H10" s="34">
        <v>197272410.55000001</v>
      </c>
      <c r="I10" s="35">
        <f t="shared" si="1"/>
        <v>0</v>
      </c>
    </row>
    <row r="11" spans="1:9" x14ac:dyDescent="0.85">
      <c r="A11" s="27">
        <v>8</v>
      </c>
      <c r="B11" s="28" t="s">
        <v>15</v>
      </c>
      <c r="C11" s="72">
        <f t="shared" si="0"/>
        <v>22</v>
      </c>
      <c r="D11" s="72">
        <v>1</v>
      </c>
      <c r="E11" s="72">
        <v>21</v>
      </c>
      <c r="F11" s="29">
        <v>497863.78</v>
      </c>
      <c r="G11" s="29">
        <v>19016.009999999998</v>
      </c>
      <c r="H11" s="34">
        <v>497863.78</v>
      </c>
      <c r="I11" s="35">
        <f t="shared" si="1"/>
        <v>0</v>
      </c>
    </row>
    <row r="12" spans="1:9" x14ac:dyDescent="0.85">
      <c r="A12" s="27">
        <v>9</v>
      </c>
      <c r="B12" s="28" t="s">
        <v>16</v>
      </c>
      <c r="C12" s="72">
        <f t="shared" si="0"/>
        <v>0</v>
      </c>
      <c r="D12" s="72">
        <v>0</v>
      </c>
      <c r="E12" s="72">
        <v>0</v>
      </c>
      <c r="F12" s="29">
        <v>0</v>
      </c>
      <c r="G12" s="29">
        <v>0</v>
      </c>
      <c r="H12" s="34"/>
      <c r="I12" s="35">
        <f t="shared" si="1"/>
        <v>0</v>
      </c>
    </row>
    <row r="13" spans="1:9" x14ac:dyDescent="0.85">
      <c r="A13" s="27">
        <v>10</v>
      </c>
      <c r="B13" s="28" t="s">
        <v>17</v>
      </c>
      <c r="C13" s="72">
        <f t="shared" si="0"/>
        <v>0</v>
      </c>
      <c r="D13" s="72">
        <v>0</v>
      </c>
      <c r="E13" s="72">
        <v>0</v>
      </c>
      <c r="F13" s="30">
        <v>0</v>
      </c>
      <c r="G13" s="30">
        <v>0</v>
      </c>
      <c r="H13" s="34"/>
      <c r="I13" s="35">
        <f t="shared" si="1"/>
        <v>0</v>
      </c>
    </row>
    <row r="14" spans="1:9" x14ac:dyDescent="0.85">
      <c r="A14" s="27">
        <v>11</v>
      </c>
      <c r="B14" s="28" t="s">
        <v>18</v>
      </c>
      <c r="C14" s="72">
        <f t="shared" si="0"/>
        <v>0</v>
      </c>
      <c r="D14" s="72">
        <v>0</v>
      </c>
      <c r="E14" s="72">
        <v>0</v>
      </c>
      <c r="F14" s="30">
        <v>0</v>
      </c>
      <c r="G14" s="30">
        <v>0</v>
      </c>
      <c r="H14" s="34"/>
      <c r="I14" s="35">
        <f t="shared" si="1"/>
        <v>0</v>
      </c>
    </row>
    <row r="15" spans="1:9" x14ac:dyDescent="0.85">
      <c r="A15" s="27">
        <v>12</v>
      </c>
      <c r="B15" s="28" t="s">
        <v>19</v>
      </c>
      <c r="C15" s="72">
        <f t="shared" si="0"/>
        <v>0</v>
      </c>
      <c r="D15" s="72">
        <v>0</v>
      </c>
      <c r="E15" s="72">
        <v>0</v>
      </c>
      <c r="F15" s="30">
        <v>0</v>
      </c>
      <c r="G15" s="30">
        <v>0</v>
      </c>
      <c r="I15" s="35">
        <f t="shared" si="1"/>
        <v>0</v>
      </c>
    </row>
    <row r="16" spans="1:9" x14ac:dyDescent="0.85">
      <c r="A16" s="27">
        <v>13</v>
      </c>
      <c r="B16" s="28" t="s">
        <v>20</v>
      </c>
      <c r="C16" s="72">
        <f t="shared" si="0"/>
        <v>5</v>
      </c>
      <c r="D16" s="72">
        <v>0</v>
      </c>
      <c r="E16" s="72">
        <v>5</v>
      </c>
      <c r="F16" s="30">
        <v>25000</v>
      </c>
      <c r="G16" s="30">
        <v>5</v>
      </c>
      <c r="H16" s="34">
        <v>25000</v>
      </c>
      <c r="I16" s="35">
        <f t="shared" si="1"/>
        <v>0</v>
      </c>
    </row>
    <row r="17" spans="1:10" x14ac:dyDescent="0.85">
      <c r="A17" s="27">
        <v>14</v>
      </c>
      <c r="B17" s="28" t="s">
        <v>21</v>
      </c>
      <c r="C17" s="72">
        <f t="shared" si="0"/>
        <v>6</v>
      </c>
      <c r="D17" s="72">
        <v>6</v>
      </c>
      <c r="E17" s="72">
        <v>0</v>
      </c>
      <c r="F17" s="30">
        <v>2519074.9700000002</v>
      </c>
      <c r="G17" s="30">
        <v>2350676.5299999998</v>
      </c>
      <c r="H17" s="34">
        <v>2519074.9700000002</v>
      </c>
      <c r="I17" s="35">
        <f t="shared" si="1"/>
        <v>0</v>
      </c>
    </row>
    <row r="18" spans="1:10" x14ac:dyDescent="0.85">
      <c r="A18" s="27">
        <v>15</v>
      </c>
      <c r="B18" s="28" t="s">
        <v>22</v>
      </c>
      <c r="C18" s="72">
        <f t="shared" si="0"/>
        <v>4</v>
      </c>
      <c r="D18" s="72">
        <v>0</v>
      </c>
      <c r="E18" s="72">
        <v>4</v>
      </c>
      <c r="F18" s="29">
        <v>128000</v>
      </c>
      <c r="G18" s="30">
        <v>4</v>
      </c>
      <c r="H18" s="34">
        <v>128000</v>
      </c>
      <c r="I18" s="35">
        <f t="shared" si="1"/>
        <v>0</v>
      </c>
    </row>
    <row r="19" spans="1:10" x14ac:dyDescent="0.85">
      <c r="A19" s="27">
        <v>16</v>
      </c>
      <c r="B19" s="28" t="s">
        <v>23</v>
      </c>
      <c r="C19" s="72">
        <f t="shared" si="0"/>
        <v>0</v>
      </c>
      <c r="D19" s="72">
        <v>0</v>
      </c>
      <c r="E19" s="72">
        <v>0</v>
      </c>
      <c r="F19" s="30">
        <v>0</v>
      </c>
      <c r="G19" s="30">
        <v>0</v>
      </c>
      <c r="I19" s="35">
        <f t="shared" si="1"/>
        <v>0</v>
      </c>
    </row>
    <row r="20" spans="1:10" x14ac:dyDescent="0.85">
      <c r="A20" s="27">
        <v>17</v>
      </c>
      <c r="B20" s="28" t="s">
        <v>24</v>
      </c>
      <c r="C20" s="72">
        <f t="shared" si="0"/>
        <v>2</v>
      </c>
      <c r="D20" s="72">
        <v>0</v>
      </c>
      <c r="E20" s="72">
        <v>2</v>
      </c>
      <c r="F20" s="30">
        <v>11000</v>
      </c>
      <c r="G20" s="30">
        <v>2</v>
      </c>
      <c r="H20" s="34">
        <v>11000</v>
      </c>
      <c r="I20" s="35">
        <f t="shared" si="1"/>
        <v>0</v>
      </c>
    </row>
    <row r="21" spans="1:10" x14ac:dyDescent="0.85">
      <c r="A21" s="27">
        <v>18</v>
      </c>
      <c r="B21" s="28" t="s">
        <v>25</v>
      </c>
      <c r="C21" s="72">
        <f t="shared" si="0"/>
        <v>0</v>
      </c>
      <c r="D21" s="72">
        <v>0</v>
      </c>
      <c r="E21" s="72">
        <v>0</v>
      </c>
      <c r="F21" s="30">
        <v>0</v>
      </c>
      <c r="G21" s="30">
        <v>0</v>
      </c>
      <c r="I21" s="35">
        <f t="shared" si="1"/>
        <v>0</v>
      </c>
    </row>
    <row r="22" spans="1:10" x14ac:dyDescent="0.85">
      <c r="A22" s="27">
        <v>19</v>
      </c>
      <c r="B22" s="28" t="s">
        <v>26</v>
      </c>
      <c r="C22" s="72">
        <f t="shared" si="0"/>
        <v>0</v>
      </c>
      <c r="D22" s="72">
        <v>0</v>
      </c>
      <c r="E22" s="72">
        <v>0</v>
      </c>
      <c r="F22" s="30">
        <v>0</v>
      </c>
      <c r="G22" s="30">
        <v>0</v>
      </c>
      <c r="I22" s="35">
        <f t="shared" si="1"/>
        <v>0</v>
      </c>
    </row>
    <row r="23" spans="1:10" x14ac:dyDescent="0.85">
      <c r="A23" s="27">
        <v>20</v>
      </c>
      <c r="B23" s="28" t="s">
        <v>27</v>
      </c>
      <c r="C23" s="72">
        <f t="shared" si="0"/>
        <v>0</v>
      </c>
      <c r="D23" s="72">
        <v>0</v>
      </c>
      <c r="E23" s="72">
        <v>0</v>
      </c>
      <c r="F23" s="29">
        <v>0</v>
      </c>
      <c r="G23" s="30">
        <v>0</v>
      </c>
      <c r="I23" s="35">
        <f t="shared" si="1"/>
        <v>0</v>
      </c>
    </row>
    <row r="24" spans="1:10" x14ac:dyDescent="0.85">
      <c r="A24" s="27">
        <v>21</v>
      </c>
      <c r="B24" s="28" t="s">
        <v>28</v>
      </c>
      <c r="C24" s="72">
        <f t="shared" si="0"/>
        <v>0</v>
      </c>
      <c r="D24" s="72">
        <v>0</v>
      </c>
      <c r="E24" s="72">
        <v>0</v>
      </c>
      <c r="F24" s="29">
        <v>0</v>
      </c>
      <c r="G24" s="29">
        <v>0</v>
      </c>
      <c r="H24" s="34"/>
      <c r="I24" s="35">
        <f t="shared" si="1"/>
        <v>0</v>
      </c>
    </row>
    <row r="25" spans="1:10" x14ac:dyDescent="0.85">
      <c r="A25" s="27">
        <v>22</v>
      </c>
      <c r="B25" s="28" t="s">
        <v>29</v>
      </c>
      <c r="C25" s="72">
        <f t="shared" si="0"/>
        <v>0</v>
      </c>
      <c r="D25" s="72">
        <v>0</v>
      </c>
      <c r="E25" s="72">
        <v>0</v>
      </c>
      <c r="F25" s="30">
        <v>0</v>
      </c>
      <c r="G25" s="30">
        <v>0</v>
      </c>
      <c r="H25" s="34"/>
      <c r="I25" s="35">
        <f t="shared" si="1"/>
        <v>0</v>
      </c>
    </row>
    <row r="26" spans="1:10" x14ac:dyDescent="0.85">
      <c r="A26" s="27">
        <v>23</v>
      </c>
      <c r="B26" s="28" t="s">
        <v>30</v>
      </c>
      <c r="C26" s="72">
        <f t="shared" si="0"/>
        <v>0</v>
      </c>
      <c r="D26" s="72">
        <v>0</v>
      </c>
      <c r="E26" s="72">
        <v>0</v>
      </c>
      <c r="F26" s="30">
        <v>0</v>
      </c>
      <c r="G26" s="30">
        <v>0</v>
      </c>
      <c r="I26" s="35">
        <f t="shared" si="1"/>
        <v>0</v>
      </c>
    </row>
    <row r="27" spans="1:10" s="33" customFormat="1" x14ac:dyDescent="0.85">
      <c r="A27" s="92" t="s">
        <v>31</v>
      </c>
      <c r="B27" s="92"/>
      <c r="C27" s="92"/>
      <c r="D27" s="92"/>
      <c r="E27" s="92"/>
      <c r="F27" s="31">
        <f>SUM(F4:F26)</f>
        <v>230444348.36000001</v>
      </c>
      <c r="G27" s="31">
        <f>SUM(G4:G26)</f>
        <v>166756029.09999996</v>
      </c>
      <c r="H27" s="34">
        <f>230444348.36</f>
        <v>230444348.36000001</v>
      </c>
      <c r="I27" s="35">
        <f t="shared" si="1"/>
        <v>0</v>
      </c>
      <c r="J27" s="37"/>
    </row>
    <row r="28" spans="1:10" x14ac:dyDescent="0.85">
      <c r="C28" s="38"/>
      <c r="F28" s="40"/>
      <c r="G28" s="40"/>
    </row>
  </sheetData>
  <mergeCells count="3">
    <mergeCell ref="A1:G1"/>
    <mergeCell ref="A2:G2"/>
    <mergeCell ref="A27:E27"/>
  </mergeCells>
  <conditionalFormatting sqref="G4">
    <cfRule type="cellIs" dxfId="222" priority="14" operator="equal">
      <formula>1</formula>
    </cfRule>
  </conditionalFormatting>
  <conditionalFormatting sqref="G4">
    <cfRule type="cellIs" dxfId="221" priority="12" operator="equal">
      <formula>1</formula>
    </cfRule>
    <cfRule type="cellIs" dxfId="220" priority="13" operator="equal">
      <formula>956283955.24</formula>
    </cfRule>
  </conditionalFormatting>
  <conditionalFormatting sqref="G4">
    <cfRule type="cellIs" dxfId="219" priority="11" operator="equal">
      <formula>1</formula>
    </cfRule>
  </conditionalFormatting>
  <pageMargins left="0.25" right="0.25" top="0.75" bottom="0.75" header="0.3" footer="0.3"/>
  <pageSetup paperSize="9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9BCC-0F2D-448F-ADF0-A99ADD058B8E}">
  <sheetPr>
    <tabColor theme="8"/>
  </sheetPr>
  <dimension ref="A1:H126"/>
  <sheetViews>
    <sheetView zoomScale="85" zoomScaleNormal="85" workbookViewId="0">
      <selection sqref="A1:H1"/>
    </sheetView>
  </sheetViews>
  <sheetFormatPr defaultColWidth="9.109375" defaultRowHeight="24.6" x14ac:dyDescent="0.7"/>
  <cols>
    <col min="1" max="1" width="6" style="41" customWidth="1"/>
    <col min="2" max="2" width="18.33203125" style="41" customWidth="1"/>
    <col min="3" max="3" width="7.109375" style="41" customWidth="1"/>
    <col min="4" max="4" width="14.33203125" style="41" customWidth="1"/>
    <col min="5" max="5" width="53.5546875" style="42" bestFit="1" customWidth="1"/>
    <col min="6" max="6" width="19" style="55" customWidth="1"/>
    <col min="7" max="7" width="19" style="55" hidden="1" customWidth="1"/>
    <col min="8" max="8" width="19" style="55" customWidth="1"/>
    <col min="9" max="16384" width="9.109375" style="41"/>
  </cols>
  <sheetData>
    <row r="1" spans="1:8" x14ac:dyDescent="0.7">
      <c r="A1" s="93" t="s">
        <v>1241</v>
      </c>
      <c r="B1" s="93"/>
      <c r="C1" s="93"/>
      <c r="D1" s="93"/>
      <c r="E1" s="93"/>
      <c r="F1" s="93"/>
      <c r="G1" s="93"/>
      <c r="H1" s="93"/>
    </row>
    <row r="2" spans="1:8" x14ac:dyDescent="0.7">
      <c r="A2" s="61"/>
      <c r="B2" s="61"/>
      <c r="C2" s="61"/>
      <c r="D2" s="61"/>
      <c r="E2" s="62"/>
      <c r="F2" s="61"/>
      <c r="G2" s="61"/>
      <c r="H2" s="46" t="s">
        <v>68</v>
      </c>
    </row>
    <row r="3" spans="1:8" x14ac:dyDescent="0.7">
      <c r="A3" s="41" t="s">
        <v>69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7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60">
        <v>1</v>
      </c>
      <c r="B5" s="48">
        <v>100000462803</v>
      </c>
      <c r="C5" s="49">
        <v>0</v>
      </c>
      <c r="D5" s="49" t="s">
        <v>1242</v>
      </c>
      <c r="E5" s="47" t="s">
        <v>1243</v>
      </c>
      <c r="F5" s="50">
        <v>306000</v>
      </c>
      <c r="G5" s="50">
        <v>-49559.58</v>
      </c>
      <c r="H5" s="50">
        <v>256440.42</v>
      </c>
    </row>
    <row r="6" spans="1:8" x14ac:dyDescent="0.7">
      <c r="A6" s="60">
        <v>2</v>
      </c>
      <c r="B6" s="48">
        <v>100000463474</v>
      </c>
      <c r="C6" s="49">
        <v>0</v>
      </c>
      <c r="D6" s="49" t="s">
        <v>1242</v>
      </c>
      <c r="E6" s="47" t="s">
        <v>1244</v>
      </c>
      <c r="F6" s="50">
        <v>495920</v>
      </c>
      <c r="G6" s="50">
        <v>-59536.35</v>
      </c>
      <c r="H6" s="50">
        <v>436383.65</v>
      </c>
    </row>
    <row r="7" spans="1:8" x14ac:dyDescent="0.7">
      <c r="A7" s="60">
        <v>3</v>
      </c>
      <c r="B7" s="48">
        <v>100000463475</v>
      </c>
      <c r="C7" s="49">
        <v>0</v>
      </c>
      <c r="D7" s="49" t="s">
        <v>1242</v>
      </c>
      <c r="E7" s="47" t="s">
        <v>1245</v>
      </c>
      <c r="F7" s="50">
        <v>1040950</v>
      </c>
      <c r="G7" s="50">
        <v>-282252.42</v>
      </c>
      <c r="H7" s="50">
        <v>758697.58</v>
      </c>
    </row>
    <row r="8" spans="1:8" x14ac:dyDescent="0.7">
      <c r="A8" s="60">
        <v>4</v>
      </c>
      <c r="B8" s="48">
        <v>100000463476</v>
      </c>
      <c r="C8" s="49">
        <v>0</v>
      </c>
      <c r="D8" s="49" t="s">
        <v>1242</v>
      </c>
      <c r="E8" s="47" t="s">
        <v>1246</v>
      </c>
      <c r="F8" s="50">
        <v>1020000</v>
      </c>
      <c r="G8" s="50">
        <v>-217829.5</v>
      </c>
      <c r="H8" s="50">
        <v>802170.5</v>
      </c>
    </row>
    <row r="9" spans="1:8" x14ac:dyDescent="0.7">
      <c r="A9" s="60">
        <v>5</v>
      </c>
      <c r="B9" s="48">
        <v>100000463477</v>
      </c>
      <c r="C9" s="49">
        <v>0</v>
      </c>
      <c r="D9" s="49" t="s">
        <v>1242</v>
      </c>
      <c r="E9" s="47" t="s">
        <v>1247</v>
      </c>
      <c r="F9" s="50">
        <v>1020000</v>
      </c>
      <c r="G9" s="50">
        <v>-196917.42</v>
      </c>
      <c r="H9" s="50">
        <v>823082.58</v>
      </c>
    </row>
    <row r="10" spans="1:8" x14ac:dyDescent="0.7">
      <c r="A10" s="56" t="s">
        <v>32</v>
      </c>
      <c r="B10" s="81" t="str">
        <f>+A3</f>
        <v>หมวดสินทรัพย์ 12050100 อาคารพักอาศัย</v>
      </c>
      <c r="C10" s="82"/>
      <c r="D10" s="82"/>
      <c r="E10" s="83"/>
      <c r="F10" s="53">
        <f>SUM(F5:F9)</f>
        <v>3882870</v>
      </c>
      <c r="G10" s="53">
        <f>SUM(G5:G9)</f>
        <v>-806095.27</v>
      </c>
      <c r="H10" s="53">
        <f>SUM(H5:H9)</f>
        <v>3076774.73</v>
      </c>
    </row>
    <row r="11" spans="1:8" x14ac:dyDescent="0.7">
      <c r="A11" s="52"/>
      <c r="B11" s="84" t="s">
        <v>34</v>
      </c>
      <c r="C11" s="85"/>
      <c r="D11" s="85"/>
      <c r="E11" s="86"/>
      <c r="F11" s="53">
        <f>F10</f>
        <v>3882870</v>
      </c>
      <c r="G11" s="53">
        <f>G10</f>
        <v>-806095.27</v>
      </c>
      <c r="H11" s="53">
        <f>H10</f>
        <v>3076774.73</v>
      </c>
    </row>
    <row r="13" spans="1:8" x14ac:dyDescent="0.7">
      <c r="A13" s="41" t="s">
        <v>83</v>
      </c>
      <c r="B13" s="43"/>
      <c r="C13" s="44"/>
      <c r="F13" s="45"/>
      <c r="G13" s="45"/>
      <c r="H13" s="45"/>
    </row>
    <row r="14" spans="1:8" x14ac:dyDescent="0.7">
      <c r="A14" s="49" t="s">
        <v>1</v>
      </c>
      <c r="B14" s="48" t="s">
        <v>54</v>
      </c>
      <c r="C14" s="49" t="s">
        <v>55</v>
      </c>
      <c r="D14" s="49" t="s">
        <v>56</v>
      </c>
      <c r="E14" s="47" t="s">
        <v>57</v>
      </c>
      <c r="F14" s="50" t="s">
        <v>58</v>
      </c>
      <c r="G14" s="50" t="s">
        <v>59</v>
      </c>
      <c r="H14" s="50" t="s">
        <v>60</v>
      </c>
    </row>
    <row r="15" spans="1:8" x14ac:dyDescent="0.7">
      <c r="A15" s="60">
        <v>1</v>
      </c>
      <c r="B15" s="48">
        <v>100000480451</v>
      </c>
      <c r="C15" s="49">
        <v>0</v>
      </c>
      <c r="D15" s="49" t="s">
        <v>202</v>
      </c>
      <c r="E15" s="47" t="s">
        <v>1248</v>
      </c>
      <c r="F15" s="50">
        <v>26075129.059999999</v>
      </c>
      <c r="G15" s="50">
        <v>-924403.56</v>
      </c>
      <c r="H15" s="50">
        <v>25150725.5</v>
      </c>
    </row>
    <row r="16" spans="1:8" x14ac:dyDescent="0.7">
      <c r="A16" s="56" t="s">
        <v>32</v>
      </c>
      <c r="B16" s="81" t="str">
        <f>+A13</f>
        <v>หมวดสินทรัพย์ 12050300 อาคารประโยชน์อื่นๆ</v>
      </c>
      <c r="C16" s="82"/>
      <c r="D16" s="82"/>
      <c r="E16" s="83"/>
      <c r="F16" s="53">
        <f>SUM(F15:F15)</f>
        <v>26075129.059999999</v>
      </c>
      <c r="G16" s="53">
        <f>SUM(G15:G15)</f>
        <v>-924403.56</v>
      </c>
      <c r="H16" s="53">
        <f>SUM(H15:H15)</f>
        <v>25150725.5</v>
      </c>
    </row>
    <row r="17" spans="1:8" x14ac:dyDescent="0.7">
      <c r="A17" s="52"/>
      <c r="B17" s="84" t="s">
        <v>34</v>
      </c>
      <c r="C17" s="85"/>
      <c r="D17" s="85"/>
      <c r="E17" s="86"/>
      <c r="F17" s="53">
        <f>F16</f>
        <v>26075129.059999999</v>
      </c>
      <c r="G17" s="53">
        <f>G16</f>
        <v>-924403.56</v>
      </c>
      <c r="H17" s="53">
        <f>H16</f>
        <v>25150725.5</v>
      </c>
    </row>
    <row r="19" spans="1:8" s="61" customFormat="1" x14ac:dyDescent="0.7">
      <c r="A19" s="41" t="s">
        <v>91</v>
      </c>
      <c r="E19" s="62"/>
    </row>
    <row r="20" spans="1:8" x14ac:dyDescent="0.7">
      <c r="A20" s="41" t="s">
        <v>119</v>
      </c>
      <c r="B20" s="43"/>
      <c r="C20" s="44"/>
      <c r="F20" s="45"/>
      <c r="G20" s="45"/>
      <c r="H20" s="45"/>
    </row>
    <row r="21" spans="1:8" x14ac:dyDescent="0.7">
      <c r="A21" s="49" t="s">
        <v>1</v>
      </c>
      <c r="B21" s="48" t="s">
        <v>54</v>
      </c>
      <c r="C21" s="49" t="s">
        <v>55</v>
      </c>
      <c r="D21" s="49" t="s">
        <v>56</v>
      </c>
      <c r="E21" s="47" t="s">
        <v>57</v>
      </c>
      <c r="F21" s="50" t="s">
        <v>58</v>
      </c>
      <c r="G21" s="50" t="s">
        <v>59</v>
      </c>
      <c r="H21" s="50" t="s">
        <v>60</v>
      </c>
    </row>
    <row r="22" spans="1:8" x14ac:dyDescent="0.7">
      <c r="A22" s="49">
        <v>1</v>
      </c>
      <c r="B22" s="48">
        <v>100000594776</v>
      </c>
      <c r="C22" s="49">
        <v>0</v>
      </c>
      <c r="D22" s="52" t="s">
        <v>70</v>
      </c>
      <c r="E22" s="47" t="s">
        <v>95</v>
      </c>
      <c r="F22" s="50">
        <v>22000</v>
      </c>
      <c r="G22" s="50">
        <v>-21999</v>
      </c>
      <c r="H22" s="50">
        <v>1</v>
      </c>
    </row>
    <row r="23" spans="1:8" x14ac:dyDescent="0.7">
      <c r="A23" s="49">
        <v>2</v>
      </c>
      <c r="B23" s="48">
        <v>100000594773</v>
      </c>
      <c r="C23" s="49">
        <v>0</v>
      </c>
      <c r="D23" s="52" t="s">
        <v>70</v>
      </c>
      <c r="E23" s="47" t="s">
        <v>910</v>
      </c>
      <c r="F23" s="53">
        <v>5500</v>
      </c>
      <c r="G23" s="53">
        <v>-5499</v>
      </c>
      <c r="H23" s="53">
        <v>1</v>
      </c>
    </row>
    <row r="24" spans="1:8" x14ac:dyDescent="0.7">
      <c r="A24" s="49">
        <v>3</v>
      </c>
      <c r="B24" s="48">
        <v>100000594774</v>
      </c>
      <c r="C24" s="49">
        <v>0</v>
      </c>
      <c r="D24" s="52" t="s">
        <v>70</v>
      </c>
      <c r="E24" s="47" t="s">
        <v>910</v>
      </c>
      <c r="F24" s="53">
        <v>5500</v>
      </c>
      <c r="G24" s="53">
        <v>-5499</v>
      </c>
      <c r="H24" s="53">
        <v>1</v>
      </c>
    </row>
    <row r="25" spans="1:8" x14ac:dyDescent="0.7">
      <c r="A25" s="56" t="s">
        <v>32</v>
      </c>
      <c r="B25" s="81" t="str">
        <f>+A20</f>
        <v>หมวดสินทรัพย์ 12060100 ครุภัณฑ์สนง. (ที่หมดอายุการใช้งาน)</v>
      </c>
      <c r="C25" s="82"/>
      <c r="D25" s="82"/>
      <c r="E25" s="83"/>
      <c r="F25" s="53">
        <f>SUM(F22:F24)</f>
        <v>33000</v>
      </c>
      <c r="G25" s="53">
        <f>SUM(G22:G22)</f>
        <v>-21999</v>
      </c>
      <c r="H25" s="53">
        <f>SUM(H22:H24)</f>
        <v>3</v>
      </c>
    </row>
    <row r="26" spans="1:8" x14ac:dyDescent="0.7">
      <c r="A26" s="52"/>
      <c r="B26" s="84" t="s">
        <v>34</v>
      </c>
      <c r="C26" s="85"/>
      <c r="D26" s="85"/>
      <c r="E26" s="86"/>
      <c r="F26" s="53">
        <f>F25</f>
        <v>33000</v>
      </c>
      <c r="G26" s="53">
        <f>G25</f>
        <v>-21999</v>
      </c>
      <c r="H26" s="53">
        <f>H25</f>
        <v>3</v>
      </c>
    </row>
    <row r="28" spans="1:8" x14ac:dyDescent="0.7">
      <c r="A28" s="41" t="s">
        <v>140</v>
      </c>
      <c r="B28" s="43"/>
      <c r="C28" s="44"/>
      <c r="F28" s="45"/>
      <c r="G28" s="45"/>
      <c r="H28" s="45"/>
    </row>
    <row r="29" spans="1:8" x14ac:dyDescent="0.7">
      <c r="A29" s="49" t="s">
        <v>1</v>
      </c>
      <c r="B29" s="48" t="s">
        <v>54</v>
      </c>
      <c r="C29" s="49" t="s">
        <v>55</v>
      </c>
      <c r="D29" s="49" t="s">
        <v>56</v>
      </c>
      <c r="E29" s="47" t="s">
        <v>57</v>
      </c>
      <c r="F29" s="50" t="s">
        <v>58</v>
      </c>
      <c r="G29" s="50" t="s">
        <v>59</v>
      </c>
      <c r="H29" s="50" t="s">
        <v>60</v>
      </c>
    </row>
    <row r="30" spans="1:8" x14ac:dyDescent="0.7">
      <c r="A30" s="60">
        <v>1</v>
      </c>
      <c r="B30" s="48">
        <v>100000180521</v>
      </c>
      <c r="C30" s="49">
        <v>0</v>
      </c>
      <c r="D30" s="49" t="s">
        <v>1157</v>
      </c>
      <c r="E30" s="47" t="s">
        <v>1249</v>
      </c>
      <c r="F30" s="50">
        <v>4750795.83</v>
      </c>
      <c r="G30" s="50">
        <v>-1847114.86</v>
      </c>
      <c r="H30" s="50">
        <v>2903680.97</v>
      </c>
    </row>
    <row r="31" spans="1:8" x14ac:dyDescent="0.7">
      <c r="A31" s="60"/>
      <c r="B31" s="48">
        <v>100000180521</v>
      </c>
      <c r="C31" s="49">
        <v>1</v>
      </c>
      <c r="D31" s="49" t="s">
        <v>1157</v>
      </c>
      <c r="E31" s="47" t="s">
        <v>1249</v>
      </c>
      <c r="F31" s="50">
        <v>228204.17</v>
      </c>
      <c r="G31" s="50">
        <v>-228203.17</v>
      </c>
      <c r="H31" s="50">
        <v>1</v>
      </c>
    </row>
    <row r="32" spans="1:8" x14ac:dyDescent="0.7">
      <c r="A32" s="60">
        <v>2</v>
      </c>
      <c r="B32" s="48">
        <v>100000570658</v>
      </c>
      <c r="C32" s="49">
        <v>0</v>
      </c>
      <c r="D32" s="49" t="s">
        <v>73</v>
      </c>
      <c r="E32" s="47" t="s">
        <v>1250</v>
      </c>
      <c r="F32" s="50">
        <v>149000000</v>
      </c>
      <c r="G32" s="50">
        <v>-28192955.170000002</v>
      </c>
      <c r="H32" s="50">
        <v>120807044.83</v>
      </c>
    </row>
    <row r="33" spans="1:8" x14ac:dyDescent="0.7">
      <c r="A33" s="60">
        <v>3</v>
      </c>
      <c r="B33" s="48">
        <v>100000580605</v>
      </c>
      <c r="C33" s="49">
        <v>0</v>
      </c>
      <c r="D33" s="49" t="s">
        <v>323</v>
      </c>
      <c r="E33" s="47" t="s">
        <v>1251</v>
      </c>
      <c r="F33" s="50">
        <v>1708163.54</v>
      </c>
      <c r="G33" s="50">
        <v>-449205.63</v>
      </c>
      <c r="H33" s="50">
        <v>1258957.9099999999</v>
      </c>
    </row>
    <row r="34" spans="1:8" x14ac:dyDescent="0.7">
      <c r="A34" s="60">
        <v>4</v>
      </c>
      <c r="B34" s="48">
        <v>100000580606</v>
      </c>
      <c r="C34" s="49">
        <v>0</v>
      </c>
      <c r="D34" s="49" t="s">
        <v>323</v>
      </c>
      <c r="E34" s="47" t="s">
        <v>1252</v>
      </c>
      <c r="F34" s="50">
        <v>706049.33</v>
      </c>
      <c r="G34" s="50">
        <v>-190790.22</v>
      </c>
      <c r="H34" s="50">
        <v>515259.11</v>
      </c>
    </row>
    <row r="35" spans="1:8" x14ac:dyDescent="0.7">
      <c r="A35" s="60">
        <v>5</v>
      </c>
      <c r="B35" s="48">
        <v>100000641614</v>
      </c>
      <c r="C35" s="49">
        <v>0</v>
      </c>
      <c r="D35" s="49" t="s">
        <v>1097</v>
      </c>
      <c r="E35" s="47" t="s">
        <v>1253</v>
      </c>
      <c r="F35" s="50">
        <v>7515449.6900000004</v>
      </c>
      <c r="G35" s="50">
        <v>-314001.65999999997</v>
      </c>
      <c r="H35" s="50">
        <v>7201448.0300000003</v>
      </c>
    </row>
    <row r="36" spans="1:8" x14ac:dyDescent="0.7">
      <c r="A36" s="60">
        <v>6</v>
      </c>
      <c r="B36" s="48">
        <v>100000641615</v>
      </c>
      <c r="C36" s="49">
        <v>0</v>
      </c>
      <c r="D36" s="49" t="s">
        <v>1097</v>
      </c>
      <c r="E36" s="47" t="s">
        <v>1254</v>
      </c>
      <c r="F36" s="50">
        <v>3623827.99</v>
      </c>
      <c r="G36" s="50">
        <v>-151406.51</v>
      </c>
      <c r="H36" s="50">
        <v>3472421.48</v>
      </c>
    </row>
    <row r="37" spans="1:8" x14ac:dyDescent="0.7">
      <c r="A37" s="56" t="s">
        <v>32</v>
      </c>
      <c r="B37" s="81" t="str">
        <f>+A28</f>
        <v>หมวดสินทรัพย์ 12060200 คุรภัณฑ์ยานพาหนะ</v>
      </c>
      <c r="C37" s="82"/>
      <c r="D37" s="82"/>
      <c r="E37" s="83"/>
      <c r="F37" s="53">
        <f>SUM(F30:F36)</f>
        <v>167532490.55000001</v>
      </c>
      <c r="G37" s="53">
        <f>SUM(G30:G36)</f>
        <v>-31373677.220000003</v>
      </c>
      <c r="H37" s="53">
        <f>SUM(H30:H36)</f>
        <v>136158813.32999998</v>
      </c>
    </row>
    <row r="38" spans="1:8" x14ac:dyDescent="0.7">
      <c r="B38" s="43"/>
      <c r="C38" s="44"/>
      <c r="F38" s="45"/>
      <c r="G38" s="45"/>
      <c r="H38" s="45"/>
    </row>
    <row r="39" spans="1:8" x14ac:dyDescent="0.7">
      <c r="A39" s="41" t="s">
        <v>229</v>
      </c>
      <c r="B39" s="43"/>
      <c r="C39" s="44"/>
      <c r="F39" s="45"/>
      <c r="G39" s="45"/>
      <c r="H39" s="45"/>
    </row>
    <row r="40" spans="1:8" x14ac:dyDescent="0.7">
      <c r="A40" s="52" t="s">
        <v>1</v>
      </c>
      <c r="B40" s="51" t="s">
        <v>54</v>
      </c>
      <c r="C40" s="49" t="s">
        <v>55</v>
      </c>
      <c r="D40" s="52" t="s">
        <v>56</v>
      </c>
      <c r="E40" s="47" t="s">
        <v>57</v>
      </c>
      <c r="F40" s="53" t="s">
        <v>58</v>
      </c>
      <c r="G40" s="53" t="s">
        <v>59</v>
      </c>
      <c r="H40" s="53" t="s">
        <v>60</v>
      </c>
    </row>
    <row r="41" spans="1:8" x14ac:dyDescent="0.7">
      <c r="A41" s="52">
        <v>1</v>
      </c>
      <c r="B41" s="51">
        <v>100000151156</v>
      </c>
      <c r="C41" s="49">
        <v>0</v>
      </c>
      <c r="D41" s="52" t="s">
        <v>352</v>
      </c>
      <c r="E41" s="47" t="s">
        <v>1171</v>
      </c>
      <c r="F41" s="53">
        <v>23500</v>
      </c>
      <c r="G41" s="53">
        <v>-23499</v>
      </c>
      <c r="H41" s="53">
        <v>1</v>
      </c>
    </row>
    <row r="42" spans="1:8" x14ac:dyDescent="0.7">
      <c r="A42" s="52">
        <v>2</v>
      </c>
      <c r="B42" s="51">
        <v>100000151157</v>
      </c>
      <c r="C42" s="49">
        <v>0</v>
      </c>
      <c r="D42" s="52" t="s">
        <v>352</v>
      </c>
      <c r="E42" s="47" t="s">
        <v>971</v>
      </c>
      <c r="F42" s="53">
        <v>643605</v>
      </c>
      <c r="G42" s="53">
        <v>-643604</v>
      </c>
      <c r="H42" s="53">
        <v>1</v>
      </c>
    </row>
    <row r="43" spans="1:8" x14ac:dyDescent="0.7">
      <c r="A43" s="52">
        <v>3</v>
      </c>
      <c r="B43" s="51">
        <v>100000151170</v>
      </c>
      <c r="C43" s="49">
        <v>0</v>
      </c>
      <c r="D43" s="52" t="s">
        <v>352</v>
      </c>
      <c r="E43" s="47" t="s">
        <v>973</v>
      </c>
      <c r="F43" s="53">
        <v>578000</v>
      </c>
      <c r="G43" s="53">
        <v>-577999</v>
      </c>
      <c r="H43" s="53">
        <v>1</v>
      </c>
    </row>
    <row r="44" spans="1:8" x14ac:dyDescent="0.7">
      <c r="A44" s="52">
        <v>4</v>
      </c>
      <c r="B44" s="51">
        <v>100000172058</v>
      </c>
      <c r="C44" s="49">
        <v>0</v>
      </c>
      <c r="D44" s="52" t="s">
        <v>975</v>
      </c>
      <c r="E44" s="47" t="s">
        <v>1255</v>
      </c>
      <c r="F44" s="53">
        <v>5365833.33</v>
      </c>
      <c r="G44" s="53">
        <v>-5365832.33</v>
      </c>
      <c r="H44" s="53">
        <v>1</v>
      </c>
    </row>
    <row r="45" spans="1:8" x14ac:dyDescent="0.7">
      <c r="A45" s="52"/>
      <c r="B45" s="51">
        <v>100000172058</v>
      </c>
      <c r="C45" s="49">
        <v>1</v>
      </c>
      <c r="D45" s="52" t="s">
        <v>975</v>
      </c>
      <c r="E45" s="47" t="s">
        <v>1255</v>
      </c>
      <c r="F45" s="53">
        <v>22034166.670000002</v>
      </c>
      <c r="G45" s="53">
        <v>-22034165.670000002</v>
      </c>
      <c r="H45" s="53">
        <v>1</v>
      </c>
    </row>
    <row r="46" spans="1:8" x14ac:dyDescent="0.7">
      <c r="A46" s="52">
        <v>5</v>
      </c>
      <c r="B46" s="51">
        <v>100000593747</v>
      </c>
      <c r="C46" s="49">
        <v>0</v>
      </c>
      <c r="D46" s="52" t="s">
        <v>70</v>
      </c>
      <c r="E46" s="47" t="s">
        <v>1256</v>
      </c>
      <c r="F46" s="53">
        <v>300000</v>
      </c>
      <c r="G46" s="53">
        <v>-299999</v>
      </c>
      <c r="H46" s="53">
        <v>1</v>
      </c>
    </row>
    <row r="47" spans="1:8" x14ac:dyDescent="0.7">
      <c r="A47" s="52">
        <v>6</v>
      </c>
      <c r="B47" s="51">
        <v>100000593781</v>
      </c>
      <c r="C47" s="49">
        <v>0</v>
      </c>
      <c r="D47" s="52" t="s">
        <v>70</v>
      </c>
      <c r="E47" s="47" t="s">
        <v>1257</v>
      </c>
      <c r="F47" s="53">
        <v>539815</v>
      </c>
      <c r="G47" s="53">
        <v>-539814</v>
      </c>
      <c r="H47" s="53">
        <v>1</v>
      </c>
    </row>
    <row r="48" spans="1:8" x14ac:dyDescent="0.7">
      <c r="A48" s="52">
        <v>7</v>
      </c>
      <c r="B48" s="51">
        <v>100000593783</v>
      </c>
      <c r="C48" s="49">
        <v>0</v>
      </c>
      <c r="D48" s="52" t="s">
        <v>70</v>
      </c>
      <c r="E48" s="47" t="s">
        <v>1258</v>
      </c>
      <c r="F48" s="53">
        <v>156000</v>
      </c>
      <c r="G48" s="53">
        <v>-155999</v>
      </c>
      <c r="H48" s="53">
        <v>1</v>
      </c>
    </row>
    <row r="49" spans="1:8" x14ac:dyDescent="0.7">
      <c r="A49" s="52">
        <v>8</v>
      </c>
      <c r="B49" s="51">
        <v>100000593784</v>
      </c>
      <c r="C49" s="49">
        <v>0</v>
      </c>
      <c r="D49" s="52" t="s">
        <v>70</v>
      </c>
      <c r="E49" s="47" t="s">
        <v>1259</v>
      </c>
      <c r="F49" s="53">
        <v>99000</v>
      </c>
      <c r="G49" s="53">
        <v>-98999</v>
      </c>
      <c r="H49" s="53">
        <v>1</v>
      </c>
    </row>
    <row r="50" spans="1:8" x14ac:dyDescent="0.7">
      <c r="A50" s="56" t="s">
        <v>32</v>
      </c>
      <c r="B50" s="81" t="str">
        <f>+A39</f>
        <v>หมวดสินทรัพย์ 12060200 คุรภัณฑ์ยานพาหนะ (ที่หมดอายุการใช้งาน)</v>
      </c>
      <c r="C50" s="82"/>
      <c r="D50" s="82"/>
      <c r="E50" s="83"/>
      <c r="F50" s="53">
        <f>SUM(F41:F49)</f>
        <v>29739920</v>
      </c>
      <c r="G50" s="53">
        <f>SUM(G41:G49)</f>
        <v>-29739911</v>
      </c>
      <c r="H50" s="53">
        <f>SUM(H41:H49)</f>
        <v>9</v>
      </c>
    </row>
    <row r="51" spans="1:8" x14ac:dyDescent="0.7">
      <c r="A51" s="52"/>
      <c r="B51" s="84" t="s">
        <v>34</v>
      </c>
      <c r="C51" s="85"/>
      <c r="D51" s="85"/>
      <c r="E51" s="86"/>
      <c r="F51" s="53">
        <f>+F37+F50</f>
        <v>197272410.55000001</v>
      </c>
      <c r="G51" s="53">
        <f>+G37+G50</f>
        <v>-61113588.219999999</v>
      </c>
      <c r="H51" s="53">
        <f>+H37+H50</f>
        <v>136158822.32999998</v>
      </c>
    </row>
    <row r="53" spans="1:8" x14ac:dyDescent="0.7">
      <c r="A53" s="41" t="s">
        <v>316</v>
      </c>
      <c r="B53" s="43"/>
      <c r="C53" s="44"/>
      <c r="F53" s="45"/>
      <c r="G53" s="45"/>
      <c r="H53" s="45"/>
    </row>
    <row r="54" spans="1:8" x14ac:dyDescent="0.7">
      <c r="A54" s="49" t="s">
        <v>1</v>
      </c>
      <c r="B54" s="48" t="s">
        <v>54</v>
      </c>
      <c r="C54" s="49" t="s">
        <v>55</v>
      </c>
      <c r="D54" s="49" t="s">
        <v>56</v>
      </c>
      <c r="E54" s="47" t="s">
        <v>57</v>
      </c>
      <c r="F54" s="50" t="s">
        <v>58</v>
      </c>
      <c r="G54" s="50" t="s">
        <v>59</v>
      </c>
      <c r="H54" s="50" t="s">
        <v>60</v>
      </c>
    </row>
    <row r="55" spans="1:8" x14ac:dyDescent="0.7">
      <c r="A55" s="60">
        <v>1</v>
      </c>
      <c r="B55" s="48">
        <v>100000641595</v>
      </c>
      <c r="C55" s="49">
        <v>0</v>
      </c>
      <c r="D55" s="49" t="s">
        <v>1097</v>
      </c>
      <c r="E55" s="47" t="s">
        <v>1260</v>
      </c>
      <c r="F55" s="50">
        <v>20355.78</v>
      </c>
      <c r="G55" s="50">
        <v>-1360.77</v>
      </c>
      <c r="H55" s="50">
        <v>18995.009999999998</v>
      </c>
    </row>
    <row r="56" spans="1:8" x14ac:dyDescent="0.7">
      <c r="A56" s="56" t="s">
        <v>32</v>
      </c>
      <c r="B56" s="81" t="str">
        <f>+A53</f>
        <v>หมวดสินทรัพย์ 12060300 คุรภัณฑ์ไฟฟ้า</v>
      </c>
      <c r="C56" s="82"/>
      <c r="D56" s="82"/>
      <c r="E56" s="83"/>
      <c r="F56" s="53">
        <f>SUM(F55:F55)</f>
        <v>20355.78</v>
      </c>
      <c r="G56" s="53">
        <f>SUM(G55:G55)</f>
        <v>-1360.77</v>
      </c>
      <c r="H56" s="53">
        <f>SUM(H55:H55)</f>
        <v>18995.009999999998</v>
      </c>
    </row>
    <row r="57" spans="1:8" x14ac:dyDescent="0.7">
      <c r="B57" s="43"/>
      <c r="C57" s="44"/>
      <c r="F57" s="45"/>
      <c r="G57" s="45"/>
      <c r="H57" s="45"/>
    </row>
    <row r="58" spans="1:8" x14ac:dyDescent="0.7">
      <c r="A58" s="41" t="s">
        <v>328</v>
      </c>
      <c r="B58" s="43"/>
      <c r="C58" s="44"/>
      <c r="F58" s="45"/>
      <c r="G58" s="45"/>
      <c r="H58" s="45"/>
    </row>
    <row r="59" spans="1:8" x14ac:dyDescent="0.7">
      <c r="A59" s="52" t="s">
        <v>1</v>
      </c>
      <c r="B59" s="51" t="s">
        <v>54</v>
      </c>
      <c r="C59" s="49" t="s">
        <v>55</v>
      </c>
      <c r="D59" s="52" t="s">
        <v>56</v>
      </c>
      <c r="E59" s="47" t="s">
        <v>57</v>
      </c>
      <c r="F59" s="53" t="s">
        <v>58</v>
      </c>
      <c r="G59" s="53" t="s">
        <v>59</v>
      </c>
      <c r="H59" s="53" t="s">
        <v>60</v>
      </c>
    </row>
    <row r="60" spans="1:8" x14ac:dyDescent="0.7">
      <c r="A60" s="52">
        <v>1</v>
      </c>
      <c r="B60" s="51">
        <v>100000151306</v>
      </c>
      <c r="C60" s="49">
        <v>0</v>
      </c>
      <c r="D60" s="52" t="s">
        <v>352</v>
      </c>
      <c r="E60" s="47" t="s">
        <v>1050</v>
      </c>
      <c r="F60" s="53">
        <v>11200</v>
      </c>
      <c r="G60" s="53">
        <v>-11199</v>
      </c>
      <c r="H60" s="53">
        <v>1</v>
      </c>
    </row>
    <row r="61" spans="1:8" x14ac:dyDescent="0.7">
      <c r="A61" s="52">
        <v>2</v>
      </c>
      <c r="B61" s="51">
        <v>100000151307</v>
      </c>
      <c r="C61" s="49">
        <v>0</v>
      </c>
      <c r="D61" s="52" t="s">
        <v>352</v>
      </c>
      <c r="E61" s="47" t="s">
        <v>1050</v>
      </c>
      <c r="F61" s="53">
        <v>11200</v>
      </c>
      <c r="G61" s="53">
        <v>-11199</v>
      </c>
      <c r="H61" s="53">
        <v>1</v>
      </c>
    </row>
    <row r="62" spans="1:8" x14ac:dyDescent="0.7">
      <c r="A62" s="52">
        <v>3</v>
      </c>
      <c r="B62" s="51">
        <v>100000151308</v>
      </c>
      <c r="C62" s="49">
        <v>0</v>
      </c>
      <c r="D62" s="52" t="s">
        <v>352</v>
      </c>
      <c r="E62" s="47" t="s">
        <v>1050</v>
      </c>
      <c r="F62" s="53">
        <v>11200</v>
      </c>
      <c r="G62" s="53">
        <v>-11199</v>
      </c>
      <c r="H62" s="53">
        <v>1</v>
      </c>
    </row>
    <row r="63" spans="1:8" x14ac:dyDescent="0.7">
      <c r="A63" s="52">
        <v>4</v>
      </c>
      <c r="B63" s="51">
        <v>100000151309</v>
      </c>
      <c r="C63" s="49">
        <v>0</v>
      </c>
      <c r="D63" s="52" t="s">
        <v>352</v>
      </c>
      <c r="E63" s="47" t="s">
        <v>1050</v>
      </c>
      <c r="F63" s="53">
        <v>11200</v>
      </c>
      <c r="G63" s="53">
        <v>-11199</v>
      </c>
      <c r="H63" s="53">
        <v>1</v>
      </c>
    </row>
    <row r="64" spans="1:8" x14ac:dyDescent="0.7">
      <c r="A64" s="52">
        <v>5</v>
      </c>
      <c r="B64" s="51">
        <v>100000151310</v>
      </c>
      <c r="C64" s="49">
        <v>0</v>
      </c>
      <c r="D64" s="52" t="s">
        <v>352</v>
      </c>
      <c r="E64" s="47" t="s">
        <v>1050</v>
      </c>
      <c r="F64" s="53">
        <v>11200</v>
      </c>
      <c r="G64" s="53">
        <v>-11199</v>
      </c>
      <c r="H64" s="53">
        <v>1</v>
      </c>
    </row>
    <row r="65" spans="1:8" x14ac:dyDescent="0.7">
      <c r="A65" s="52">
        <v>6</v>
      </c>
      <c r="B65" s="51">
        <v>100000151311</v>
      </c>
      <c r="C65" s="49">
        <v>0</v>
      </c>
      <c r="D65" s="52" t="s">
        <v>352</v>
      </c>
      <c r="E65" s="47" t="s">
        <v>1050</v>
      </c>
      <c r="F65" s="53">
        <v>11200</v>
      </c>
      <c r="G65" s="53">
        <v>-11199</v>
      </c>
      <c r="H65" s="53">
        <v>1</v>
      </c>
    </row>
    <row r="66" spans="1:8" x14ac:dyDescent="0.7">
      <c r="A66" s="52">
        <v>7</v>
      </c>
      <c r="B66" s="51">
        <v>100000151351</v>
      </c>
      <c r="C66" s="49">
        <v>0</v>
      </c>
      <c r="D66" s="52" t="s">
        <v>352</v>
      </c>
      <c r="E66" s="47" t="s">
        <v>1051</v>
      </c>
      <c r="F66" s="53">
        <v>23540</v>
      </c>
      <c r="G66" s="53">
        <v>-23539</v>
      </c>
      <c r="H66" s="53">
        <v>1</v>
      </c>
    </row>
    <row r="67" spans="1:8" x14ac:dyDescent="0.7">
      <c r="A67" s="52">
        <v>8</v>
      </c>
      <c r="B67" s="51">
        <v>100000151352</v>
      </c>
      <c r="C67" s="49">
        <v>0</v>
      </c>
      <c r="D67" s="52" t="s">
        <v>352</v>
      </c>
      <c r="E67" s="47" t="s">
        <v>1051</v>
      </c>
      <c r="F67" s="53">
        <v>23540</v>
      </c>
      <c r="G67" s="53">
        <v>-23539</v>
      </c>
      <c r="H67" s="53">
        <v>1</v>
      </c>
    </row>
    <row r="68" spans="1:8" x14ac:dyDescent="0.7">
      <c r="A68" s="52">
        <v>9</v>
      </c>
      <c r="B68" s="51">
        <v>100000151412</v>
      </c>
      <c r="C68" s="49">
        <v>0</v>
      </c>
      <c r="D68" s="52" t="s">
        <v>352</v>
      </c>
      <c r="E68" s="47" t="s">
        <v>1050</v>
      </c>
      <c r="F68" s="53">
        <v>5992</v>
      </c>
      <c r="G68" s="53">
        <v>-5991</v>
      </c>
      <c r="H68" s="53">
        <v>1</v>
      </c>
    </row>
    <row r="69" spans="1:8" x14ac:dyDescent="0.7">
      <c r="A69" s="52">
        <v>10</v>
      </c>
      <c r="B69" s="51">
        <v>100000151413</v>
      </c>
      <c r="C69" s="49">
        <v>0</v>
      </c>
      <c r="D69" s="52" t="s">
        <v>352</v>
      </c>
      <c r="E69" s="47" t="s">
        <v>1050</v>
      </c>
      <c r="F69" s="53">
        <v>5992</v>
      </c>
      <c r="G69" s="53">
        <v>-5991</v>
      </c>
      <c r="H69" s="53">
        <v>1</v>
      </c>
    </row>
    <row r="70" spans="1:8" x14ac:dyDescent="0.7">
      <c r="A70" s="52">
        <v>11</v>
      </c>
      <c r="B70" s="51">
        <v>100000151414</v>
      </c>
      <c r="C70" s="49">
        <v>0</v>
      </c>
      <c r="D70" s="52" t="s">
        <v>352</v>
      </c>
      <c r="E70" s="47" t="s">
        <v>1050</v>
      </c>
      <c r="F70" s="53">
        <v>5992</v>
      </c>
      <c r="G70" s="53">
        <v>-5991</v>
      </c>
      <c r="H70" s="53">
        <v>1</v>
      </c>
    </row>
    <row r="71" spans="1:8" x14ac:dyDescent="0.7">
      <c r="A71" s="52">
        <v>12</v>
      </c>
      <c r="B71" s="51">
        <v>100000151415</v>
      </c>
      <c r="C71" s="49">
        <v>0</v>
      </c>
      <c r="D71" s="52" t="s">
        <v>352</v>
      </c>
      <c r="E71" s="47" t="s">
        <v>1050</v>
      </c>
      <c r="F71" s="53">
        <v>5992</v>
      </c>
      <c r="G71" s="53">
        <v>-5991</v>
      </c>
      <c r="H71" s="53">
        <v>1</v>
      </c>
    </row>
    <row r="72" spans="1:8" x14ac:dyDescent="0.7">
      <c r="A72" s="52">
        <v>13</v>
      </c>
      <c r="B72" s="51">
        <v>100000201995</v>
      </c>
      <c r="C72" s="49">
        <v>0</v>
      </c>
      <c r="D72" s="52" t="s">
        <v>1056</v>
      </c>
      <c r="E72" s="47" t="s">
        <v>1261</v>
      </c>
      <c r="F72" s="53">
        <v>73830</v>
      </c>
      <c r="G72" s="53">
        <v>-73829</v>
      </c>
      <c r="H72" s="53">
        <v>1</v>
      </c>
    </row>
    <row r="73" spans="1:8" x14ac:dyDescent="0.7">
      <c r="A73" s="52">
        <v>14</v>
      </c>
      <c r="B73" s="51">
        <v>100000201996</v>
      </c>
      <c r="C73" s="49">
        <v>0</v>
      </c>
      <c r="D73" s="52" t="s">
        <v>1056</v>
      </c>
      <c r="E73" s="47" t="s">
        <v>1261</v>
      </c>
      <c r="F73" s="53">
        <v>73830</v>
      </c>
      <c r="G73" s="53">
        <v>-73829</v>
      </c>
      <c r="H73" s="53">
        <v>1</v>
      </c>
    </row>
    <row r="74" spans="1:8" x14ac:dyDescent="0.7">
      <c r="A74" s="52">
        <v>15</v>
      </c>
      <c r="B74" s="51">
        <v>100000593785</v>
      </c>
      <c r="C74" s="49">
        <v>0</v>
      </c>
      <c r="D74" s="52" t="s">
        <v>70</v>
      </c>
      <c r="E74" s="47" t="s">
        <v>1262</v>
      </c>
      <c r="F74" s="53">
        <v>38400</v>
      </c>
      <c r="G74" s="53">
        <v>-38399</v>
      </c>
      <c r="H74" s="53">
        <v>1</v>
      </c>
    </row>
    <row r="75" spans="1:8" x14ac:dyDescent="0.7">
      <c r="A75" s="52">
        <v>16</v>
      </c>
      <c r="B75" s="51">
        <v>100000593786</v>
      </c>
      <c r="C75" s="49">
        <v>0</v>
      </c>
      <c r="D75" s="52" t="s">
        <v>70</v>
      </c>
      <c r="E75" s="47" t="s">
        <v>1263</v>
      </c>
      <c r="F75" s="53">
        <v>22400</v>
      </c>
      <c r="G75" s="53">
        <v>-22399</v>
      </c>
      <c r="H75" s="53">
        <v>1</v>
      </c>
    </row>
    <row r="76" spans="1:8" x14ac:dyDescent="0.7">
      <c r="A76" s="52">
        <v>17</v>
      </c>
      <c r="B76" s="51">
        <v>100000593798</v>
      </c>
      <c r="C76" s="49">
        <v>0</v>
      </c>
      <c r="D76" s="52" t="s">
        <v>70</v>
      </c>
      <c r="E76" s="47" t="s">
        <v>1264</v>
      </c>
      <c r="F76" s="53">
        <v>38400</v>
      </c>
      <c r="G76" s="53">
        <v>-38399</v>
      </c>
      <c r="H76" s="53">
        <v>1</v>
      </c>
    </row>
    <row r="77" spans="1:8" x14ac:dyDescent="0.7">
      <c r="A77" s="52">
        <v>18</v>
      </c>
      <c r="B77" s="51">
        <v>100000593932</v>
      </c>
      <c r="C77" s="49">
        <v>0</v>
      </c>
      <c r="D77" s="52" t="s">
        <v>70</v>
      </c>
      <c r="E77" s="47" t="s">
        <v>1264</v>
      </c>
      <c r="F77" s="53">
        <v>38400</v>
      </c>
      <c r="G77" s="53">
        <v>-38399</v>
      </c>
      <c r="H77" s="53">
        <v>1</v>
      </c>
    </row>
    <row r="78" spans="1:8" x14ac:dyDescent="0.7">
      <c r="A78" s="52">
        <v>19</v>
      </c>
      <c r="B78" s="51">
        <v>100000594766</v>
      </c>
      <c r="C78" s="49">
        <v>0</v>
      </c>
      <c r="D78" s="52" t="s">
        <v>70</v>
      </c>
      <c r="E78" s="47" t="s">
        <v>1265</v>
      </c>
      <c r="F78" s="53">
        <v>18000</v>
      </c>
      <c r="G78" s="53">
        <v>-17999</v>
      </c>
      <c r="H78" s="53">
        <v>1</v>
      </c>
    </row>
    <row r="79" spans="1:8" x14ac:dyDescent="0.7">
      <c r="A79" s="52">
        <v>20</v>
      </c>
      <c r="B79" s="51">
        <v>100000594767</v>
      </c>
      <c r="C79" s="49">
        <v>0</v>
      </c>
      <c r="D79" s="52" t="s">
        <v>70</v>
      </c>
      <c r="E79" s="47" t="s">
        <v>1266</v>
      </c>
      <c r="F79" s="53">
        <v>18000</v>
      </c>
      <c r="G79" s="53">
        <v>-17999</v>
      </c>
      <c r="H79" s="53">
        <v>1</v>
      </c>
    </row>
    <row r="80" spans="1:8" x14ac:dyDescent="0.7">
      <c r="A80" s="52">
        <v>21</v>
      </c>
      <c r="B80" s="51">
        <v>100000621004</v>
      </c>
      <c r="C80" s="49">
        <v>0</v>
      </c>
      <c r="D80" s="52" t="s">
        <v>61</v>
      </c>
      <c r="E80" s="47" t="s">
        <v>1267</v>
      </c>
      <c r="F80" s="53">
        <v>18000</v>
      </c>
      <c r="G80" s="53">
        <v>-17999</v>
      </c>
      <c r="H80" s="53">
        <v>1</v>
      </c>
    </row>
    <row r="81" spans="1:8" x14ac:dyDescent="0.7">
      <c r="A81" s="56" t="s">
        <v>32</v>
      </c>
      <c r="B81" s="81" t="str">
        <f>+A58</f>
        <v>หมวดสินทรัพย์ 12060300 คุรภัณฑ์ไฟฟ้า (ที่หมดอายุการใช้งาน)</v>
      </c>
      <c r="C81" s="82"/>
      <c r="D81" s="82"/>
      <c r="E81" s="83"/>
      <c r="F81" s="53">
        <f>SUM(F60:F80)</f>
        <v>477508</v>
      </c>
      <c r="G81" s="53">
        <f>SUM(G60:G80)</f>
        <v>-477487</v>
      </c>
      <c r="H81" s="53">
        <f>SUM(H60:H80)</f>
        <v>21</v>
      </c>
    </row>
    <row r="82" spans="1:8" x14ac:dyDescent="0.7">
      <c r="A82" s="52"/>
      <c r="B82" s="84" t="s">
        <v>34</v>
      </c>
      <c r="C82" s="85"/>
      <c r="D82" s="85"/>
      <c r="E82" s="86"/>
      <c r="F82" s="53">
        <f>+F56+F81</f>
        <v>497863.78</v>
      </c>
      <c r="G82" s="53">
        <f>+G56+G81</f>
        <v>-478847.77</v>
      </c>
      <c r="H82" s="53">
        <f>+H56+H81</f>
        <v>19016.009999999998</v>
      </c>
    </row>
    <row r="84" spans="1:8" s="61" customFormat="1" x14ac:dyDescent="0.7">
      <c r="A84" s="41" t="s">
        <v>426</v>
      </c>
      <c r="E84" s="62"/>
    </row>
    <row r="85" spans="1:8" x14ac:dyDescent="0.7">
      <c r="A85" s="41" t="s">
        <v>1268</v>
      </c>
      <c r="B85" s="43"/>
      <c r="C85" s="44"/>
      <c r="F85" s="45"/>
      <c r="G85" s="45"/>
      <c r="H85" s="45"/>
    </row>
    <row r="86" spans="1:8" x14ac:dyDescent="0.7">
      <c r="A86" s="49" t="s">
        <v>1</v>
      </c>
      <c r="B86" s="48" t="s">
        <v>54</v>
      </c>
      <c r="C86" s="49" t="s">
        <v>55</v>
      </c>
      <c r="D86" s="49" t="s">
        <v>56</v>
      </c>
      <c r="E86" s="47" t="s">
        <v>57</v>
      </c>
      <c r="F86" s="50" t="s">
        <v>58</v>
      </c>
      <c r="G86" s="50" t="s">
        <v>59</v>
      </c>
      <c r="H86" s="50" t="s">
        <v>60</v>
      </c>
    </row>
    <row r="87" spans="1:8" x14ac:dyDescent="0.7">
      <c r="A87" s="49">
        <v>1</v>
      </c>
      <c r="B87" s="59">
        <v>100000594909</v>
      </c>
      <c r="C87" s="49">
        <v>0</v>
      </c>
      <c r="D87" s="49" t="s">
        <v>70</v>
      </c>
      <c r="E87" s="47" t="s">
        <v>1269</v>
      </c>
      <c r="F87" s="50">
        <v>5000</v>
      </c>
      <c r="G87" s="50">
        <v>-4999</v>
      </c>
      <c r="H87" s="50">
        <v>1</v>
      </c>
    </row>
    <row r="88" spans="1:8" x14ac:dyDescent="0.7">
      <c r="A88" s="49">
        <v>2</v>
      </c>
      <c r="B88" s="59">
        <v>100000595422</v>
      </c>
      <c r="C88" s="49">
        <v>0</v>
      </c>
      <c r="D88" s="49" t="s">
        <v>70</v>
      </c>
      <c r="E88" s="47" t="s">
        <v>1269</v>
      </c>
      <c r="F88" s="50">
        <v>5000</v>
      </c>
      <c r="G88" s="50">
        <v>-4999</v>
      </c>
      <c r="H88" s="50">
        <v>1</v>
      </c>
    </row>
    <row r="89" spans="1:8" x14ac:dyDescent="0.7">
      <c r="A89" s="49">
        <v>3</v>
      </c>
      <c r="B89" s="59">
        <v>100000595536</v>
      </c>
      <c r="C89" s="49">
        <v>0</v>
      </c>
      <c r="D89" s="49" t="s">
        <v>70</v>
      </c>
      <c r="E89" s="47" t="s">
        <v>1269</v>
      </c>
      <c r="F89" s="50">
        <v>5000</v>
      </c>
      <c r="G89" s="50">
        <v>-4999</v>
      </c>
      <c r="H89" s="50">
        <v>1</v>
      </c>
    </row>
    <row r="90" spans="1:8" x14ac:dyDescent="0.7">
      <c r="A90" s="49">
        <v>4</v>
      </c>
      <c r="B90" s="59">
        <v>100000595540</v>
      </c>
      <c r="C90" s="49">
        <v>0</v>
      </c>
      <c r="D90" s="49" t="s">
        <v>70</v>
      </c>
      <c r="E90" s="47" t="s">
        <v>1270</v>
      </c>
      <c r="F90" s="50">
        <v>5000</v>
      </c>
      <c r="G90" s="50">
        <v>-4999</v>
      </c>
      <c r="H90" s="50">
        <v>1</v>
      </c>
    </row>
    <row r="91" spans="1:8" x14ac:dyDescent="0.7">
      <c r="A91" s="49">
        <v>5</v>
      </c>
      <c r="B91" s="59">
        <v>100000595555</v>
      </c>
      <c r="C91" s="49">
        <v>0</v>
      </c>
      <c r="D91" s="49" t="s">
        <v>70</v>
      </c>
      <c r="E91" s="47" t="s">
        <v>1269</v>
      </c>
      <c r="F91" s="50">
        <v>5000</v>
      </c>
      <c r="G91" s="50">
        <v>-4999</v>
      </c>
      <c r="H91" s="50">
        <v>1</v>
      </c>
    </row>
    <row r="92" spans="1:8" x14ac:dyDescent="0.7">
      <c r="A92" s="56" t="s">
        <v>32</v>
      </c>
      <c r="B92" s="81" t="str">
        <f>+A85</f>
        <v>หมวดสินทรัพย์ 12060800 คุรภัณฑ์สำรวจ ต่ำกว่าเกณฑ์ (ที่หมดอายุการใช้งาน)</v>
      </c>
      <c r="C92" s="82"/>
      <c r="D92" s="82"/>
      <c r="E92" s="83"/>
      <c r="F92" s="53">
        <f>SUM(F87:F91)</f>
        <v>25000</v>
      </c>
      <c r="G92" s="53">
        <f>SUM(G87:G91)</f>
        <v>-24995</v>
      </c>
      <c r="H92" s="53">
        <f>SUM(H87:H91)</f>
        <v>5</v>
      </c>
    </row>
    <row r="93" spans="1:8" x14ac:dyDescent="0.7">
      <c r="A93" s="52"/>
      <c r="B93" s="84" t="s">
        <v>34</v>
      </c>
      <c r="C93" s="85"/>
      <c r="D93" s="85"/>
      <c r="E93" s="86"/>
      <c r="F93" s="53">
        <f>F92</f>
        <v>25000</v>
      </c>
      <c r="G93" s="53">
        <f>G92</f>
        <v>-24995</v>
      </c>
      <c r="H93" s="53">
        <f>H92</f>
        <v>5</v>
      </c>
    </row>
    <row r="95" spans="1:8" x14ac:dyDescent="0.7">
      <c r="A95" s="41" t="s">
        <v>429</v>
      </c>
      <c r="B95" s="43"/>
      <c r="C95" s="44"/>
      <c r="F95" s="45"/>
      <c r="G95" s="45"/>
      <c r="H95" s="45"/>
    </row>
    <row r="96" spans="1:8" x14ac:dyDescent="0.7">
      <c r="A96" s="49" t="s">
        <v>1</v>
      </c>
      <c r="B96" s="48" t="s">
        <v>54</v>
      </c>
      <c r="C96" s="49" t="s">
        <v>55</v>
      </c>
      <c r="D96" s="49" t="s">
        <v>56</v>
      </c>
      <c r="E96" s="47" t="s">
        <v>57</v>
      </c>
      <c r="F96" s="50" t="s">
        <v>58</v>
      </c>
      <c r="G96" s="50" t="s">
        <v>59</v>
      </c>
      <c r="H96" s="50" t="s">
        <v>60</v>
      </c>
    </row>
    <row r="97" spans="1:8" x14ac:dyDescent="0.7">
      <c r="A97" s="60">
        <v>1</v>
      </c>
      <c r="B97" s="48">
        <v>100000641604</v>
      </c>
      <c r="C97" s="49">
        <v>0</v>
      </c>
      <c r="D97" s="49" t="s">
        <v>1097</v>
      </c>
      <c r="E97" s="47" t="s">
        <v>1271</v>
      </c>
      <c r="F97" s="50">
        <v>56018.720000000001</v>
      </c>
      <c r="G97" s="50">
        <v>-3744.81</v>
      </c>
      <c r="H97" s="50">
        <v>52273.91</v>
      </c>
    </row>
    <row r="98" spans="1:8" x14ac:dyDescent="0.7">
      <c r="A98" s="60">
        <v>2</v>
      </c>
      <c r="B98" s="48">
        <v>100000641608</v>
      </c>
      <c r="C98" s="49">
        <v>0</v>
      </c>
      <c r="D98" s="49" t="s">
        <v>1097</v>
      </c>
      <c r="E98" s="47" t="s">
        <v>1272</v>
      </c>
      <c r="F98" s="50">
        <v>20451.28</v>
      </c>
      <c r="G98" s="50">
        <v>-1367.16</v>
      </c>
      <c r="H98" s="50">
        <v>19084.12</v>
      </c>
    </row>
    <row r="99" spans="1:8" x14ac:dyDescent="0.7">
      <c r="A99" s="60">
        <v>3</v>
      </c>
      <c r="B99" s="48">
        <v>100000641609</v>
      </c>
      <c r="C99" s="49">
        <v>0</v>
      </c>
      <c r="D99" s="49" t="s">
        <v>1097</v>
      </c>
      <c r="E99" s="47" t="s">
        <v>1273</v>
      </c>
      <c r="F99" s="50">
        <v>275577.53000000003</v>
      </c>
      <c r="G99" s="50">
        <v>-18422.169999999998</v>
      </c>
      <c r="H99" s="50">
        <v>257155.36</v>
      </c>
    </row>
    <row r="100" spans="1:8" x14ac:dyDescent="0.7">
      <c r="A100" s="60">
        <v>4</v>
      </c>
      <c r="B100" s="48">
        <v>100000641610</v>
      </c>
      <c r="C100" s="49">
        <v>0</v>
      </c>
      <c r="D100" s="49" t="s">
        <v>1097</v>
      </c>
      <c r="E100" s="47" t="s">
        <v>1274</v>
      </c>
      <c r="F100" s="50">
        <v>766584.27</v>
      </c>
      <c r="G100" s="50">
        <v>-51245.63</v>
      </c>
      <c r="H100" s="50">
        <v>715338.64</v>
      </c>
    </row>
    <row r="101" spans="1:8" x14ac:dyDescent="0.7">
      <c r="A101" s="60">
        <v>5</v>
      </c>
      <c r="B101" s="48">
        <v>100000641612</v>
      </c>
      <c r="C101" s="49">
        <v>0</v>
      </c>
      <c r="D101" s="49" t="s">
        <v>1097</v>
      </c>
      <c r="E101" s="47" t="s">
        <v>1275</v>
      </c>
      <c r="F101" s="50">
        <v>787452.06</v>
      </c>
      <c r="G101" s="50">
        <v>-52640.63</v>
      </c>
      <c r="H101" s="50">
        <v>734811.43</v>
      </c>
    </row>
    <row r="102" spans="1:8" x14ac:dyDescent="0.7">
      <c r="A102" s="60">
        <v>6</v>
      </c>
      <c r="B102" s="48">
        <v>100000641613</v>
      </c>
      <c r="C102" s="49">
        <v>0</v>
      </c>
      <c r="D102" s="49" t="s">
        <v>1097</v>
      </c>
      <c r="E102" s="47" t="s">
        <v>1276</v>
      </c>
      <c r="F102" s="50">
        <v>612991.11</v>
      </c>
      <c r="G102" s="50">
        <v>-40978.04</v>
      </c>
      <c r="H102" s="50">
        <v>572013.06999999995</v>
      </c>
    </row>
    <row r="103" spans="1:8" x14ac:dyDescent="0.7">
      <c r="A103" s="56" t="s">
        <v>32</v>
      </c>
      <c r="B103" s="81" t="str">
        <f>+A95</f>
        <v>หมวดสินทรัพย์ 12060900 คุรภัณฑ์วิทยาศาสตร์</v>
      </c>
      <c r="C103" s="82"/>
      <c r="D103" s="82"/>
      <c r="E103" s="83"/>
      <c r="F103" s="53">
        <f>SUM(F97:F102)</f>
        <v>2519074.9700000002</v>
      </c>
      <c r="G103" s="53">
        <f>SUM(G97:G102)</f>
        <v>-168398.44</v>
      </c>
      <c r="H103" s="53">
        <f>SUM(H97:H102)</f>
        <v>2350676.5299999998</v>
      </c>
    </row>
    <row r="104" spans="1:8" x14ac:dyDescent="0.7">
      <c r="A104" s="52"/>
      <c r="B104" s="84" t="s">
        <v>34</v>
      </c>
      <c r="C104" s="85"/>
      <c r="D104" s="85"/>
      <c r="E104" s="86"/>
      <c r="F104" s="53">
        <f>F103</f>
        <v>2519074.9700000002</v>
      </c>
      <c r="G104" s="53">
        <f>G103</f>
        <v>-168398.44</v>
      </c>
      <c r="H104" s="53">
        <f>H103</f>
        <v>2350676.5299999998</v>
      </c>
    </row>
    <row r="106" spans="1:8" s="61" customFormat="1" x14ac:dyDescent="0.7">
      <c r="A106" s="41" t="s">
        <v>434</v>
      </c>
      <c r="E106" s="62"/>
    </row>
    <row r="107" spans="1:8" x14ac:dyDescent="0.7">
      <c r="A107" s="41" t="s">
        <v>470</v>
      </c>
      <c r="B107" s="43"/>
      <c r="C107" s="44"/>
      <c r="F107" s="45"/>
      <c r="G107" s="45"/>
      <c r="H107" s="45"/>
    </row>
    <row r="108" spans="1:8" x14ac:dyDescent="0.7">
      <c r="A108" s="49" t="s">
        <v>1</v>
      </c>
      <c r="B108" s="48" t="s">
        <v>54</v>
      </c>
      <c r="C108" s="49" t="s">
        <v>55</v>
      </c>
      <c r="D108" s="49" t="s">
        <v>56</v>
      </c>
      <c r="E108" s="47" t="s">
        <v>57</v>
      </c>
      <c r="F108" s="50" t="s">
        <v>58</v>
      </c>
      <c r="G108" s="50" t="s">
        <v>59</v>
      </c>
      <c r="H108" s="50" t="s">
        <v>60</v>
      </c>
    </row>
    <row r="109" spans="1:8" x14ac:dyDescent="0.7">
      <c r="A109" s="49">
        <v>1</v>
      </c>
      <c r="B109" s="48">
        <v>100000308217</v>
      </c>
      <c r="C109" s="49">
        <v>0</v>
      </c>
      <c r="D109" s="49" t="s">
        <v>997</v>
      </c>
      <c r="E109" s="47" t="s">
        <v>568</v>
      </c>
      <c r="F109" s="50">
        <v>43400</v>
      </c>
      <c r="G109" s="50">
        <v>-43399</v>
      </c>
      <c r="H109" s="50">
        <v>1</v>
      </c>
    </row>
    <row r="110" spans="1:8" x14ac:dyDescent="0.7">
      <c r="A110" s="49">
        <v>2</v>
      </c>
      <c r="B110" s="48">
        <v>100000308218</v>
      </c>
      <c r="C110" s="49">
        <v>0</v>
      </c>
      <c r="D110" s="49" t="s">
        <v>997</v>
      </c>
      <c r="E110" s="47" t="s">
        <v>1080</v>
      </c>
      <c r="F110" s="50">
        <v>5800</v>
      </c>
      <c r="G110" s="50">
        <v>-5799</v>
      </c>
      <c r="H110" s="50">
        <v>1</v>
      </c>
    </row>
    <row r="111" spans="1:8" x14ac:dyDescent="0.7">
      <c r="A111" s="49">
        <v>3</v>
      </c>
      <c r="B111" s="48">
        <v>100000308219</v>
      </c>
      <c r="C111" s="49">
        <v>0</v>
      </c>
      <c r="D111" s="49" t="s">
        <v>997</v>
      </c>
      <c r="E111" s="47" t="s">
        <v>1081</v>
      </c>
      <c r="F111" s="50">
        <v>16800</v>
      </c>
      <c r="G111" s="50">
        <v>-16799</v>
      </c>
      <c r="H111" s="50">
        <v>1</v>
      </c>
    </row>
    <row r="112" spans="1:8" x14ac:dyDescent="0.7">
      <c r="A112" s="49">
        <v>4</v>
      </c>
      <c r="B112" s="48">
        <v>100000594764</v>
      </c>
      <c r="C112" s="49">
        <v>0</v>
      </c>
      <c r="D112" s="49" t="s">
        <v>70</v>
      </c>
      <c r="E112" s="47" t="s">
        <v>554</v>
      </c>
      <c r="F112" s="50">
        <v>62000</v>
      </c>
      <c r="G112" s="50">
        <v>-61999</v>
      </c>
      <c r="H112" s="50">
        <v>1</v>
      </c>
    </row>
    <row r="113" spans="1:8" x14ac:dyDescent="0.7">
      <c r="A113" s="56" t="s">
        <v>32</v>
      </c>
      <c r="B113" s="81" t="str">
        <f>+A107</f>
        <v>หมวดสินทรัพย์ 12061000 คุรภัณฑ์คอมพิวเตอร์ (ที่หมดอายุการใช้งาน)</v>
      </c>
      <c r="C113" s="82"/>
      <c r="D113" s="82"/>
      <c r="E113" s="83"/>
      <c r="F113" s="53">
        <f>SUM(F109:F112)</f>
        <v>128000</v>
      </c>
      <c r="G113" s="53">
        <f>SUM(G109:G112)</f>
        <v>-127996</v>
      </c>
      <c r="H113" s="53">
        <f>SUM(H109:H112)</f>
        <v>4</v>
      </c>
    </row>
    <row r="114" spans="1:8" x14ac:dyDescent="0.7">
      <c r="A114" s="52"/>
      <c r="B114" s="84" t="s">
        <v>34</v>
      </c>
      <c r="C114" s="85"/>
      <c r="D114" s="85"/>
      <c r="E114" s="86"/>
      <c r="F114" s="53">
        <f>F113</f>
        <v>128000</v>
      </c>
      <c r="G114" s="53">
        <f>G113</f>
        <v>-127996</v>
      </c>
      <c r="H114" s="53">
        <f>H113</f>
        <v>4</v>
      </c>
    </row>
    <row r="116" spans="1:8" s="61" customFormat="1" x14ac:dyDescent="0.7">
      <c r="A116" s="41" t="s">
        <v>758</v>
      </c>
      <c r="E116" s="62"/>
    </row>
    <row r="117" spans="1:8" x14ac:dyDescent="0.7">
      <c r="A117" s="41" t="s">
        <v>765</v>
      </c>
      <c r="B117" s="43"/>
      <c r="C117" s="44"/>
      <c r="F117" s="45"/>
      <c r="G117" s="45"/>
      <c r="H117" s="45"/>
    </row>
    <row r="118" spans="1:8" x14ac:dyDescent="0.7">
      <c r="A118" s="49" t="s">
        <v>1</v>
      </c>
      <c r="B118" s="48" t="s">
        <v>54</v>
      </c>
      <c r="C118" s="49" t="s">
        <v>55</v>
      </c>
      <c r="D118" s="49" t="s">
        <v>56</v>
      </c>
      <c r="E118" s="47" t="s">
        <v>57</v>
      </c>
      <c r="F118" s="50" t="s">
        <v>58</v>
      </c>
      <c r="G118" s="50" t="s">
        <v>59</v>
      </c>
      <c r="H118" s="50" t="s">
        <v>60</v>
      </c>
    </row>
    <row r="119" spans="1:8" x14ac:dyDescent="0.7">
      <c r="A119" s="49">
        <v>1</v>
      </c>
      <c r="B119" s="48">
        <v>100000594805</v>
      </c>
      <c r="C119" s="49">
        <v>0</v>
      </c>
      <c r="D119" s="49" t="s">
        <v>70</v>
      </c>
      <c r="E119" s="47" t="s">
        <v>1277</v>
      </c>
      <c r="F119" s="50">
        <v>5500</v>
      </c>
      <c r="G119" s="50">
        <v>-5499</v>
      </c>
      <c r="H119" s="50">
        <v>1</v>
      </c>
    </row>
    <row r="120" spans="1:8" x14ac:dyDescent="0.7">
      <c r="A120" s="49">
        <v>2</v>
      </c>
      <c r="B120" s="48">
        <v>100000594806</v>
      </c>
      <c r="C120" s="49">
        <v>0</v>
      </c>
      <c r="D120" s="49" t="s">
        <v>70</v>
      </c>
      <c r="E120" s="47" t="s">
        <v>1278</v>
      </c>
      <c r="F120" s="50">
        <v>5500</v>
      </c>
      <c r="G120" s="50">
        <v>-5499</v>
      </c>
      <c r="H120" s="50">
        <v>1</v>
      </c>
    </row>
    <row r="121" spans="1:8" x14ac:dyDescent="0.7">
      <c r="A121" s="56" t="s">
        <v>32</v>
      </c>
      <c r="B121" s="81" t="str">
        <f>+A117</f>
        <v>หมวดสินทรัพย์ 12061200 คุรภัณฑ์งานบ้าน (ที่หมดอายุการใช้งาน)</v>
      </c>
      <c r="C121" s="82"/>
      <c r="D121" s="82"/>
      <c r="E121" s="83"/>
      <c r="F121" s="53">
        <f>SUM(F119:F120)</f>
        <v>11000</v>
      </c>
      <c r="G121" s="53">
        <f>SUM(G119:G120)</f>
        <v>-10998</v>
      </c>
      <c r="H121" s="53">
        <f>SUM(H119:H120)</f>
        <v>2</v>
      </c>
    </row>
    <row r="122" spans="1:8" x14ac:dyDescent="0.7">
      <c r="A122" s="52"/>
      <c r="B122" s="84" t="s">
        <v>34</v>
      </c>
      <c r="C122" s="85"/>
      <c r="D122" s="85"/>
      <c r="E122" s="86"/>
      <c r="F122" s="53">
        <f>F121</f>
        <v>11000</v>
      </c>
      <c r="G122" s="53">
        <f>G121</f>
        <v>-10998</v>
      </c>
      <c r="H122" s="53">
        <f>H121</f>
        <v>2</v>
      </c>
    </row>
    <row r="124" spans="1:8" x14ac:dyDescent="0.7">
      <c r="F124" s="55">
        <v>230466348.36000001</v>
      </c>
      <c r="G124" s="55">
        <v>-63710318.259999998</v>
      </c>
      <c r="H124" s="55">
        <v>166756030.09999996</v>
      </c>
    </row>
    <row r="126" spans="1:8" ht="23.25" customHeight="1" x14ac:dyDescent="0.7"/>
  </sheetData>
  <autoFilter ref="A4:H122" xr:uid="{1022AF86-B307-4CCE-B060-0DBAC5E3B0DB}"/>
  <mergeCells count="21">
    <mergeCell ref="B81:E81"/>
    <mergeCell ref="A1:H1"/>
    <mergeCell ref="B10:E10"/>
    <mergeCell ref="B11:E11"/>
    <mergeCell ref="B16:E16"/>
    <mergeCell ref="B17:E17"/>
    <mergeCell ref="B25:E25"/>
    <mergeCell ref="B26:E26"/>
    <mergeCell ref="B37:E37"/>
    <mergeCell ref="B50:E50"/>
    <mergeCell ref="B51:E51"/>
    <mergeCell ref="B56:E56"/>
    <mergeCell ref="B114:E114"/>
    <mergeCell ref="B121:E121"/>
    <mergeCell ref="B122:E122"/>
    <mergeCell ref="B82:E82"/>
    <mergeCell ref="B92:E92"/>
    <mergeCell ref="B93:E93"/>
    <mergeCell ref="B103:E103"/>
    <mergeCell ref="B104:E104"/>
    <mergeCell ref="B113:E113"/>
  </mergeCells>
  <conditionalFormatting sqref="B1:B2">
    <cfRule type="duplicateValues" dxfId="218" priority="14"/>
  </conditionalFormatting>
  <conditionalFormatting sqref="B3:B11">
    <cfRule type="duplicateValues" dxfId="217" priority="13"/>
  </conditionalFormatting>
  <conditionalFormatting sqref="A123:A1048576 A115 A105 A94 A83 A52 A27 A1:A12 A18">
    <cfRule type="duplicateValues" dxfId="216" priority="12"/>
  </conditionalFormatting>
  <conditionalFormatting sqref="B13:B17">
    <cfRule type="duplicateValues" dxfId="215" priority="11"/>
  </conditionalFormatting>
  <conditionalFormatting sqref="B19:B22 B25:B26">
    <cfRule type="duplicateValues" dxfId="214" priority="15"/>
  </conditionalFormatting>
  <conditionalFormatting sqref="B28:B51">
    <cfRule type="duplicateValues" dxfId="213" priority="16"/>
  </conditionalFormatting>
  <conditionalFormatting sqref="B53:B82">
    <cfRule type="duplicateValues" dxfId="212" priority="17"/>
  </conditionalFormatting>
  <conditionalFormatting sqref="B84:B93">
    <cfRule type="duplicateValues" dxfId="211" priority="18"/>
  </conditionalFormatting>
  <conditionalFormatting sqref="B95:B104">
    <cfRule type="duplicateValues" dxfId="210" priority="19"/>
  </conditionalFormatting>
  <conditionalFormatting sqref="B106:B114">
    <cfRule type="duplicateValues" dxfId="209" priority="20"/>
  </conditionalFormatting>
  <conditionalFormatting sqref="B116:B122">
    <cfRule type="duplicateValues" dxfId="208" priority="21"/>
  </conditionalFormatting>
  <conditionalFormatting sqref="F23:F24">
    <cfRule type="cellIs" dxfId="207" priority="8" operator="lessThan">
      <formula>10000</formula>
    </cfRule>
    <cfRule type="cellIs" dxfId="206" priority="9" operator="lessThan">
      <formula>10000</formula>
    </cfRule>
  </conditionalFormatting>
  <conditionalFormatting sqref="F23:F24">
    <cfRule type="cellIs" dxfId="205" priority="7" operator="lessThan">
      <formula>10000</formula>
    </cfRule>
  </conditionalFormatting>
  <conditionalFormatting sqref="H23:H24">
    <cfRule type="cellIs" dxfId="204" priority="6" operator="equal">
      <formula>1</formula>
    </cfRule>
  </conditionalFormatting>
  <conditionalFormatting sqref="H23:H24">
    <cfRule type="cellIs" dxfId="203" priority="4" operator="equal">
      <formula>1</formula>
    </cfRule>
    <cfRule type="cellIs" dxfId="202" priority="5" operator="equal">
      <formula>956283955.24</formula>
    </cfRule>
  </conditionalFormatting>
  <conditionalFormatting sqref="F23:F24">
    <cfRule type="cellIs" dxfId="201" priority="1" operator="lessThan">
      <formula>5000</formula>
    </cfRule>
    <cfRule type="cellIs" dxfId="200" priority="3" operator="lessThan">
      <formula>5000</formula>
    </cfRule>
  </conditionalFormatting>
  <conditionalFormatting sqref="H23:H24">
    <cfRule type="cellIs" dxfId="199" priority="2" operator="equal">
      <formula>1</formula>
    </cfRule>
  </conditionalFormatting>
  <conditionalFormatting sqref="B23:B24">
    <cfRule type="duplicateValues" dxfId="198" priority="10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7901E-E11E-45FE-9E5B-AA72AA11E7B5}">
  <sheetPr>
    <tabColor rgb="FFFFFF00"/>
  </sheetPr>
  <dimension ref="A1:J29"/>
  <sheetViews>
    <sheetView zoomScaleNormal="100" workbookViewId="0">
      <pane xSplit="2" ySplit="3" topLeftCell="C4" activePane="bottomRight" state="frozen"/>
      <selection sqref="A1:H1"/>
      <selection pane="topRight" sqref="A1:H1"/>
      <selection pane="bottomLeft" sqref="A1:H1"/>
      <selection pane="bottomRight" sqref="A1:H1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10.88671875" style="14" customWidth="1"/>
    <col min="5" max="5" width="11.109375" style="14" customWidth="1"/>
    <col min="6" max="6" width="20.109375" style="8" customWidth="1"/>
    <col min="7" max="7" width="19.5546875" style="8" customWidth="1"/>
    <col min="8" max="8" width="22" style="8" hidden="1" customWidth="1"/>
    <col min="9" max="9" width="16.8867187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44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49.2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1</v>
      </c>
      <c r="D4" s="71">
        <v>1</v>
      </c>
      <c r="E4" s="71">
        <v>0</v>
      </c>
      <c r="F4" s="11">
        <v>3390000</v>
      </c>
      <c r="G4" s="2">
        <v>2570549.58</v>
      </c>
      <c r="H4" s="10">
        <v>3390000</v>
      </c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1</v>
      </c>
      <c r="D5" s="71">
        <v>1</v>
      </c>
      <c r="E5" s="71">
        <v>0</v>
      </c>
      <c r="F5" s="2">
        <v>17000000</v>
      </c>
      <c r="G5" s="2">
        <v>13032172.470000001</v>
      </c>
      <c r="H5" s="10">
        <v>17000000</v>
      </c>
      <c r="I5" s="8">
        <f t="shared" ref="I5:I27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0</v>
      </c>
      <c r="D6" s="71">
        <v>0</v>
      </c>
      <c r="E6" s="71">
        <v>0</v>
      </c>
      <c r="F6" s="11">
        <v>0</v>
      </c>
      <c r="G6" s="11">
        <v>0</v>
      </c>
      <c r="H6" s="10">
        <v>0</v>
      </c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0</v>
      </c>
      <c r="D7" s="71">
        <v>0</v>
      </c>
      <c r="E7" s="71">
        <v>0</v>
      </c>
      <c r="F7" s="11">
        <v>0</v>
      </c>
      <c r="G7" s="11">
        <v>0</v>
      </c>
      <c r="H7" s="10">
        <v>0</v>
      </c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0</v>
      </c>
      <c r="D8" s="71">
        <v>0</v>
      </c>
      <c r="E8" s="71">
        <v>0</v>
      </c>
      <c r="F8" s="2">
        <v>0</v>
      </c>
      <c r="G8" s="2">
        <v>0</v>
      </c>
      <c r="H8" s="8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0</v>
      </c>
      <c r="D9" s="71">
        <v>0</v>
      </c>
      <c r="E9" s="71">
        <v>0</v>
      </c>
      <c r="F9" s="11">
        <v>0</v>
      </c>
      <c r="G9" s="11">
        <v>0</v>
      </c>
      <c r="H9" s="10">
        <v>0</v>
      </c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1</v>
      </c>
      <c r="D10" s="71">
        <v>0</v>
      </c>
      <c r="E10" s="71">
        <v>1</v>
      </c>
      <c r="F10" s="11">
        <v>30140000</v>
      </c>
      <c r="G10" s="11">
        <v>2</v>
      </c>
      <c r="H10" s="10">
        <v>30140000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1</v>
      </c>
      <c r="D11" s="71">
        <v>1</v>
      </c>
      <c r="E11" s="71">
        <v>0</v>
      </c>
      <c r="F11" s="11">
        <v>27500</v>
      </c>
      <c r="G11" s="11">
        <v>1506.85</v>
      </c>
      <c r="H11" s="10">
        <v>27500</v>
      </c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1</v>
      </c>
      <c r="D12" s="71">
        <v>1</v>
      </c>
      <c r="E12" s="71">
        <v>0</v>
      </c>
      <c r="F12" s="11">
        <v>16000</v>
      </c>
      <c r="G12" s="11">
        <v>876.71</v>
      </c>
      <c r="H12" s="10">
        <v>16000</v>
      </c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0</v>
      </c>
      <c r="D13" s="71">
        <v>0</v>
      </c>
      <c r="E13" s="71">
        <v>0</v>
      </c>
      <c r="F13" s="2">
        <v>0</v>
      </c>
      <c r="G13" s="2">
        <v>0</v>
      </c>
      <c r="H13" s="10">
        <v>0</v>
      </c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>
        <v>0</v>
      </c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H15" s="8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0</v>
      </c>
      <c r="D16" s="71">
        <v>0</v>
      </c>
      <c r="E16" s="71">
        <v>0</v>
      </c>
      <c r="F16" s="2">
        <v>0</v>
      </c>
      <c r="G16" s="2">
        <v>0</v>
      </c>
      <c r="H16" s="8">
        <v>0</v>
      </c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0</v>
      </c>
      <c r="D17" s="71">
        <v>0</v>
      </c>
      <c r="E17" s="71">
        <v>0</v>
      </c>
      <c r="F17" s="2">
        <v>0</v>
      </c>
      <c r="G17" s="2">
        <v>0</v>
      </c>
      <c r="H17" s="10">
        <v>0</v>
      </c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3</v>
      </c>
      <c r="D18" s="71">
        <v>0</v>
      </c>
      <c r="E18" s="71">
        <v>3</v>
      </c>
      <c r="F18" s="11">
        <v>66000</v>
      </c>
      <c r="G18" s="2">
        <v>3</v>
      </c>
      <c r="H18" s="10">
        <v>66000</v>
      </c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H19" s="8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0</v>
      </c>
      <c r="D20" s="71">
        <v>0</v>
      </c>
      <c r="E20" s="71">
        <v>0</v>
      </c>
      <c r="F20" s="2">
        <v>0</v>
      </c>
      <c r="G20" s="2">
        <v>0</v>
      </c>
      <c r="H20" s="10">
        <v>0</v>
      </c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H21" s="8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H22" s="8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3</v>
      </c>
      <c r="D23" s="71">
        <v>3</v>
      </c>
      <c r="E23" s="71">
        <v>0</v>
      </c>
      <c r="F23" s="11">
        <v>98000</v>
      </c>
      <c r="G23" s="2">
        <v>5369.8600000000006</v>
      </c>
      <c r="H23" s="10">
        <v>98000</v>
      </c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1</v>
      </c>
      <c r="D24" s="71">
        <v>1</v>
      </c>
      <c r="E24" s="71">
        <v>0</v>
      </c>
      <c r="F24" s="11">
        <v>155000</v>
      </c>
      <c r="G24" s="11">
        <v>8493.15</v>
      </c>
      <c r="H24" s="10">
        <v>155000</v>
      </c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0</v>
      </c>
      <c r="D25" s="71">
        <v>0</v>
      </c>
      <c r="E25" s="71">
        <v>0</v>
      </c>
      <c r="F25" s="2">
        <v>0</v>
      </c>
      <c r="G25" s="2">
        <v>0</v>
      </c>
      <c r="H25" s="10">
        <v>0</v>
      </c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H26" s="8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50892500</v>
      </c>
      <c r="G27" s="12">
        <f>SUM(G4:G26)</f>
        <v>15618973.620000001</v>
      </c>
      <c r="H27" s="10">
        <v>50892500</v>
      </c>
      <c r="I27" s="8">
        <f t="shared" si="1"/>
        <v>0</v>
      </c>
      <c r="J27" s="13"/>
    </row>
    <row r="28" spans="1:10" x14ac:dyDescent="0.7">
      <c r="C28" s="15"/>
      <c r="F28" s="17"/>
      <c r="G28" s="17"/>
    </row>
    <row r="29" spans="1:10" s="8" customFormat="1" x14ac:dyDescent="0.7">
      <c r="A29" s="9"/>
      <c r="B29" s="9"/>
      <c r="C29" s="14"/>
      <c r="D29" s="14"/>
      <c r="E29" s="14"/>
      <c r="F29" s="17"/>
      <c r="G29" s="17"/>
      <c r="J29" s="9"/>
    </row>
  </sheetData>
  <mergeCells count="3">
    <mergeCell ref="A1:G1"/>
    <mergeCell ref="A2:G2"/>
    <mergeCell ref="A27:E27"/>
  </mergeCells>
  <conditionalFormatting sqref="G4">
    <cfRule type="cellIs" dxfId="197" priority="4" operator="equal">
      <formula>1</formula>
    </cfRule>
  </conditionalFormatting>
  <conditionalFormatting sqref="G4">
    <cfRule type="cellIs" dxfId="196" priority="2" operator="equal">
      <formula>1</formula>
    </cfRule>
    <cfRule type="cellIs" dxfId="195" priority="3" operator="equal">
      <formula>956283955.24</formula>
    </cfRule>
  </conditionalFormatting>
  <conditionalFormatting sqref="G4">
    <cfRule type="cellIs" dxfId="194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94A8-97CC-451E-8EA1-9CB535E889B6}">
  <sheetPr>
    <tabColor rgb="FFFFFF00"/>
  </sheetPr>
  <dimension ref="A1:H59"/>
  <sheetViews>
    <sheetView zoomScale="85" zoomScaleNormal="85" workbookViewId="0">
      <selection sqref="A1:H1"/>
    </sheetView>
  </sheetViews>
  <sheetFormatPr defaultColWidth="9.109375" defaultRowHeight="24.6" x14ac:dyDescent="0.7"/>
  <cols>
    <col min="1" max="1" width="7.6640625" style="41" customWidth="1"/>
    <col min="2" max="2" width="18.109375" style="41" customWidth="1"/>
    <col min="3" max="3" width="4.88671875" style="41" bestFit="1" customWidth="1"/>
    <col min="4" max="4" width="11" style="41" bestFit="1" customWidth="1"/>
    <col min="5" max="5" width="40.33203125" style="41" bestFit="1" customWidth="1"/>
    <col min="6" max="6" width="21.109375" style="41" customWidth="1"/>
    <col min="7" max="7" width="21.6640625" style="41" hidden="1" customWidth="1"/>
    <col min="8" max="8" width="19.5546875" style="41" customWidth="1"/>
    <col min="9" max="16384" width="9.109375" style="41"/>
  </cols>
  <sheetData>
    <row r="1" spans="1:8" x14ac:dyDescent="0.7">
      <c r="A1" s="88" t="s">
        <v>1279</v>
      </c>
      <c r="B1" s="88"/>
      <c r="C1" s="88"/>
      <c r="D1" s="88"/>
      <c r="E1" s="88"/>
      <c r="F1" s="88"/>
      <c r="G1" s="88"/>
      <c r="H1" s="88"/>
    </row>
    <row r="2" spans="1:8" x14ac:dyDescent="0.7">
      <c r="B2" s="43"/>
      <c r="C2" s="44"/>
      <c r="F2" s="45"/>
      <c r="G2" s="45"/>
      <c r="H2" s="46" t="s">
        <v>68</v>
      </c>
    </row>
    <row r="3" spans="1:8" x14ac:dyDescent="0.7">
      <c r="A3" s="41" t="s">
        <v>69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60">
        <v>1</v>
      </c>
      <c r="B5" s="48">
        <v>100000180461</v>
      </c>
      <c r="C5" s="49">
        <v>0</v>
      </c>
      <c r="D5" s="49" t="s">
        <v>1157</v>
      </c>
      <c r="E5" s="49" t="s">
        <v>1280</v>
      </c>
      <c r="F5" s="50">
        <v>3199312.5</v>
      </c>
      <c r="G5" s="50">
        <v>-628763.92000000004</v>
      </c>
      <c r="H5" s="50">
        <v>2570548.58</v>
      </c>
    </row>
    <row r="6" spans="1:8" x14ac:dyDescent="0.7">
      <c r="A6" s="60"/>
      <c r="B6" s="48">
        <v>100000180461</v>
      </c>
      <c r="C6" s="49">
        <v>1</v>
      </c>
      <c r="D6" s="49" t="s">
        <v>1157</v>
      </c>
      <c r="E6" s="49" t="s">
        <v>1280</v>
      </c>
      <c r="F6" s="50">
        <v>190687.5</v>
      </c>
      <c r="G6" s="50">
        <v>-190686.5</v>
      </c>
      <c r="H6" s="50">
        <v>1</v>
      </c>
    </row>
    <row r="7" spans="1:8" x14ac:dyDescent="0.7">
      <c r="A7" s="56" t="s">
        <v>32</v>
      </c>
      <c r="B7" s="81" t="str">
        <f>+A3</f>
        <v>หมวดสินทรัพย์ 12050100 อาคารพักอาศัย</v>
      </c>
      <c r="C7" s="82"/>
      <c r="D7" s="82"/>
      <c r="E7" s="83"/>
      <c r="F7" s="53">
        <f>SUM(F5:F6)</f>
        <v>3390000</v>
      </c>
      <c r="G7" s="53">
        <f>SUM(G5:G6)</f>
        <v>-819450.42</v>
      </c>
      <c r="H7" s="53">
        <f>SUM(H5:H6)</f>
        <v>2570549.58</v>
      </c>
    </row>
    <row r="8" spans="1:8" x14ac:dyDescent="0.7">
      <c r="A8" s="52"/>
      <c r="B8" s="84" t="s">
        <v>34</v>
      </c>
      <c r="C8" s="85"/>
      <c r="D8" s="85"/>
      <c r="E8" s="86"/>
      <c r="F8" s="53">
        <f>F7</f>
        <v>3390000</v>
      </c>
      <c r="G8" s="53">
        <f>G7</f>
        <v>-819450.42</v>
      </c>
      <c r="H8" s="53">
        <f>H7</f>
        <v>2570549.58</v>
      </c>
    </row>
    <row r="10" spans="1:8" x14ac:dyDescent="0.7">
      <c r="A10" s="41" t="s">
        <v>76</v>
      </c>
      <c r="B10" s="43"/>
      <c r="C10" s="44"/>
      <c r="F10" s="45"/>
      <c r="G10" s="45"/>
      <c r="H10" s="45"/>
    </row>
    <row r="11" spans="1:8" x14ac:dyDescent="0.7">
      <c r="A11" s="49" t="s">
        <v>1</v>
      </c>
      <c r="B11" s="48" t="s">
        <v>54</v>
      </c>
      <c r="C11" s="49" t="s">
        <v>55</v>
      </c>
      <c r="D11" s="49" t="s">
        <v>56</v>
      </c>
      <c r="E11" s="49" t="s">
        <v>57</v>
      </c>
      <c r="F11" s="50" t="s">
        <v>58</v>
      </c>
      <c r="G11" s="50" t="s">
        <v>59</v>
      </c>
      <c r="H11" s="50" t="s">
        <v>60</v>
      </c>
    </row>
    <row r="12" spans="1:8" x14ac:dyDescent="0.7">
      <c r="A12" s="60">
        <v>1</v>
      </c>
      <c r="B12" s="48">
        <v>100000180460</v>
      </c>
      <c r="C12" s="49">
        <v>0</v>
      </c>
      <c r="D12" s="49" t="s">
        <v>1157</v>
      </c>
      <c r="E12" s="49" t="s">
        <v>1281</v>
      </c>
      <c r="F12" s="50">
        <v>16185416.67</v>
      </c>
      <c r="G12" s="50">
        <v>-3153245.2</v>
      </c>
      <c r="H12" s="50">
        <v>13032171.470000001</v>
      </c>
    </row>
    <row r="13" spans="1:8" x14ac:dyDescent="0.7">
      <c r="A13" s="60"/>
      <c r="B13" s="48">
        <v>100000180460</v>
      </c>
      <c r="C13" s="49">
        <v>1</v>
      </c>
      <c r="D13" s="49" t="s">
        <v>1157</v>
      </c>
      <c r="E13" s="49" t="s">
        <v>1281</v>
      </c>
      <c r="F13" s="50">
        <v>814583.33</v>
      </c>
      <c r="G13" s="50">
        <v>-814582.33</v>
      </c>
      <c r="H13" s="50">
        <v>1</v>
      </c>
    </row>
    <row r="14" spans="1:8" x14ac:dyDescent="0.7">
      <c r="A14" s="56" t="s">
        <v>32</v>
      </c>
      <c r="B14" s="81" t="str">
        <f>+A10</f>
        <v>หมวดสินทรัพย์ 12050200 อาคารสำนักงาน</v>
      </c>
      <c r="C14" s="82"/>
      <c r="D14" s="82"/>
      <c r="E14" s="83"/>
      <c r="F14" s="53">
        <f>SUM(F12:F13)</f>
        <v>17000000</v>
      </c>
      <c r="G14" s="53">
        <f>SUM(G12:G13)</f>
        <v>-3967827.5300000003</v>
      </c>
      <c r="H14" s="53">
        <f>SUM(H12:H13)</f>
        <v>13032172.470000001</v>
      </c>
    </row>
    <row r="15" spans="1:8" x14ac:dyDescent="0.7">
      <c r="A15" s="52"/>
      <c r="B15" s="84" t="s">
        <v>34</v>
      </c>
      <c r="C15" s="85"/>
      <c r="D15" s="85"/>
      <c r="E15" s="86"/>
      <c r="F15" s="53">
        <f>F14</f>
        <v>17000000</v>
      </c>
      <c r="G15" s="53">
        <f>G14</f>
        <v>-3967827.5300000003</v>
      </c>
      <c r="H15" s="53">
        <f>H14</f>
        <v>13032172.470000001</v>
      </c>
    </row>
    <row r="17" spans="1:8" x14ac:dyDescent="0.7">
      <c r="A17" s="41" t="s">
        <v>140</v>
      </c>
    </row>
    <row r="18" spans="1:8" x14ac:dyDescent="0.7">
      <c r="A18" s="41" t="s">
        <v>229</v>
      </c>
      <c r="B18" s="43"/>
      <c r="C18" s="44"/>
      <c r="F18" s="45"/>
      <c r="G18" s="45"/>
      <c r="H18" s="45"/>
    </row>
    <row r="19" spans="1:8" x14ac:dyDescent="0.7">
      <c r="A19" s="49" t="s">
        <v>1</v>
      </c>
      <c r="B19" s="48" t="s">
        <v>54</v>
      </c>
      <c r="C19" s="49" t="s">
        <v>55</v>
      </c>
      <c r="D19" s="49" t="s">
        <v>56</v>
      </c>
      <c r="E19" s="49" t="s">
        <v>57</v>
      </c>
      <c r="F19" s="50" t="s">
        <v>58</v>
      </c>
      <c r="G19" s="50" t="s">
        <v>59</v>
      </c>
      <c r="H19" s="50" t="s">
        <v>60</v>
      </c>
    </row>
    <row r="20" spans="1:8" x14ac:dyDescent="0.7">
      <c r="A20" s="49">
        <v>1</v>
      </c>
      <c r="B20" s="48">
        <v>100000172059</v>
      </c>
      <c r="C20" s="49">
        <v>0</v>
      </c>
      <c r="D20" s="49" t="s">
        <v>975</v>
      </c>
      <c r="E20" s="49" t="s">
        <v>1282</v>
      </c>
      <c r="F20" s="50">
        <v>6153583.3300000001</v>
      </c>
      <c r="G20" s="50">
        <v>-6153582.3300000001</v>
      </c>
      <c r="H20" s="50">
        <v>1</v>
      </c>
    </row>
    <row r="21" spans="1:8" x14ac:dyDescent="0.7">
      <c r="A21" s="49"/>
      <c r="B21" s="48">
        <v>100000172059</v>
      </c>
      <c r="C21" s="49">
        <v>1</v>
      </c>
      <c r="D21" s="49" t="s">
        <v>975</v>
      </c>
      <c r="E21" s="49" t="s">
        <v>1282</v>
      </c>
      <c r="F21" s="50">
        <v>23986416.670000002</v>
      </c>
      <c r="G21" s="50">
        <v>-23986415.670000002</v>
      </c>
      <c r="H21" s="50">
        <v>1</v>
      </c>
    </row>
    <row r="22" spans="1:8" x14ac:dyDescent="0.7">
      <c r="A22" s="56" t="s">
        <v>32</v>
      </c>
      <c r="B22" s="81" t="str">
        <f>+A18</f>
        <v>หมวดสินทรัพย์ 12060200 คุรภัณฑ์ยานพาหนะ (ที่หมดอายุการใช้งาน)</v>
      </c>
      <c r="C22" s="82"/>
      <c r="D22" s="82"/>
      <c r="E22" s="83"/>
      <c r="F22" s="53">
        <f>SUM(F20:F21)</f>
        <v>30140000</v>
      </c>
      <c r="G22" s="53">
        <f>SUM(G20:G21)</f>
        <v>-30139998</v>
      </c>
      <c r="H22" s="53">
        <f>SUM(H20:H21)</f>
        <v>2</v>
      </c>
    </row>
    <row r="23" spans="1:8" x14ac:dyDescent="0.7">
      <c r="A23" s="52"/>
      <c r="B23" s="84" t="s">
        <v>34</v>
      </c>
      <c r="C23" s="85"/>
      <c r="D23" s="85"/>
      <c r="E23" s="86"/>
      <c r="F23" s="53">
        <f>F22</f>
        <v>30140000</v>
      </c>
      <c r="G23" s="53">
        <f>G22</f>
        <v>-30139998</v>
      </c>
      <c r="H23" s="53">
        <f>H22</f>
        <v>2</v>
      </c>
    </row>
    <row r="25" spans="1:8" x14ac:dyDescent="0.7">
      <c r="A25" s="41" t="s">
        <v>316</v>
      </c>
      <c r="B25" s="43"/>
      <c r="C25" s="44"/>
      <c r="F25" s="45"/>
      <c r="G25" s="45"/>
      <c r="H25" s="45"/>
    </row>
    <row r="26" spans="1:8" x14ac:dyDescent="0.7">
      <c r="A26" s="49" t="s">
        <v>1</v>
      </c>
      <c r="B26" s="48" t="s">
        <v>54</v>
      </c>
      <c r="C26" s="49" t="s">
        <v>55</v>
      </c>
      <c r="D26" s="49" t="s">
        <v>56</v>
      </c>
      <c r="E26" s="49" t="s">
        <v>57</v>
      </c>
      <c r="F26" s="50" t="s">
        <v>58</v>
      </c>
      <c r="G26" s="50" t="s">
        <v>59</v>
      </c>
      <c r="H26" s="50" t="s">
        <v>60</v>
      </c>
    </row>
    <row r="27" spans="1:8" x14ac:dyDescent="0.7">
      <c r="A27" s="60">
        <v>1</v>
      </c>
      <c r="B27" s="48">
        <v>100000289386</v>
      </c>
      <c r="C27" s="49">
        <v>0</v>
      </c>
      <c r="D27" s="49" t="s">
        <v>1283</v>
      </c>
      <c r="E27" s="49" t="s">
        <v>1284</v>
      </c>
      <c r="F27" s="50">
        <v>27500</v>
      </c>
      <c r="G27" s="50">
        <v>-25993.15</v>
      </c>
      <c r="H27" s="50">
        <v>1506.85</v>
      </c>
    </row>
    <row r="28" spans="1:8" x14ac:dyDescent="0.7">
      <c r="A28" s="56" t="s">
        <v>32</v>
      </c>
      <c r="B28" s="81" t="str">
        <f>+A25</f>
        <v>หมวดสินทรัพย์ 12060300 คุรภัณฑ์ไฟฟ้า</v>
      </c>
      <c r="C28" s="82"/>
      <c r="D28" s="82"/>
      <c r="E28" s="83"/>
      <c r="F28" s="53">
        <f>SUM(F27:F27)</f>
        <v>27500</v>
      </c>
      <c r="G28" s="53">
        <f>SUM(G27:G27)</f>
        <v>-25993.15</v>
      </c>
      <c r="H28" s="53">
        <f>SUM(H27:H27)</f>
        <v>1506.85</v>
      </c>
    </row>
    <row r="29" spans="1:8" x14ac:dyDescent="0.7">
      <c r="A29" s="52"/>
      <c r="B29" s="84" t="s">
        <v>34</v>
      </c>
      <c r="C29" s="85"/>
      <c r="D29" s="85"/>
      <c r="E29" s="86"/>
      <c r="F29" s="53">
        <f>F28</f>
        <v>27500</v>
      </c>
      <c r="G29" s="53">
        <f>G28</f>
        <v>-25993.15</v>
      </c>
      <c r="H29" s="53">
        <f>H28</f>
        <v>1506.85</v>
      </c>
    </row>
    <row r="31" spans="1:8" x14ac:dyDescent="0.7">
      <c r="A31" s="41" t="s">
        <v>361</v>
      </c>
      <c r="B31" s="43"/>
      <c r="C31" s="44"/>
      <c r="F31" s="45"/>
      <c r="G31" s="45"/>
      <c r="H31" s="45"/>
    </row>
    <row r="32" spans="1:8" x14ac:dyDescent="0.7">
      <c r="A32" s="49" t="s">
        <v>1</v>
      </c>
      <c r="B32" s="48" t="s">
        <v>54</v>
      </c>
      <c r="C32" s="49" t="s">
        <v>55</v>
      </c>
      <c r="D32" s="49" t="s">
        <v>56</v>
      </c>
      <c r="E32" s="49" t="s">
        <v>57</v>
      </c>
      <c r="F32" s="50" t="s">
        <v>58</v>
      </c>
      <c r="G32" s="50" t="s">
        <v>59</v>
      </c>
      <c r="H32" s="50" t="s">
        <v>60</v>
      </c>
    </row>
    <row r="33" spans="1:8" x14ac:dyDescent="0.7">
      <c r="A33" s="60">
        <v>1</v>
      </c>
      <c r="B33" s="48">
        <v>100000289387</v>
      </c>
      <c r="C33" s="49">
        <v>0</v>
      </c>
      <c r="D33" s="49" t="s">
        <v>1283</v>
      </c>
      <c r="E33" s="49" t="s">
        <v>1285</v>
      </c>
      <c r="F33" s="50">
        <v>16000</v>
      </c>
      <c r="G33" s="50">
        <v>-15123.29</v>
      </c>
      <c r="H33" s="50">
        <v>876.71</v>
      </c>
    </row>
    <row r="34" spans="1:8" x14ac:dyDescent="0.7">
      <c r="A34" s="56" t="s">
        <v>32</v>
      </c>
      <c r="B34" s="81" t="str">
        <f>+A31</f>
        <v>หมวดสินทรัพย์ 12060400 คุรภัณฑ์โฆษณา</v>
      </c>
      <c r="C34" s="82"/>
      <c r="D34" s="82"/>
      <c r="E34" s="83"/>
      <c r="F34" s="53">
        <f>SUM(F33:F33)</f>
        <v>16000</v>
      </c>
      <c r="G34" s="53">
        <f>SUM(G33:G33)</f>
        <v>-15123.29</v>
      </c>
      <c r="H34" s="53">
        <f>SUM(H33:H33)</f>
        <v>876.71</v>
      </c>
    </row>
    <row r="35" spans="1:8" x14ac:dyDescent="0.7">
      <c r="A35" s="52"/>
      <c r="B35" s="84" t="s">
        <v>34</v>
      </c>
      <c r="C35" s="85"/>
      <c r="D35" s="85"/>
      <c r="E35" s="86"/>
      <c r="F35" s="53">
        <f>F34</f>
        <v>16000</v>
      </c>
      <c r="G35" s="53">
        <f>G34</f>
        <v>-15123.29</v>
      </c>
      <c r="H35" s="53">
        <f>H34</f>
        <v>876.71</v>
      </c>
    </row>
    <row r="37" spans="1:8" x14ac:dyDescent="0.7">
      <c r="A37" s="41" t="s">
        <v>434</v>
      </c>
      <c r="B37" s="43"/>
      <c r="C37" s="44"/>
      <c r="F37" s="45"/>
      <c r="G37" s="45"/>
      <c r="H37" s="45"/>
    </row>
    <row r="38" spans="1:8" x14ac:dyDescent="0.7">
      <c r="A38" s="41" t="s">
        <v>470</v>
      </c>
      <c r="B38" s="43"/>
      <c r="C38" s="44"/>
      <c r="F38" s="45"/>
      <c r="G38" s="45"/>
      <c r="H38" s="45"/>
    </row>
    <row r="39" spans="1:8" x14ac:dyDescent="0.7">
      <c r="A39" s="49" t="s">
        <v>1</v>
      </c>
      <c r="B39" s="48" t="s">
        <v>54</v>
      </c>
      <c r="C39" s="49" t="s">
        <v>55</v>
      </c>
      <c r="D39" s="49" t="s">
        <v>56</v>
      </c>
      <c r="E39" s="49" t="s">
        <v>57</v>
      </c>
      <c r="F39" s="50" t="s">
        <v>58</v>
      </c>
      <c r="G39" s="50" t="s">
        <v>59</v>
      </c>
      <c r="H39" s="50" t="s">
        <v>60</v>
      </c>
    </row>
    <row r="40" spans="1:8" x14ac:dyDescent="0.7">
      <c r="A40" s="49">
        <v>1</v>
      </c>
      <c r="B40" s="48">
        <v>100000308220</v>
      </c>
      <c r="C40" s="49">
        <v>0</v>
      </c>
      <c r="D40" s="49" t="s">
        <v>997</v>
      </c>
      <c r="E40" s="49" t="s">
        <v>568</v>
      </c>
      <c r="F40" s="50">
        <v>43400</v>
      </c>
      <c r="G40" s="50">
        <v>-43399</v>
      </c>
      <c r="H40" s="50">
        <v>1</v>
      </c>
    </row>
    <row r="41" spans="1:8" x14ac:dyDescent="0.7">
      <c r="A41" s="49">
        <v>2</v>
      </c>
      <c r="B41" s="48">
        <v>100000308221</v>
      </c>
      <c r="C41" s="49">
        <v>0</v>
      </c>
      <c r="D41" s="49" t="s">
        <v>997</v>
      </c>
      <c r="E41" s="49" t="s">
        <v>1080</v>
      </c>
      <c r="F41" s="50">
        <v>5800</v>
      </c>
      <c r="G41" s="50">
        <v>-5799</v>
      </c>
      <c r="H41" s="50">
        <v>1</v>
      </c>
    </row>
    <row r="42" spans="1:8" x14ac:dyDescent="0.7">
      <c r="A42" s="49">
        <v>3</v>
      </c>
      <c r="B42" s="48">
        <v>100000308222</v>
      </c>
      <c r="C42" s="49">
        <v>0</v>
      </c>
      <c r="D42" s="49" t="s">
        <v>997</v>
      </c>
      <c r="E42" s="49" t="s">
        <v>1081</v>
      </c>
      <c r="F42" s="50">
        <v>16800</v>
      </c>
      <c r="G42" s="50">
        <v>-16799</v>
      </c>
      <c r="H42" s="50">
        <v>1</v>
      </c>
    </row>
    <row r="43" spans="1:8" x14ac:dyDescent="0.7">
      <c r="A43" s="56" t="s">
        <v>32</v>
      </c>
      <c r="B43" s="81" t="str">
        <f>+A37</f>
        <v>หมวดสินทรัพย์ 12061000 คุรภัณฑ์คอมพิวเตอร์</v>
      </c>
      <c r="C43" s="82"/>
      <c r="D43" s="82"/>
      <c r="E43" s="83"/>
      <c r="F43" s="53">
        <f>SUM(F40:F42)</f>
        <v>66000</v>
      </c>
      <c r="G43" s="53">
        <f>SUM(G40:G42)</f>
        <v>-65997</v>
      </c>
      <c r="H43" s="53">
        <f>SUM(H40:H42)</f>
        <v>3</v>
      </c>
    </row>
    <row r="44" spans="1:8" x14ac:dyDescent="0.7">
      <c r="A44" s="52"/>
      <c r="B44" s="84" t="s">
        <v>34</v>
      </c>
      <c r="C44" s="85"/>
      <c r="D44" s="85"/>
      <c r="E44" s="86"/>
      <c r="F44" s="53">
        <f>F43</f>
        <v>66000</v>
      </c>
      <c r="G44" s="53">
        <f>G43</f>
        <v>-65997</v>
      </c>
      <c r="H44" s="53">
        <f>H43</f>
        <v>3</v>
      </c>
    </row>
    <row r="46" spans="1:8" x14ac:dyDescent="0.7">
      <c r="A46" s="41" t="s">
        <v>1086</v>
      </c>
      <c r="B46" s="43"/>
      <c r="C46" s="44"/>
      <c r="F46" s="45"/>
      <c r="G46" s="45"/>
      <c r="H46" s="45"/>
    </row>
    <row r="47" spans="1:8" x14ac:dyDescent="0.7">
      <c r="A47" s="49" t="s">
        <v>1</v>
      </c>
      <c r="B47" s="48" t="s">
        <v>54</v>
      </c>
      <c r="C47" s="49" t="s">
        <v>55</v>
      </c>
      <c r="D47" s="49" t="s">
        <v>56</v>
      </c>
      <c r="E47" s="49" t="s">
        <v>57</v>
      </c>
      <c r="F47" s="50" t="s">
        <v>58</v>
      </c>
      <c r="G47" s="50" t="s">
        <v>59</v>
      </c>
      <c r="H47" s="50" t="s">
        <v>60</v>
      </c>
    </row>
    <row r="48" spans="1:8" x14ac:dyDescent="0.7">
      <c r="A48" s="49">
        <v>1</v>
      </c>
      <c r="B48" s="48">
        <v>100000290646</v>
      </c>
      <c r="C48" s="49">
        <v>0</v>
      </c>
      <c r="D48" s="49" t="s">
        <v>1283</v>
      </c>
      <c r="E48" s="49" t="s">
        <v>1269</v>
      </c>
      <c r="F48" s="50">
        <v>33000</v>
      </c>
      <c r="G48" s="50">
        <v>-31191.78</v>
      </c>
      <c r="H48" s="50">
        <v>1808.22</v>
      </c>
    </row>
    <row r="49" spans="1:8" x14ac:dyDescent="0.7">
      <c r="A49" s="49">
        <v>2</v>
      </c>
      <c r="B49" s="48">
        <v>100000290647</v>
      </c>
      <c r="C49" s="49">
        <v>0</v>
      </c>
      <c r="D49" s="49" t="s">
        <v>1283</v>
      </c>
      <c r="E49" s="49" t="s">
        <v>1269</v>
      </c>
      <c r="F49" s="50">
        <v>33000</v>
      </c>
      <c r="G49" s="50">
        <v>-31191.78</v>
      </c>
      <c r="H49" s="50">
        <v>1808.22</v>
      </c>
    </row>
    <row r="50" spans="1:8" x14ac:dyDescent="0.7">
      <c r="A50" s="49">
        <v>3</v>
      </c>
      <c r="B50" s="48">
        <v>100000290885</v>
      </c>
      <c r="C50" s="49">
        <v>0</v>
      </c>
      <c r="D50" s="49" t="s">
        <v>1283</v>
      </c>
      <c r="E50" s="49" t="s">
        <v>1269</v>
      </c>
      <c r="F50" s="50">
        <v>32000</v>
      </c>
      <c r="G50" s="50">
        <v>-30246.58</v>
      </c>
      <c r="H50" s="50">
        <v>1753.42</v>
      </c>
    </row>
    <row r="51" spans="1:8" x14ac:dyDescent="0.7">
      <c r="A51" s="56" t="s">
        <v>32</v>
      </c>
      <c r="B51" s="81" t="str">
        <f>+A46</f>
        <v>หมวดสินทรัพย์ 12061500 คุรภัณฑ์สนาม</v>
      </c>
      <c r="C51" s="82"/>
      <c r="D51" s="82"/>
      <c r="E51" s="83"/>
      <c r="F51" s="53">
        <f>SUM(F48:F50)</f>
        <v>98000</v>
      </c>
      <c r="G51" s="53">
        <f>SUM(G48:G50)</f>
        <v>-92630.14</v>
      </c>
      <c r="H51" s="53">
        <f>SUM(H48:H50)</f>
        <v>5369.8600000000006</v>
      </c>
    </row>
    <row r="52" spans="1:8" x14ac:dyDescent="0.7">
      <c r="A52" s="52"/>
      <c r="B52" s="84" t="s">
        <v>34</v>
      </c>
      <c r="C52" s="85"/>
      <c r="D52" s="85"/>
      <c r="E52" s="86"/>
      <c r="F52" s="53">
        <f>F51</f>
        <v>98000</v>
      </c>
      <c r="G52" s="53">
        <f>G51</f>
        <v>-92630.14</v>
      </c>
      <c r="H52" s="53">
        <f>H51</f>
        <v>5369.8600000000006</v>
      </c>
    </row>
    <row r="53" spans="1:8" x14ac:dyDescent="0.7">
      <c r="B53" s="57"/>
      <c r="C53" s="57"/>
      <c r="D53" s="57"/>
      <c r="E53" s="57"/>
      <c r="F53" s="58"/>
      <c r="G53" s="58"/>
      <c r="H53" s="58"/>
    </row>
    <row r="54" spans="1:8" x14ac:dyDescent="0.7">
      <c r="A54" s="41" t="s">
        <v>773</v>
      </c>
      <c r="B54" s="43"/>
      <c r="C54" s="44"/>
      <c r="F54" s="45"/>
      <c r="G54" s="45"/>
      <c r="H54" s="45"/>
    </row>
    <row r="55" spans="1:8" x14ac:dyDescent="0.7">
      <c r="A55" s="49" t="s">
        <v>1</v>
      </c>
      <c r="B55" s="48" t="s">
        <v>54</v>
      </c>
      <c r="C55" s="49" t="s">
        <v>55</v>
      </c>
      <c r="D55" s="49" t="s">
        <v>56</v>
      </c>
      <c r="E55" s="49" t="s">
        <v>57</v>
      </c>
      <c r="F55" s="50" t="s">
        <v>58</v>
      </c>
      <c r="G55" s="50" t="s">
        <v>59</v>
      </c>
      <c r="H55" s="50" t="s">
        <v>60</v>
      </c>
    </row>
    <row r="56" spans="1:8" x14ac:dyDescent="0.7">
      <c r="A56" s="60">
        <v>1</v>
      </c>
      <c r="B56" s="48">
        <v>100000289385</v>
      </c>
      <c r="C56" s="49">
        <v>0</v>
      </c>
      <c r="D56" s="49" t="s">
        <v>1283</v>
      </c>
      <c r="E56" s="49" t="s">
        <v>1286</v>
      </c>
      <c r="F56" s="50">
        <v>155000</v>
      </c>
      <c r="G56" s="50">
        <v>-146506.85</v>
      </c>
      <c r="H56" s="50">
        <v>8493.15</v>
      </c>
    </row>
    <row r="57" spans="1:8" x14ac:dyDescent="0.7">
      <c r="A57" s="56" t="s">
        <v>32</v>
      </c>
      <c r="B57" s="81" t="str">
        <f>+A54</f>
        <v>หมวดสินทรัพย์ 12061600 คุรภัณฑ์อื่นๆ</v>
      </c>
      <c r="C57" s="82"/>
      <c r="D57" s="82"/>
      <c r="E57" s="83"/>
      <c r="F57" s="53">
        <f>SUM(F56:F56)</f>
        <v>155000</v>
      </c>
      <c r="G57" s="53">
        <f>SUM(G56:G56)</f>
        <v>-146506.85</v>
      </c>
      <c r="H57" s="53">
        <f>SUM(H56:H56)</f>
        <v>8493.15</v>
      </c>
    </row>
    <row r="58" spans="1:8" x14ac:dyDescent="0.7">
      <c r="A58" s="52"/>
      <c r="B58" s="84" t="s">
        <v>34</v>
      </c>
      <c r="C58" s="85"/>
      <c r="D58" s="85"/>
      <c r="E58" s="86"/>
      <c r="F58" s="53">
        <f>F57</f>
        <v>155000</v>
      </c>
      <c r="G58" s="53">
        <f>G57</f>
        <v>-146506.85</v>
      </c>
      <c r="H58" s="53">
        <f>H57</f>
        <v>8493.15</v>
      </c>
    </row>
    <row r="59" spans="1:8" x14ac:dyDescent="0.7">
      <c r="F59" s="63">
        <f>F58+F52+F44+F35+F29+F23+F15+F8</f>
        <v>50892500</v>
      </c>
      <c r="G59" s="63">
        <f>G58+G52+G44+G35+G29+G23+G15+G8</f>
        <v>-35273526.380000003</v>
      </c>
      <c r="H59" s="63">
        <f>H58+H52+H44+H35+H29+H23+H15+H8</f>
        <v>15618973.620000001</v>
      </c>
    </row>
  </sheetData>
  <mergeCells count="17">
    <mergeCell ref="B43:E43"/>
    <mergeCell ref="A1:H1"/>
    <mergeCell ref="B7:E7"/>
    <mergeCell ref="B8:E8"/>
    <mergeCell ref="B14:E14"/>
    <mergeCell ref="B15:E15"/>
    <mergeCell ref="B22:E22"/>
    <mergeCell ref="B23:E23"/>
    <mergeCell ref="B28:E28"/>
    <mergeCell ref="B29:E29"/>
    <mergeCell ref="B34:E34"/>
    <mergeCell ref="B35:E35"/>
    <mergeCell ref="B44:E44"/>
    <mergeCell ref="B51:E51"/>
    <mergeCell ref="B52:E52"/>
    <mergeCell ref="B57:E57"/>
    <mergeCell ref="B58:E58"/>
  </mergeCells>
  <conditionalFormatting sqref="B1:B2">
    <cfRule type="duplicateValues" dxfId="193" priority="11"/>
  </conditionalFormatting>
  <conditionalFormatting sqref="B3:B8">
    <cfRule type="duplicateValues" dxfId="192" priority="10"/>
  </conditionalFormatting>
  <conditionalFormatting sqref="B10:B15">
    <cfRule type="duplicateValues" dxfId="191" priority="9"/>
  </conditionalFormatting>
  <conditionalFormatting sqref="B17:B23">
    <cfRule type="duplicateValues" dxfId="190" priority="8"/>
  </conditionalFormatting>
  <conditionalFormatting sqref="B25:B29">
    <cfRule type="duplicateValues" dxfId="189" priority="7"/>
  </conditionalFormatting>
  <conditionalFormatting sqref="B31:B35">
    <cfRule type="duplicateValues" dxfId="188" priority="6"/>
  </conditionalFormatting>
  <conditionalFormatting sqref="B37:B44">
    <cfRule type="duplicateValues" dxfId="187" priority="5"/>
  </conditionalFormatting>
  <conditionalFormatting sqref="B1:B53 B59:B1048576">
    <cfRule type="duplicateValues" dxfId="186" priority="4"/>
  </conditionalFormatting>
  <conditionalFormatting sqref="B54:B58">
    <cfRule type="duplicateValues" dxfId="185" priority="3"/>
  </conditionalFormatting>
  <conditionalFormatting sqref="B46:B53">
    <cfRule type="duplicateValues" dxfId="184" priority="12"/>
  </conditionalFormatting>
  <conditionalFormatting sqref="H1:H1048576">
    <cfRule type="cellIs" dxfId="183" priority="2" operator="equal">
      <formula>1</formula>
    </cfRule>
  </conditionalFormatting>
  <conditionalFormatting sqref="F1:F1048576">
    <cfRule type="cellIs" dxfId="182" priority="1" operator="lessThan">
      <formula>10000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1C858-6FD4-4FC9-8AB7-EB48E61E9FF6}">
  <sheetPr>
    <tabColor rgb="FF92D050"/>
  </sheetPr>
  <dimension ref="A1:J29"/>
  <sheetViews>
    <sheetView zoomScaleNormal="100" workbookViewId="0">
      <pane xSplit="2" ySplit="3" topLeftCell="C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9.77734375" style="14" customWidth="1"/>
    <col min="5" max="5" width="11" style="14" customWidth="1"/>
    <col min="6" max="6" width="20.109375" style="8" customWidth="1"/>
    <col min="7" max="7" width="19.5546875" style="8" customWidth="1"/>
    <col min="8" max="8" width="22" style="8" hidden="1" customWidth="1"/>
    <col min="9" max="9" width="16.8867187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45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49.2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20</v>
      </c>
      <c r="D4" s="71">
        <v>13</v>
      </c>
      <c r="E4" s="71">
        <v>7</v>
      </c>
      <c r="F4" s="11">
        <v>23414800</v>
      </c>
      <c r="G4" s="2">
        <v>12944073.319999997</v>
      </c>
      <c r="H4" s="10">
        <v>23414800</v>
      </c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4</v>
      </c>
      <c r="D5" s="71">
        <v>3</v>
      </c>
      <c r="E5" s="71">
        <v>1</v>
      </c>
      <c r="F5" s="2">
        <v>18817100</v>
      </c>
      <c r="G5" s="2">
        <v>12305663.339999998</v>
      </c>
      <c r="H5" s="10">
        <v>18817100</v>
      </c>
      <c r="I5" s="8">
        <f t="shared" ref="I5:I27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3</v>
      </c>
      <c r="D6" s="71">
        <v>2</v>
      </c>
      <c r="E6" s="71">
        <v>1</v>
      </c>
      <c r="F6" s="11">
        <v>13439201.599999998</v>
      </c>
      <c r="G6" s="11">
        <v>10308343.439999999</v>
      </c>
      <c r="H6" s="10">
        <v>13439201.6</v>
      </c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4</v>
      </c>
      <c r="D7" s="71">
        <v>4</v>
      </c>
      <c r="E7" s="71">
        <v>0</v>
      </c>
      <c r="F7" s="11">
        <v>11710201.600000001</v>
      </c>
      <c r="G7" s="11">
        <v>7588661.8100000005</v>
      </c>
      <c r="H7" s="10">
        <v>11710201.6</v>
      </c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0</v>
      </c>
      <c r="D8" s="71">
        <v>0</v>
      </c>
      <c r="E8" s="71">
        <v>0</v>
      </c>
      <c r="F8" s="2">
        <v>0</v>
      </c>
      <c r="G8" s="2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0</v>
      </c>
      <c r="D9" s="71">
        <v>0</v>
      </c>
      <c r="E9" s="71">
        <v>0</v>
      </c>
      <c r="F9" s="11">
        <v>0</v>
      </c>
      <c r="G9" s="11">
        <v>0</v>
      </c>
      <c r="H9" s="10"/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5</v>
      </c>
      <c r="D10" s="71">
        <v>0</v>
      </c>
      <c r="E10" s="71">
        <v>5</v>
      </c>
      <c r="F10" s="11">
        <v>4558739.4000000004</v>
      </c>
      <c r="G10" s="11">
        <v>7</v>
      </c>
      <c r="H10" s="10">
        <v>4558739.4000000004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0</v>
      </c>
      <c r="D11" s="71">
        <v>0</v>
      </c>
      <c r="E11" s="71">
        <v>0</v>
      </c>
      <c r="F11" s="11">
        <v>0</v>
      </c>
      <c r="G11" s="11">
        <v>0</v>
      </c>
      <c r="H11" s="10"/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0</v>
      </c>
      <c r="D12" s="71">
        <v>0</v>
      </c>
      <c r="E12" s="71">
        <v>0</v>
      </c>
      <c r="F12" s="11">
        <v>0</v>
      </c>
      <c r="G12" s="11">
        <v>0</v>
      </c>
      <c r="H12" s="10"/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0</v>
      </c>
      <c r="D13" s="71">
        <v>0</v>
      </c>
      <c r="E13" s="71">
        <v>0</v>
      </c>
      <c r="F13" s="2">
        <v>0</v>
      </c>
      <c r="G13" s="2">
        <v>0</v>
      </c>
      <c r="H13" s="10"/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0</v>
      </c>
      <c r="D16" s="71">
        <v>0</v>
      </c>
      <c r="E16" s="71">
        <v>0</v>
      </c>
      <c r="F16" s="2">
        <v>0</v>
      </c>
      <c r="G16" s="2">
        <v>0</v>
      </c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0</v>
      </c>
      <c r="D17" s="71">
        <v>0</v>
      </c>
      <c r="E17" s="71">
        <v>0</v>
      </c>
      <c r="F17" s="2">
        <v>0</v>
      </c>
      <c r="G17" s="2">
        <v>0</v>
      </c>
      <c r="H17" s="10"/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0</v>
      </c>
      <c r="D18" s="71">
        <v>0</v>
      </c>
      <c r="E18" s="71">
        <v>0</v>
      </c>
      <c r="F18" s="11">
        <v>0</v>
      </c>
      <c r="G18" s="2">
        <v>0</v>
      </c>
      <c r="H18" s="10"/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0</v>
      </c>
      <c r="D20" s="71">
        <v>0</v>
      </c>
      <c r="E20" s="71">
        <v>0</v>
      </c>
      <c r="F20" s="2">
        <v>0</v>
      </c>
      <c r="G20" s="2">
        <v>0</v>
      </c>
      <c r="H20" s="10"/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0</v>
      </c>
      <c r="D23" s="71">
        <v>0</v>
      </c>
      <c r="E23" s="71">
        <v>0</v>
      </c>
      <c r="F23" s="11">
        <v>0</v>
      </c>
      <c r="G23" s="2">
        <v>0</v>
      </c>
      <c r="H23" s="10"/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0</v>
      </c>
      <c r="D24" s="71">
        <v>0</v>
      </c>
      <c r="E24" s="71">
        <v>0</v>
      </c>
      <c r="F24" s="11">
        <v>0</v>
      </c>
      <c r="G24" s="11">
        <v>0</v>
      </c>
      <c r="H24" s="10"/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0</v>
      </c>
      <c r="D25" s="71">
        <v>0</v>
      </c>
      <c r="E25" s="71">
        <v>0</v>
      </c>
      <c r="F25" s="2">
        <v>0</v>
      </c>
      <c r="G25" s="2">
        <v>0</v>
      </c>
      <c r="H25" s="10"/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71940042.599999994</v>
      </c>
      <c r="G27" s="12">
        <f>SUM(G4:G26)</f>
        <v>43146748.909999996</v>
      </c>
      <c r="H27" s="10">
        <v>71940042.599999994</v>
      </c>
      <c r="I27" s="8">
        <f t="shared" si="1"/>
        <v>0</v>
      </c>
      <c r="J27" s="13"/>
    </row>
    <row r="28" spans="1:10" x14ac:dyDescent="0.7">
      <c r="C28" s="15"/>
      <c r="F28" s="17"/>
      <c r="G28" s="17"/>
    </row>
    <row r="29" spans="1:10" s="8" customFormat="1" x14ac:dyDescent="0.7">
      <c r="A29" s="9"/>
      <c r="B29" s="9"/>
      <c r="C29" s="14"/>
      <c r="D29" s="14"/>
      <c r="E29" s="14"/>
      <c r="F29" s="17"/>
      <c r="G29" s="17"/>
      <c r="J29" s="9"/>
    </row>
  </sheetData>
  <mergeCells count="3">
    <mergeCell ref="A1:G1"/>
    <mergeCell ref="A2:G2"/>
    <mergeCell ref="A27:E27"/>
  </mergeCells>
  <conditionalFormatting sqref="G4">
    <cfRule type="cellIs" dxfId="181" priority="4" operator="equal">
      <formula>1</formula>
    </cfRule>
  </conditionalFormatting>
  <conditionalFormatting sqref="G4">
    <cfRule type="cellIs" dxfId="180" priority="2" operator="equal">
      <formula>1</formula>
    </cfRule>
    <cfRule type="cellIs" dxfId="179" priority="3" operator="equal">
      <formula>956283955.24</formula>
    </cfRule>
  </conditionalFormatting>
  <conditionalFormatting sqref="G4">
    <cfRule type="cellIs" dxfId="178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311E-2581-426E-A3C0-3E1D40B50E22}">
  <sheetPr>
    <tabColor rgb="FF92D050"/>
  </sheetPr>
  <dimension ref="A1:H97"/>
  <sheetViews>
    <sheetView zoomScale="85" zoomScaleNormal="85" workbookViewId="0">
      <selection sqref="A1:XFD1048576"/>
    </sheetView>
  </sheetViews>
  <sheetFormatPr defaultColWidth="9.109375" defaultRowHeight="24.6" x14ac:dyDescent="0.7"/>
  <cols>
    <col min="1" max="1" width="11.33203125" style="41" customWidth="1"/>
    <col min="2" max="2" width="20.33203125" style="41" customWidth="1"/>
    <col min="3" max="3" width="4.88671875" style="41" bestFit="1" customWidth="1"/>
    <col min="4" max="4" width="11" style="41" bestFit="1" customWidth="1"/>
    <col min="5" max="5" width="29.33203125" style="41" bestFit="1" customWidth="1"/>
    <col min="6" max="6" width="17.5546875" style="41" customWidth="1"/>
    <col min="7" max="7" width="21.109375" style="41" hidden="1" customWidth="1"/>
    <col min="8" max="8" width="17.88671875" style="41" customWidth="1"/>
    <col min="9" max="16384" width="9.109375" style="41"/>
  </cols>
  <sheetData>
    <row r="1" spans="1:8" x14ac:dyDescent="0.7">
      <c r="A1" s="88" t="s">
        <v>1287</v>
      </c>
      <c r="B1" s="88"/>
      <c r="C1" s="88"/>
      <c r="D1" s="88"/>
      <c r="E1" s="88"/>
      <c r="F1" s="88"/>
      <c r="G1" s="88"/>
      <c r="H1" s="88"/>
    </row>
    <row r="2" spans="1:8" x14ac:dyDescent="0.7">
      <c r="B2" s="43"/>
      <c r="C2" s="44"/>
      <c r="F2" s="45"/>
      <c r="G2" s="45"/>
      <c r="H2" s="46" t="s">
        <v>68</v>
      </c>
    </row>
    <row r="3" spans="1:8" x14ac:dyDescent="0.7">
      <c r="A3" s="41" t="s">
        <v>69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52">
        <v>1</v>
      </c>
      <c r="B5" s="51">
        <v>100000227194</v>
      </c>
      <c r="C5" s="49">
        <v>0</v>
      </c>
      <c r="D5" s="52" t="s">
        <v>1288</v>
      </c>
      <c r="E5" s="52" t="s">
        <v>1289</v>
      </c>
      <c r="F5" s="53">
        <v>4171000</v>
      </c>
      <c r="G5" s="53">
        <v>-640892.9</v>
      </c>
      <c r="H5" s="53">
        <v>3530107.1</v>
      </c>
    </row>
    <row r="6" spans="1:8" x14ac:dyDescent="0.7">
      <c r="A6" s="52">
        <v>2</v>
      </c>
      <c r="B6" s="51">
        <v>100000227195</v>
      </c>
      <c r="C6" s="49">
        <v>0</v>
      </c>
      <c r="D6" s="52" t="s">
        <v>1288</v>
      </c>
      <c r="E6" s="52" t="s">
        <v>1289</v>
      </c>
      <c r="F6" s="53">
        <v>4100000</v>
      </c>
      <c r="G6" s="53">
        <v>-626049.39</v>
      </c>
      <c r="H6" s="53">
        <v>3473950.61</v>
      </c>
    </row>
    <row r="7" spans="1:8" x14ac:dyDescent="0.7">
      <c r="A7" s="52">
        <v>3</v>
      </c>
      <c r="B7" s="51">
        <v>100000227196</v>
      </c>
      <c r="C7" s="49">
        <v>0</v>
      </c>
      <c r="D7" s="52" t="s">
        <v>1288</v>
      </c>
      <c r="E7" s="52" t="s">
        <v>1289</v>
      </c>
      <c r="F7" s="53">
        <v>3890000</v>
      </c>
      <c r="G7" s="53">
        <v>-593983.46</v>
      </c>
      <c r="H7" s="53">
        <v>3296016.54</v>
      </c>
    </row>
    <row r="8" spans="1:8" x14ac:dyDescent="0.7">
      <c r="A8" s="52">
        <v>4</v>
      </c>
      <c r="B8" s="51">
        <v>100000463657</v>
      </c>
      <c r="C8" s="49">
        <v>0</v>
      </c>
      <c r="D8" s="52" t="s">
        <v>79</v>
      </c>
      <c r="E8" s="52" t="s">
        <v>1290</v>
      </c>
      <c r="F8" s="53">
        <v>113575</v>
      </c>
      <c r="G8" s="53">
        <v>-18428.05</v>
      </c>
      <c r="H8" s="53">
        <v>95146.95</v>
      </c>
    </row>
    <row r="9" spans="1:8" x14ac:dyDescent="0.7">
      <c r="A9" s="52"/>
      <c r="B9" s="51">
        <v>100000463657</v>
      </c>
      <c r="C9" s="49">
        <v>1</v>
      </c>
      <c r="D9" s="52" t="s">
        <v>79</v>
      </c>
      <c r="E9" s="52" t="s">
        <v>1290</v>
      </c>
      <c r="F9" s="53">
        <v>240425</v>
      </c>
      <c r="G9" s="53">
        <v>-240424</v>
      </c>
      <c r="H9" s="53">
        <v>1</v>
      </c>
    </row>
    <row r="10" spans="1:8" x14ac:dyDescent="0.7">
      <c r="A10" s="52">
        <v>5</v>
      </c>
      <c r="B10" s="51">
        <v>100000463658</v>
      </c>
      <c r="C10" s="49">
        <v>0</v>
      </c>
      <c r="D10" s="52" t="s">
        <v>79</v>
      </c>
      <c r="E10" s="52" t="s">
        <v>1291</v>
      </c>
      <c r="F10" s="53">
        <v>173081.25</v>
      </c>
      <c r="G10" s="53">
        <v>-23894.959999999999</v>
      </c>
      <c r="H10" s="53">
        <v>149186.29</v>
      </c>
    </row>
    <row r="11" spans="1:8" x14ac:dyDescent="0.7">
      <c r="A11" s="52"/>
      <c r="B11" s="51">
        <v>100000463658</v>
      </c>
      <c r="C11" s="49">
        <v>1</v>
      </c>
      <c r="D11" s="52" t="s">
        <v>79</v>
      </c>
      <c r="E11" s="52" t="s">
        <v>1291</v>
      </c>
      <c r="F11" s="53">
        <v>285918.75</v>
      </c>
      <c r="G11" s="53">
        <v>-285917.75</v>
      </c>
      <c r="H11" s="53">
        <v>1</v>
      </c>
    </row>
    <row r="12" spans="1:8" x14ac:dyDescent="0.7">
      <c r="A12" s="52">
        <v>6</v>
      </c>
      <c r="B12" s="51">
        <v>100000463659</v>
      </c>
      <c r="C12" s="49">
        <v>0</v>
      </c>
      <c r="D12" s="52" t="s">
        <v>79</v>
      </c>
      <c r="E12" s="52" t="s">
        <v>1292</v>
      </c>
      <c r="F12" s="53">
        <v>180500</v>
      </c>
      <c r="G12" s="53">
        <v>-23737.67</v>
      </c>
      <c r="H12" s="53">
        <v>156762.32999999999</v>
      </c>
    </row>
    <row r="13" spans="1:8" x14ac:dyDescent="0.7">
      <c r="A13" s="52"/>
      <c r="B13" s="51">
        <v>100000463659</v>
      </c>
      <c r="C13" s="49">
        <v>1</v>
      </c>
      <c r="D13" s="52" t="s">
        <v>79</v>
      </c>
      <c r="E13" s="52" t="s">
        <v>1292</v>
      </c>
      <c r="F13" s="53">
        <v>275500</v>
      </c>
      <c r="G13" s="53">
        <v>-275499</v>
      </c>
      <c r="H13" s="53">
        <v>1</v>
      </c>
    </row>
    <row r="14" spans="1:8" x14ac:dyDescent="0.7">
      <c r="A14" s="52">
        <v>7</v>
      </c>
      <c r="B14" s="51">
        <v>100000463660</v>
      </c>
      <c r="C14" s="49">
        <v>0</v>
      </c>
      <c r="D14" s="52" t="s">
        <v>79</v>
      </c>
      <c r="E14" s="52" t="s">
        <v>1293</v>
      </c>
      <c r="F14" s="53">
        <v>878155.21</v>
      </c>
      <c r="G14" s="53">
        <v>-126833.51</v>
      </c>
      <c r="H14" s="53">
        <v>751321.7</v>
      </c>
    </row>
    <row r="15" spans="1:8" x14ac:dyDescent="0.7">
      <c r="A15" s="52"/>
      <c r="B15" s="51">
        <v>100000463660</v>
      </c>
      <c r="C15" s="49">
        <v>1</v>
      </c>
      <c r="D15" s="52" t="s">
        <v>79</v>
      </c>
      <c r="E15" s="52" t="s">
        <v>1293</v>
      </c>
      <c r="F15" s="53">
        <v>1558344.79</v>
      </c>
      <c r="G15" s="53">
        <v>-1558343.79</v>
      </c>
      <c r="H15" s="53">
        <v>1</v>
      </c>
    </row>
    <row r="16" spans="1:8" x14ac:dyDescent="0.7">
      <c r="A16" s="52">
        <v>8</v>
      </c>
      <c r="B16" s="51">
        <v>100000463661</v>
      </c>
      <c r="C16" s="49">
        <v>0</v>
      </c>
      <c r="D16" s="52" t="s">
        <v>79</v>
      </c>
      <c r="E16" s="52" t="s">
        <v>1293</v>
      </c>
      <c r="F16" s="53">
        <v>421687.5</v>
      </c>
      <c r="G16" s="53">
        <v>-60905.07</v>
      </c>
      <c r="H16" s="53">
        <v>360782.43</v>
      </c>
    </row>
    <row r="17" spans="1:8" x14ac:dyDescent="0.7">
      <c r="A17" s="52"/>
      <c r="B17" s="51">
        <v>100000463661</v>
      </c>
      <c r="C17" s="49">
        <v>1</v>
      </c>
      <c r="D17" s="52" t="s">
        <v>79</v>
      </c>
      <c r="E17" s="52" t="s">
        <v>1293</v>
      </c>
      <c r="F17" s="53">
        <v>748312.5</v>
      </c>
      <c r="G17" s="53">
        <v>-748311.5</v>
      </c>
      <c r="H17" s="53">
        <v>1</v>
      </c>
    </row>
    <row r="18" spans="1:8" x14ac:dyDescent="0.7">
      <c r="A18" s="52">
        <v>9</v>
      </c>
      <c r="B18" s="51">
        <v>100000463666</v>
      </c>
      <c r="C18" s="49">
        <v>0</v>
      </c>
      <c r="D18" s="52" t="s">
        <v>190</v>
      </c>
      <c r="E18" s="52" t="s">
        <v>1294</v>
      </c>
      <c r="F18" s="53">
        <v>673312.5</v>
      </c>
      <c r="G18" s="53">
        <v>-131666.31</v>
      </c>
      <c r="H18" s="53">
        <v>541646.18999999994</v>
      </c>
    </row>
    <row r="19" spans="1:8" x14ac:dyDescent="0.7">
      <c r="A19" s="52"/>
      <c r="B19" s="51">
        <v>100000463666</v>
      </c>
      <c r="C19" s="49">
        <v>1</v>
      </c>
      <c r="D19" s="52" t="s">
        <v>79</v>
      </c>
      <c r="E19" s="52" t="s">
        <v>1294</v>
      </c>
      <c r="F19" s="53">
        <v>1756687.5</v>
      </c>
      <c r="G19" s="53">
        <v>-1756686.5</v>
      </c>
      <c r="H19" s="53">
        <v>1</v>
      </c>
    </row>
    <row r="20" spans="1:8" x14ac:dyDescent="0.7">
      <c r="A20" s="52">
        <v>10</v>
      </c>
      <c r="B20" s="51">
        <v>100000463711</v>
      </c>
      <c r="C20" s="49">
        <v>0</v>
      </c>
      <c r="D20" s="52" t="s">
        <v>79</v>
      </c>
      <c r="E20" s="52" t="s">
        <v>1295</v>
      </c>
      <c r="F20" s="53">
        <v>87125</v>
      </c>
      <c r="G20" s="53">
        <v>-26549.72</v>
      </c>
      <c r="H20" s="53">
        <v>60575.28</v>
      </c>
    </row>
    <row r="21" spans="1:8" x14ac:dyDescent="0.7">
      <c r="A21" s="52"/>
      <c r="B21" s="51">
        <v>100000463711</v>
      </c>
      <c r="C21" s="49">
        <v>1</v>
      </c>
      <c r="D21" s="52" t="s">
        <v>79</v>
      </c>
      <c r="E21" s="52" t="s">
        <v>1295</v>
      </c>
      <c r="F21" s="53">
        <v>422875</v>
      </c>
      <c r="G21" s="53">
        <v>-422874</v>
      </c>
      <c r="H21" s="53">
        <v>1</v>
      </c>
    </row>
    <row r="22" spans="1:8" x14ac:dyDescent="0.7">
      <c r="A22" s="52">
        <v>11</v>
      </c>
      <c r="B22" s="51">
        <v>100000463716</v>
      </c>
      <c r="C22" s="49">
        <v>0</v>
      </c>
      <c r="D22" s="52" t="s">
        <v>79</v>
      </c>
      <c r="E22" s="52" t="s">
        <v>1295</v>
      </c>
      <c r="F22" s="53">
        <v>437583.33</v>
      </c>
      <c r="G22" s="53">
        <v>-61426.55</v>
      </c>
      <c r="H22" s="53">
        <v>376156.78</v>
      </c>
    </row>
    <row r="23" spans="1:8" x14ac:dyDescent="0.7">
      <c r="A23" s="52"/>
      <c r="B23" s="51">
        <v>100000463716</v>
      </c>
      <c r="C23" s="49">
        <v>1</v>
      </c>
      <c r="D23" s="52" t="s">
        <v>79</v>
      </c>
      <c r="E23" s="52" t="s">
        <v>1295</v>
      </c>
      <c r="F23" s="53">
        <v>742416.67</v>
      </c>
      <c r="G23" s="53">
        <v>-742415.67</v>
      </c>
      <c r="H23" s="53">
        <v>1</v>
      </c>
    </row>
    <row r="24" spans="1:8" x14ac:dyDescent="0.7">
      <c r="A24" s="52">
        <v>12</v>
      </c>
      <c r="B24" s="51">
        <v>100000463727</v>
      </c>
      <c r="C24" s="49">
        <v>0</v>
      </c>
      <c r="D24" s="52" t="s">
        <v>79</v>
      </c>
      <c r="E24" s="52" t="s">
        <v>1294</v>
      </c>
      <c r="F24" s="53">
        <v>53083.32</v>
      </c>
      <c r="G24" s="53">
        <v>-12754.76</v>
      </c>
      <c r="H24" s="53">
        <v>40328.559999999998</v>
      </c>
    </row>
    <row r="25" spans="1:8" x14ac:dyDescent="0.7">
      <c r="A25" s="52"/>
      <c r="B25" s="51">
        <v>100000463727</v>
      </c>
      <c r="C25" s="49">
        <v>1</v>
      </c>
      <c r="D25" s="52" t="s">
        <v>79</v>
      </c>
      <c r="E25" s="52" t="s">
        <v>1294</v>
      </c>
      <c r="F25" s="53">
        <v>142916.68</v>
      </c>
      <c r="G25" s="53">
        <v>-142915.68</v>
      </c>
      <c r="H25" s="53">
        <v>1</v>
      </c>
    </row>
    <row r="26" spans="1:8" x14ac:dyDescent="0.7">
      <c r="A26" s="52">
        <v>13</v>
      </c>
      <c r="B26" s="51">
        <v>100000580004</v>
      </c>
      <c r="C26" s="49">
        <v>0</v>
      </c>
      <c r="D26" s="52" t="s">
        <v>209</v>
      </c>
      <c r="E26" s="52" t="s">
        <v>1296</v>
      </c>
      <c r="F26" s="53">
        <v>127072.92</v>
      </c>
      <c r="G26" s="53">
        <v>-14998.36</v>
      </c>
      <c r="H26" s="53">
        <v>112074.56</v>
      </c>
    </row>
    <row r="27" spans="1:8" x14ac:dyDescent="0.7">
      <c r="A27" s="52"/>
      <c r="B27" s="51">
        <v>100000580004</v>
      </c>
      <c r="C27" s="49">
        <v>1</v>
      </c>
      <c r="D27" s="52" t="s">
        <v>209</v>
      </c>
      <c r="E27" s="52" t="s">
        <v>1296</v>
      </c>
      <c r="F27" s="53">
        <v>427427.08</v>
      </c>
      <c r="G27" s="53">
        <v>-427426.08</v>
      </c>
      <c r="H27" s="53">
        <v>1</v>
      </c>
    </row>
    <row r="28" spans="1:8" x14ac:dyDescent="0.7">
      <c r="A28" s="56" t="s">
        <v>32</v>
      </c>
      <c r="B28" s="81" t="str">
        <f>+A3</f>
        <v>หมวดสินทรัพย์ 12050100 อาคารพักอาศัย</v>
      </c>
      <c r="C28" s="82"/>
      <c r="D28" s="82"/>
      <c r="E28" s="83"/>
      <c r="F28" s="53">
        <f>SUM(F5:F27)</f>
        <v>21907000</v>
      </c>
      <c r="G28" s="53">
        <f>SUM(G5:G27)</f>
        <v>-8962934.6799999978</v>
      </c>
      <c r="H28" s="53">
        <f>SUM(H5:H27)</f>
        <v>12944065.319999997</v>
      </c>
    </row>
    <row r="30" spans="1:8" x14ac:dyDescent="0.7">
      <c r="A30" s="41" t="s">
        <v>72</v>
      </c>
      <c r="B30" s="43"/>
      <c r="C30" s="44"/>
      <c r="F30" s="45"/>
      <c r="G30" s="45"/>
      <c r="H30" s="45"/>
    </row>
    <row r="31" spans="1:8" x14ac:dyDescent="0.7">
      <c r="A31" s="52" t="s">
        <v>1</v>
      </c>
      <c r="B31" s="51" t="s">
        <v>54</v>
      </c>
      <c r="C31" s="49" t="s">
        <v>55</v>
      </c>
      <c r="D31" s="52" t="s">
        <v>56</v>
      </c>
      <c r="E31" s="52" t="s">
        <v>57</v>
      </c>
      <c r="F31" s="53" t="s">
        <v>58</v>
      </c>
      <c r="G31" s="53" t="s">
        <v>59</v>
      </c>
      <c r="H31" s="53" t="s">
        <v>60</v>
      </c>
    </row>
    <row r="32" spans="1:8" x14ac:dyDescent="0.7">
      <c r="A32" s="52">
        <v>1</v>
      </c>
      <c r="B32" s="51">
        <v>100000463656</v>
      </c>
      <c r="C32" s="49">
        <v>0</v>
      </c>
      <c r="D32" s="52" t="s">
        <v>79</v>
      </c>
      <c r="E32" s="52" t="s">
        <v>1297</v>
      </c>
      <c r="F32" s="53">
        <v>1041.67</v>
      </c>
      <c r="G32" s="53">
        <v>-1040.67</v>
      </c>
      <c r="H32" s="53">
        <v>1</v>
      </c>
    </row>
    <row r="33" spans="1:8" x14ac:dyDescent="0.7">
      <c r="A33" s="52"/>
      <c r="B33" s="51">
        <v>100000463656</v>
      </c>
      <c r="C33" s="49">
        <v>1</v>
      </c>
      <c r="D33" s="52" t="s">
        <v>79</v>
      </c>
      <c r="E33" s="52" t="s">
        <v>1297</v>
      </c>
      <c r="F33" s="53">
        <v>498958.33</v>
      </c>
      <c r="G33" s="53">
        <v>-498957.33</v>
      </c>
      <c r="H33" s="53">
        <v>1</v>
      </c>
    </row>
    <row r="34" spans="1:8" x14ac:dyDescent="0.7">
      <c r="A34" s="52">
        <v>2</v>
      </c>
      <c r="B34" s="51">
        <v>100000463718</v>
      </c>
      <c r="C34" s="49">
        <v>0</v>
      </c>
      <c r="D34" s="52" t="s">
        <v>79</v>
      </c>
      <c r="E34" s="52" t="s">
        <v>1298</v>
      </c>
      <c r="F34" s="53">
        <v>200000</v>
      </c>
      <c r="G34" s="53">
        <v>-199999</v>
      </c>
      <c r="H34" s="53">
        <v>1</v>
      </c>
    </row>
    <row r="35" spans="1:8" x14ac:dyDescent="0.7">
      <c r="A35" s="52">
        <v>3</v>
      </c>
      <c r="B35" s="51">
        <v>100000580002</v>
      </c>
      <c r="C35" s="49">
        <v>0</v>
      </c>
      <c r="D35" s="52" t="s">
        <v>209</v>
      </c>
      <c r="E35" s="52" t="s">
        <v>1299</v>
      </c>
      <c r="F35" s="53">
        <v>179900</v>
      </c>
      <c r="G35" s="53">
        <v>-179899</v>
      </c>
      <c r="H35" s="53">
        <v>1</v>
      </c>
    </row>
    <row r="36" spans="1:8" x14ac:dyDescent="0.7">
      <c r="A36" s="52">
        <v>4</v>
      </c>
      <c r="B36" s="51">
        <v>100000580003</v>
      </c>
      <c r="C36" s="49">
        <v>0</v>
      </c>
      <c r="D36" s="52" t="s">
        <v>209</v>
      </c>
      <c r="E36" s="52" t="s">
        <v>1300</v>
      </c>
      <c r="F36" s="53">
        <v>168900</v>
      </c>
      <c r="G36" s="53">
        <v>-168899</v>
      </c>
      <c r="H36" s="53">
        <v>1</v>
      </c>
    </row>
    <row r="37" spans="1:8" x14ac:dyDescent="0.7">
      <c r="A37" s="52">
        <v>5</v>
      </c>
      <c r="B37" s="51">
        <v>100000580009</v>
      </c>
      <c r="C37" s="49">
        <v>0</v>
      </c>
      <c r="D37" s="52" t="s">
        <v>209</v>
      </c>
      <c r="E37" s="52" t="s">
        <v>1301</v>
      </c>
      <c r="F37" s="53">
        <v>90000</v>
      </c>
      <c r="G37" s="53">
        <v>-89999</v>
      </c>
      <c r="H37" s="53">
        <v>1</v>
      </c>
    </row>
    <row r="38" spans="1:8" x14ac:dyDescent="0.7">
      <c r="A38" s="52">
        <v>6</v>
      </c>
      <c r="B38" s="51">
        <v>100000580014</v>
      </c>
      <c r="C38" s="49">
        <v>0</v>
      </c>
      <c r="D38" s="52" t="s">
        <v>209</v>
      </c>
      <c r="E38" s="52" t="s">
        <v>1302</v>
      </c>
      <c r="F38" s="53">
        <v>297000</v>
      </c>
      <c r="G38" s="53">
        <v>-296999</v>
      </c>
      <c r="H38" s="53">
        <v>1</v>
      </c>
    </row>
    <row r="39" spans="1:8" x14ac:dyDescent="0.7">
      <c r="A39" s="52">
        <v>7</v>
      </c>
      <c r="B39" s="51">
        <v>100000580018</v>
      </c>
      <c r="C39" s="49">
        <v>0</v>
      </c>
      <c r="D39" s="52" t="s">
        <v>209</v>
      </c>
      <c r="E39" s="52" t="s">
        <v>1303</v>
      </c>
      <c r="F39" s="53">
        <v>72000</v>
      </c>
      <c r="G39" s="53">
        <v>-71999</v>
      </c>
      <c r="H39" s="53">
        <v>1</v>
      </c>
    </row>
    <row r="40" spans="1:8" x14ac:dyDescent="0.7">
      <c r="A40" s="56" t="s">
        <v>32</v>
      </c>
      <c r="B40" s="81" t="str">
        <f>+A30</f>
        <v>หมวดสินทรัพย์ 12050100 อาคารพักอาศัย (ที่หมดอายุการใช้งาน)</v>
      </c>
      <c r="C40" s="82"/>
      <c r="D40" s="82"/>
      <c r="E40" s="83"/>
      <c r="F40" s="53">
        <f>SUM(F32:F39)</f>
        <v>1507800</v>
      </c>
      <c r="G40" s="53">
        <f>SUM(G32:G39)</f>
        <v>-1507792</v>
      </c>
      <c r="H40" s="53">
        <f>SUM(H32:H39)</f>
        <v>8</v>
      </c>
    </row>
    <row r="41" spans="1:8" x14ac:dyDescent="0.7">
      <c r="A41" s="52"/>
      <c r="B41" s="84" t="s">
        <v>34</v>
      </c>
      <c r="C41" s="85"/>
      <c r="D41" s="85"/>
      <c r="E41" s="86"/>
      <c r="F41" s="53">
        <f>+F28+F40</f>
        <v>23414800</v>
      </c>
      <c r="G41" s="53">
        <f>+G28+G40</f>
        <v>-10470726.679999998</v>
      </c>
      <c r="H41" s="53">
        <f>+H28+H40</f>
        <v>12944073.319999997</v>
      </c>
    </row>
    <row r="43" spans="1:8" x14ac:dyDescent="0.7">
      <c r="A43" s="41" t="s">
        <v>76</v>
      </c>
      <c r="B43" s="43"/>
      <c r="C43" s="44"/>
      <c r="F43" s="45"/>
      <c r="G43" s="45"/>
      <c r="H43" s="45"/>
    </row>
    <row r="44" spans="1:8" x14ac:dyDescent="0.7">
      <c r="A44" s="49" t="s">
        <v>1</v>
      </c>
      <c r="B44" s="48" t="s">
        <v>54</v>
      </c>
      <c r="C44" s="49" t="s">
        <v>55</v>
      </c>
      <c r="D44" s="49" t="s">
        <v>56</v>
      </c>
      <c r="E44" s="49" t="s">
        <v>57</v>
      </c>
      <c r="F44" s="50" t="s">
        <v>58</v>
      </c>
      <c r="G44" s="50" t="s">
        <v>59</v>
      </c>
      <c r="H44" s="50" t="s">
        <v>60</v>
      </c>
    </row>
    <row r="45" spans="1:8" x14ac:dyDescent="0.7">
      <c r="A45" s="60">
        <v>1</v>
      </c>
      <c r="B45" s="48">
        <v>100000110036</v>
      </c>
      <c r="C45" s="49">
        <v>0</v>
      </c>
      <c r="D45" s="49" t="s">
        <v>264</v>
      </c>
      <c r="E45" s="49" t="s">
        <v>1304</v>
      </c>
      <c r="F45" s="50">
        <v>7997000</v>
      </c>
      <c r="G45" s="50">
        <v>-2265999.23</v>
      </c>
      <c r="H45" s="50">
        <v>5731000.7699999996</v>
      </c>
    </row>
    <row r="46" spans="1:8" x14ac:dyDescent="0.7">
      <c r="A46" s="60">
        <v>2</v>
      </c>
      <c r="B46" s="48">
        <v>100000110445</v>
      </c>
      <c r="C46" s="49">
        <v>0</v>
      </c>
      <c r="D46" s="49" t="s">
        <v>1305</v>
      </c>
      <c r="E46" s="49" t="s">
        <v>1306</v>
      </c>
      <c r="F46" s="50">
        <v>7950000</v>
      </c>
      <c r="G46" s="50">
        <v>-2237979.46</v>
      </c>
      <c r="H46" s="50">
        <v>5712020.54</v>
      </c>
    </row>
    <row r="47" spans="1:8" x14ac:dyDescent="0.7">
      <c r="A47" s="60">
        <v>3</v>
      </c>
      <c r="B47" s="48">
        <v>100000463655</v>
      </c>
      <c r="C47" s="49">
        <v>0</v>
      </c>
      <c r="D47" s="49" t="s">
        <v>79</v>
      </c>
      <c r="E47" s="49" t="s">
        <v>1307</v>
      </c>
      <c r="F47" s="50">
        <v>1008265.63</v>
      </c>
      <c r="G47" s="50">
        <v>-145625.60000000001</v>
      </c>
      <c r="H47" s="50">
        <v>862640.03</v>
      </c>
    </row>
    <row r="48" spans="1:8" x14ac:dyDescent="0.7">
      <c r="A48" s="60"/>
      <c r="B48" s="48">
        <v>100000463655</v>
      </c>
      <c r="C48" s="49">
        <v>1</v>
      </c>
      <c r="D48" s="49" t="s">
        <v>79</v>
      </c>
      <c r="E48" s="49" t="s">
        <v>1307</v>
      </c>
      <c r="F48" s="50">
        <v>1789234.37</v>
      </c>
      <c r="G48" s="50">
        <v>-1789233.37</v>
      </c>
      <c r="H48" s="50">
        <v>1</v>
      </c>
    </row>
    <row r="49" spans="1:8" x14ac:dyDescent="0.7">
      <c r="A49" s="56" t="s">
        <v>32</v>
      </c>
      <c r="B49" s="81" t="str">
        <f>+A43</f>
        <v>หมวดสินทรัพย์ 12050200 อาคารสำนักงาน</v>
      </c>
      <c r="C49" s="82"/>
      <c r="D49" s="82"/>
      <c r="E49" s="83"/>
      <c r="F49" s="53">
        <f>SUM(F45:F48)</f>
        <v>18744500</v>
      </c>
      <c r="G49" s="53">
        <f>SUM(G45:G48)</f>
        <v>-6438837.6599999992</v>
      </c>
      <c r="H49" s="53">
        <f>SUM(H45:H48)</f>
        <v>12305662.339999998</v>
      </c>
    </row>
    <row r="50" spans="1:8" x14ac:dyDescent="0.7">
      <c r="B50" s="43"/>
      <c r="C50" s="44"/>
      <c r="F50" s="45"/>
      <c r="G50" s="45"/>
      <c r="H50" s="45"/>
    </row>
    <row r="51" spans="1:8" x14ac:dyDescent="0.7">
      <c r="A51" s="41" t="s">
        <v>82</v>
      </c>
      <c r="B51" s="43"/>
      <c r="C51" s="44"/>
      <c r="F51" s="45"/>
      <c r="G51" s="45"/>
      <c r="H51" s="45"/>
    </row>
    <row r="52" spans="1:8" x14ac:dyDescent="0.7">
      <c r="A52" s="52" t="s">
        <v>1</v>
      </c>
      <c r="B52" s="51" t="s">
        <v>54</v>
      </c>
      <c r="C52" s="49" t="s">
        <v>55</v>
      </c>
      <c r="D52" s="52" t="s">
        <v>56</v>
      </c>
      <c r="E52" s="52" t="s">
        <v>57</v>
      </c>
      <c r="F52" s="53" t="s">
        <v>58</v>
      </c>
      <c r="G52" s="53" t="s">
        <v>59</v>
      </c>
      <c r="H52" s="53" t="s">
        <v>60</v>
      </c>
    </row>
    <row r="53" spans="1:8" x14ac:dyDescent="0.7">
      <c r="A53" s="52">
        <v>1</v>
      </c>
      <c r="B53" s="51">
        <v>100000580035</v>
      </c>
      <c r="C53" s="49">
        <v>0</v>
      </c>
      <c r="D53" s="52" t="s">
        <v>209</v>
      </c>
      <c r="E53" s="52" t="s">
        <v>1308</v>
      </c>
      <c r="F53" s="53">
        <v>72600</v>
      </c>
      <c r="G53" s="53">
        <v>-72599</v>
      </c>
      <c r="H53" s="53">
        <v>1</v>
      </c>
    </row>
    <row r="54" spans="1:8" x14ac:dyDescent="0.7">
      <c r="A54" s="56" t="s">
        <v>32</v>
      </c>
      <c r="B54" s="81" t="str">
        <f>+A51</f>
        <v>หมวดสินทรัพย์ 12050200 อาคารสำนักงาน (ที่หมดอายุการใช้งาน)</v>
      </c>
      <c r="C54" s="82"/>
      <c r="D54" s="82"/>
      <c r="E54" s="83"/>
      <c r="F54" s="53">
        <f>SUM(F53:F53)</f>
        <v>72600</v>
      </c>
      <c r="G54" s="53">
        <f>SUM(G53:G53)</f>
        <v>-72599</v>
      </c>
      <c r="H54" s="53">
        <f>SUM(H53:H53)</f>
        <v>1</v>
      </c>
    </row>
    <row r="55" spans="1:8" x14ac:dyDescent="0.7">
      <c r="A55" s="52"/>
      <c r="B55" s="84" t="s">
        <v>34</v>
      </c>
      <c r="C55" s="85"/>
      <c r="D55" s="85"/>
      <c r="E55" s="86"/>
      <c r="F55" s="53">
        <f>+F49+F54</f>
        <v>18817100</v>
      </c>
      <c r="G55" s="53">
        <f>+G49+G54</f>
        <v>-6511436.6599999992</v>
      </c>
      <c r="H55" s="53">
        <f>+H49+H54</f>
        <v>12305663.339999998</v>
      </c>
    </row>
    <row r="57" spans="1:8" x14ac:dyDescent="0.7">
      <c r="A57" s="41" t="s">
        <v>83</v>
      </c>
      <c r="B57" s="43"/>
      <c r="C57" s="44"/>
      <c r="F57" s="45"/>
      <c r="G57" s="45"/>
      <c r="H57" s="45"/>
    </row>
    <row r="58" spans="1:8" x14ac:dyDescent="0.7">
      <c r="A58" s="49" t="s">
        <v>1</v>
      </c>
      <c r="B58" s="48" t="s">
        <v>54</v>
      </c>
      <c r="C58" s="49" t="s">
        <v>55</v>
      </c>
      <c r="D58" s="49" t="s">
        <v>56</v>
      </c>
      <c r="E58" s="49" t="s">
        <v>57</v>
      </c>
      <c r="F58" s="50" t="s">
        <v>58</v>
      </c>
      <c r="G58" s="50" t="s">
        <v>59</v>
      </c>
      <c r="H58" s="50" t="s">
        <v>60</v>
      </c>
    </row>
    <row r="59" spans="1:8" x14ac:dyDescent="0.7">
      <c r="A59" s="60">
        <v>1</v>
      </c>
      <c r="B59" s="48">
        <v>100000417956</v>
      </c>
      <c r="C59" s="49">
        <v>0</v>
      </c>
      <c r="D59" s="49" t="s">
        <v>183</v>
      </c>
      <c r="E59" s="49" t="s">
        <v>1309</v>
      </c>
      <c r="F59" s="50">
        <v>3024176</v>
      </c>
      <c r="G59" s="50">
        <v>-252990.72</v>
      </c>
      <c r="H59" s="50">
        <v>2771185.28</v>
      </c>
    </row>
    <row r="60" spans="1:8" x14ac:dyDescent="0.7">
      <c r="A60" s="60"/>
      <c r="B60" s="48">
        <v>100000417956</v>
      </c>
      <c r="C60" s="49">
        <v>1</v>
      </c>
      <c r="D60" s="49" t="s">
        <v>183</v>
      </c>
      <c r="E60" s="49" t="s">
        <v>1309</v>
      </c>
      <c r="F60" s="50">
        <v>775824</v>
      </c>
      <c r="G60" s="50">
        <v>-775823</v>
      </c>
      <c r="H60" s="50">
        <v>1</v>
      </c>
    </row>
    <row r="61" spans="1:8" x14ac:dyDescent="0.7">
      <c r="A61" s="60">
        <v>2</v>
      </c>
      <c r="B61" s="48">
        <v>100000580054</v>
      </c>
      <c r="C61" s="49">
        <v>0</v>
      </c>
      <c r="D61" s="49" t="s">
        <v>209</v>
      </c>
      <c r="E61" s="49" t="s">
        <v>1310</v>
      </c>
      <c r="F61" s="50">
        <v>7794665.0599999996</v>
      </c>
      <c r="G61" s="50">
        <v>-257509.9</v>
      </c>
      <c r="H61" s="50">
        <v>7537155.1600000001</v>
      </c>
    </row>
    <row r="62" spans="1:8" x14ac:dyDescent="0.7">
      <c r="A62" s="60"/>
      <c r="B62" s="48">
        <v>100000580054</v>
      </c>
      <c r="C62" s="49">
        <v>1</v>
      </c>
      <c r="D62" s="49" t="s">
        <v>209</v>
      </c>
      <c r="E62" s="49" t="s">
        <v>1310</v>
      </c>
      <c r="F62" s="50">
        <v>1725536.54</v>
      </c>
      <c r="G62" s="50">
        <v>-1725535.54</v>
      </c>
      <c r="H62" s="50">
        <v>1</v>
      </c>
    </row>
    <row r="63" spans="1:8" x14ac:dyDescent="0.7">
      <c r="A63" s="56" t="s">
        <v>32</v>
      </c>
      <c r="B63" s="81" t="str">
        <f>+A57</f>
        <v>หมวดสินทรัพย์ 12050300 อาคารประโยชน์อื่นๆ</v>
      </c>
      <c r="C63" s="82"/>
      <c r="D63" s="82"/>
      <c r="E63" s="83"/>
      <c r="F63" s="53">
        <f>SUM(F59:F62)</f>
        <v>13320201.599999998</v>
      </c>
      <c r="G63" s="53">
        <f>SUM(G59:G62)</f>
        <v>-3011859.16</v>
      </c>
      <c r="H63" s="53">
        <f>SUM(H59:H62)</f>
        <v>10308342.439999999</v>
      </c>
    </row>
    <row r="64" spans="1:8" x14ac:dyDescent="0.7">
      <c r="B64" s="43"/>
      <c r="C64" s="44"/>
      <c r="F64" s="45"/>
      <c r="G64" s="45"/>
      <c r="H64" s="45"/>
    </row>
    <row r="65" spans="1:8" x14ac:dyDescent="0.7">
      <c r="A65" s="41" t="s">
        <v>1311</v>
      </c>
      <c r="B65" s="43"/>
      <c r="C65" s="44"/>
      <c r="F65" s="45"/>
      <c r="G65" s="45"/>
      <c r="H65" s="45"/>
    </row>
    <row r="66" spans="1:8" x14ac:dyDescent="0.7">
      <c r="A66" s="52" t="s">
        <v>1</v>
      </c>
      <c r="B66" s="51" t="s">
        <v>54</v>
      </c>
      <c r="C66" s="49" t="s">
        <v>55</v>
      </c>
      <c r="D66" s="52" t="s">
        <v>56</v>
      </c>
      <c r="E66" s="52" t="s">
        <v>57</v>
      </c>
      <c r="F66" s="53" t="s">
        <v>58</v>
      </c>
      <c r="G66" s="53" t="s">
        <v>59</v>
      </c>
      <c r="H66" s="53" t="s">
        <v>60</v>
      </c>
    </row>
    <row r="67" spans="1:8" x14ac:dyDescent="0.7">
      <c r="A67" s="52">
        <v>1</v>
      </c>
      <c r="B67" s="51">
        <v>100000579994</v>
      </c>
      <c r="C67" s="49">
        <v>0</v>
      </c>
      <c r="D67" s="52" t="s">
        <v>209</v>
      </c>
      <c r="E67" s="52" t="s">
        <v>1312</v>
      </c>
      <c r="F67" s="53">
        <v>119000</v>
      </c>
      <c r="G67" s="53">
        <v>-118999</v>
      </c>
      <c r="H67" s="53">
        <v>1</v>
      </c>
    </row>
    <row r="68" spans="1:8" x14ac:dyDescent="0.7">
      <c r="A68" s="56" t="s">
        <v>32</v>
      </c>
      <c r="B68" s="81" t="str">
        <f>+A65</f>
        <v>หมวดสินทรัพย์ 12050300 อาคารประโยชน์อื่นๆ (ที่หมดอายุการใช้งาน)</v>
      </c>
      <c r="C68" s="82"/>
      <c r="D68" s="82"/>
      <c r="E68" s="83"/>
      <c r="F68" s="53">
        <f>SUM(F67:F67)</f>
        <v>119000</v>
      </c>
      <c r="G68" s="53">
        <f>SUM(G67:G67)</f>
        <v>-118999</v>
      </c>
      <c r="H68" s="53">
        <f>SUM(H67:H67)</f>
        <v>1</v>
      </c>
    </row>
    <row r="69" spans="1:8" x14ac:dyDescent="0.7">
      <c r="A69" s="52"/>
      <c r="B69" s="84" t="s">
        <v>34</v>
      </c>
      <c r="C69" s="85"/>
      <c r="D69" s="85"/>
      <c r="E69" s="86"/>
      <c r="F69" s="53">
        <f>+F63+F68</f>
        <v>13439201.599999998</v>
      </c>
      <c r="G69" s="53">
        <f>+G63+G68</f>
        <v>-3130858.16</v>
      </c>
      <c r="H69" s="53">
        <f>+H63+H68</f>
        <v>10308343.439999999</v>
      </c>
    </row>
    <row r="71" spans="1:8" x14ac:dyDescent="0.7">
      <c r="A71" s="41" t="s">
        <v>88</v>
      </c>
      <c r="B71" s="43"/>
      <c r="C71" s="44"/>
      <c r="F71" s="45"/>
      <c r="G71" s="45"/>
      <c r="H71" s="45"/>
    </row>
    <row r="72" spans="1:8" x14ac:dyDescent="0.7">
      <c r="A72" s="49" t="s">
        <v>1</v>
      </c>
      <c r="B72" s="48" t="s">
        <v>54</v>
      </c>
      <c r="C72" s="49" t="s">
        <v>55</v>
      </c>
      <c r="D72" s="49" t="s">
        <v>56</v>
      </c>
      <c r="E72" s="49" t="s">
        <v>57</v>
      </c>
      <c r="F72" s="50" t="s">
        <v>58</v>
      </c>
      <c r="G72" s="50" t="s">
        <v>59</v>
      </c>
      <c r="H72" s="50" t="s">
        <v>60</v>
      </c>
    </row>
    <row r="73" spans="1:8" x14ac:dyDescent="0.7">
      <c r="A73" s="60">
        <v>1</v>
      </c>
      <c r="B73" s="48">
        <v>100000417953</v>
      </c>
      <c r="C73" s="49">
        <v>0</v>
      </c>
      <c r="D73" s="49" t="s">
        <v>183</v>
      </c>
      <c r="E73" s="49" t="s">
        <v>1313</v>
      </c>
      <c r="F73" s="50">
        <v>336676</v>
      </c>
      <c r="G73" s="50">
        <v>-53263.199999999997</v>
      </c>
      <c r="H73" s="50">
        <v>283412.8</v>
      </c>
    </row>
    <row r="74" spans="1:8" x14ac:dyDescent="0.7">
      <c r="A74" s="60"/>
      <c r="B74" s="48">
        <v>100000417953</v>
      </c>
      <c r="C74" s="49">
        <v>1</v>
      </c>
      <c r="D74" s="49" t="s">
        <v>183</v>
      </c>
      <c r="E74" s="49" t="s">
        <v>1313</v>
      </c>
      <c r="F74" s="50">
        <v>163324</v>
      </c>
      <c r="G74" s="50">
        <v>-163323</v>
      </c>
      <c r="H74" s="50">
        <v>1</v>
      </c>
    </row>
    <row r="75" spans="1:8" x14ac:dyDescent="0.7">
      <c r="A75" s="60">
        <v>2</v>
      </c>
      <c r="B75" s="48">
        <v>100000417954</v>
      </c>
      <c r="C75" s="49">
        <v>0</v>
      </c>
      <c r="D75" s="49" t="s">
        <v>183</v>
      </c>
      <c r="E75" s="49" t="s">
        <v>1314</v>
      </c>
      <c r="F75" s="50">
        <v>606000</v>
      </c>
      <c r="G75" s="50">
        <v>-95871.1</v>
      </c>
      <c r="H75" s="50">
        <v>510128.9</v>
      </c>
    </row>
    <row r="76" spans="1:8" x14ac:dyDescent="0.7">
      <c r="A76" s="60"/>
      <c r="B76" s="48">
        <v>100000417954</v>
      </c>
      <c r="C76" s="49">
        <v>1</v>
      </c>
      <c r="D76" s="49" t="s">
        <v>183</v>
      </c>
      <c r="E76" s="49" t="s">
        <v>1314</v>
      </c>
      <c r="F76" s="50">
        <v>294000</v>
      </c>
      <c r="G76" s="50">
        <v>-293999</v>
      </c>
      <c r="H76" s="50">
        <v>1</v>
      </c>
    </row>
    <row r="77" spans="1:8" x14ac:dyDescent="0.7">
      <c r="A77" s="60">
        <v>3</v>
      </c>
      <c r="B77" s="48">
        <v>100000417955</v>
      </c>
      <c r="C77" s="49">
        <v>0</v>
      </c>
      <c r="D77" s="49" t="s">
        <v>183</v>
      </c>
      <c r="E77" s="49" t="s">
        <v>1315</v>
      </c>
      <c r="F77" s="50">
        <v>531938</v>
      </c>
      <c r="G77" s="50">
        <v>-84154.25</v>
      </c>
      <c r="H77" s="50">
        <v>447783.75</v>
      </c>
    </row>
    <row r="78" spans="1:8" x14ac:dyDescent="0.7">
      <c r="A78" s="60"/>
      <c r="B78" s="48">
        <v>100000417955</v>
      </c>
      <c r="C78" s="49">
        <v>1</v>
      </c>
      <c r="D78" s="49" t="s">
        <v>183</v>
      </c>
      <c r="E78" s="49" t="s">
        <v>1315</v>
      </c>
      <c r="F78" s="50">
        <v>258062</v>
      </c>
      <c r="G78" s="50">
        <v>-258061</v>
      </c>
      <c r="H78" s="50">
        <v>1</v>
      </c>
    </row>
    <row r="79" spans="1:8" x14ac:dyDescent="0.7">
      <c r="A79" s="60">
        <v>4</v>
      </c>
      <c r="B79" s="48">
        <v>100000580108</v>
      </c>
      <c r="C79" s="49">
        <v>0</v>
      </c>
      <c r="D79" s="49" t="s">
        <v>209</v>
      </c>
      <c r="E79" s="49" t="s">
        <v>1316</v>
      </c>
      <c r="F79" s="50">
        <v>6759343.1399999997</v>
      </c>
      <c r="G79" s="50">
        <v>-412010.78</v>
      </c>
      <c r="H79" s="50">
        <v>6347332.3600000003</v>
      </c>
    </row>
    <row r="80" spans="1:8" x14ac:dyDescent="0.7">
      <c r="A80" s="60"/>
      <c r="B80" s="48">
        <v>100000580108</v>
      </c>
      <c r="C80" s="49">
        <v>1</v>
      </c>
      <c r="D80" s="49" t="s">
        <v>209</v>
      </c>
      <c r="E80" s="49" t="s">
        <v>1316</v>
      </c>
      <c r="F80" s="50">
        <v>2760858.46</v>
      </c>
      <c r="G80" s="50">
        <v>-2760857.46</v>
      </c>
      <c r="H80" s="50">
        <v>1</v>
      </c>
    </row>
    <row r="81" spans="1:8" x14ac:dyDescent="0.7">
      <c r="A81" s="56" t="s">
        <v>32</v>
      </c>
      <c r="B81" s="81" t="str">
        <f>+A71</f>
        <v>หมวดสินทรัพย์ 12050400 สิ่งปลูกสร้าง</v>
      </c>
      <c r="C81" s="82"/>
      <c r="D81" s="82"/>
      <c r="E81" s="83"/>
      <c r="F81" s="53">
        <f>SUM(F73:F80)</f>
        <v>11710201.600000001</v>
      </c>
      <c r="G81" s="53">
        <f>SUM(G73:G80)</f>
        <v>-4121539.79</v>
      </c>
      <c r="H81" s="53">
        <f>SUM(H73:H80)</f>
        <v>7588661.8100000005</v>
      </c>
    </row>
    <row r="82" spans="1:8" x14ac:dyDescent="0.7">
      <c r="A82" s="52"/>
      <c r="B82" s="84" t="s">
        <v>34</v>
      </c>
      <c r="C82" s="85"/>
      <c r="D82" s="85"/>
      <c r="E82" s="86"/>
      <c r="F82" s="53">
        <f>F81</f>
        <v>11710201.600000001</v>
      </c>
      <c r="G82" s="53">
        <f>G81</f>
        <v>-4121539.79</v>
      </c>
      <c r="H82" s="53">
        <f>H81</f>
        <v>7588661.8100000005</v>
      </c>
    </row>
    <row r="84" spans="1:8" x14ac:dyDescent="0.7">
      <c r="A84" s="41" t="s">
        <v>140</v>
      </c>
      <c r="B84" s="43"/>
      <c r="C84" s="44"/>
      <c r="F84" s="45"/>
      <c r="G84" s="45"/>
      <c r="H84" s="45"/>
    </row>
    <row r="85" spans="1:8" x14ac:dyDescent="0.7">
      <c r="A85" s="41" t="s">
        <v>229</v>
      </c>
      <c r="B85" s="43"/>
      <c r="C85" s="44"/>
      <c r="F85" s="45"/>
      <c r="G85" s="45"/>
      <c r="H85" s="45"/>
    </row>
    <row r="86" spans="1:8" x14ac:dyDescent="0.7">
      <c r="A86" s="52" t="s">
        <v>1</v>
      </c>
      <c r="B86" s="51" t="s">
        <v>54</v>
      </c>
      <c r="C86" s="49" t="s">
        <v>55</v>
      </c>
      <c r="D86" s="52" t="s">
        <v>56</v>
      </c>
      <c r="E86" s="52" t="s">
        <v>57</v>
      </c>
      <c r="F86" s="53" t="s">
        <v>58</v>
      </c>
      <c r="G86" s="53" t="s">
        <v>59</v>
      </c>
      <c r="H86" s="53" t="s">
        <v>60</v>
      </c>
    </row>
    <row r="87" spans="1:8" x14ac:dyDescent="0.7">
      <c r="A87" s="52">
        <v>1</v>
      </c>
      <c r="B87" s="51">
        <v>100000463725</v>
      </c>
      <c r="C87" s="49">
        <v>0</v>
      </c>
      <c r="D87" s="52" t="s">
        <v>79</v>
      </c>
      <c r="E87" s="52" t="s">
        <v>1317</v>
      </c>
      <c r="F87" s="53">
        <v>116500</v>
      </c>
      <c r="G87" s="53">
        <v>-116499</v>
      </c>
      <c r="H87" s="53">
        <v>1</v>
      </c>
    </row>
    <row r="88" spans="1:8" x14ac:dyDescent="0.7">
      <c r="A88" s="52"/>
      <c r="B88" s="51">
        <v>100000463725</v>
      </c>
      <c r="C88" s="49">
        <v>1</v>
      </c>
      <c r="D88" s="52" t="s">
        <v>79</v>
      </c>
      <c r="E88" s="52" t="s">
        <v>1317</v>
      </c>
      <c r="F88" s="53">
        <v>1281500</v>
      </c>
      <c r="G88" s="53">
        <v>-1281499</v>
      </c>
      <c r="H88" s="53">
        <v>1</v>
      </c>
    </row>
    <row r="89" spans="1:8" x14ac:dyDescent="0.7">
      <c r="A89" s="52">
        <v>2</v>
      </c>
      <c r="B89" s="51">
        <v>100000463726</v>
      </c>
      <c r="C89" s="49">
        <v>0</v>
      </c>
      <c r="D89" s="52" t="s">
        <v>79</v>
      </c>
      <c r="E89" s="52" t="s">
        <v>1318</v>
      </c>
      <c r="F89" s="53">
        <v>116500</v>
      </c>
      <c r="G89" s="53">
        <v>-116499</v>
      </c>
      <c r="H89" s="53">
        <v>1</v>
      </c>
    </row>
    <row r="90" spans="1:8" x14ac:dyDescent="0.7">
      <c r="A90" s="52"/>
      <c r="B90" s="51">
        <v>100000463726</v>
      </c>
      <c r="C90" s="49">
        <v>1</v>
      </c>
      <c r="D90" s="52" t="s">
        <v>79</v>
      </c>
      <c r="E90" s="52" t="s">
        <v>1318</v>
      </c>
      <c r="F90" s="53">
        <v>1281500</v>
      </c>
      <c r="G90" s="53">
        <v>-1281499</v>
      </c>
      <c r="H90" s="53">
        <v>1</v>
      </c>
    </row>
    <row r="91" spans="1:8" x14ac:dyDescent="0.7">
      <c r="A91" s="52">
        <v>3</v>
      </c>
      <c r="B91" s="51">
        <v>100000577051</v>
      </c>
      <c r="C91" s="49">
        <v>0</v>
      </c>
      <c r="D91" s="52" t="s">
        <v>209</v>
      </c>
      <c r="E91" s="52" t="s">
        <v>1319</v>
      </c>
      <c r="F91" s="53">
        <v>539815</v>
      </c>
      <c r="G91" s="53">
        <v>-539814</v>
      </c>
      <c r="H91" s="53">
        <v>1</v>
      </c>
    </row>
    <row r="92" spans="1:8" x14ac:dyDescent="0.7">
      <c r="A92" s="52">
        <v>4</v>
      </c>
      <c r="B92" s="51">
        <v>100000602769</v>
      </c>
      <c r="C92" s="49">
        <v>0</v>
      </c>
      <c r="D92" s="52" t="s">
        <v>106</v>
      </c>
      <c r="E92" s="52" t="s">
        <v>1320</v>
      </c>
      <c r="F92" s="53">
        <v>611462.19999999995</v>
      </c>
      <c r="G92" s="53">
        <v>-611461.19999999995</v>
      </c>
      <c r="H92" s="53">
        <v>1</v>
      </c>
    </row>
    <row r="93" spans="1:8" x14ac:dyDescent="0.7">
      <c r="A93" s="52">
        <v>5</v>
      </c>
      <c r="B93" s="51">
        <v>100000602814</v>
      </c>
      <c r="C93" s="49">
        <v>0</v>
      </c>
      <c r="D93" s="52" t="s">
        <v>106</v>
      </c>
      <c r="E93" s="52" t="s">
        <v>1321</v>
      </c>
      <c r="F93" s="53">
        <v>611462.19999999995</v>
      </c>
      <c r="G93" s="53">
        <v>-611461.19999999995</v>
      </c>
      <c r="H93" s="53">
        <v>1</v>
      </c>
    </row>
    <row r="94" spans="1:8" x14ac:dyDescent="0.7">
      <c r="A94" s="56" t="s">
        <v>32</v>
      </c>
      <c r="B94" s="81" t="str">
        <f>+A85</f>
        <v>หมวดสินทรัพย์ 12060200 คุรภัณฑ์ยานพาหนะ (ที่หมดอายุการใช้งาน)</v>
      </c>
      <c r="C94" s="82"/>
      <c r="D94" s="82"/>
      <c r="E94" s="83"/>
      <c r="F94" s="53">
        <f>SUM(F87:F93)</f>
        <v>4558739.4000000004</v>
      </c>
      <c r="G94" s="53">
        <f>SUM(G87:G93)</f>
        <v>-4558732.4000000004</v>
      </c>
      <c r="H94" s="53">
        <f>SUM(H87:H93)</f>
        <v>7</v>
      </c>
    </row>
    <row r="95" spans="1:8" x14ac:dyDescent="0.7">
      <c r="A95" s="52"/>
      <c r="B95" s="84" t="s">
        <v>34</v>
      </c>
      <c r="C95" s="85"/>
      <c r="D95" s="85"/>
      <c r="E95" s="86"/>
      <c r="F95" s="53">
        <f>F94</f>
        <v>4558739.4000000004</v>
      </c>
      <c r="G95" s="53">
        <f>G94</f>
        <v>-4558732.4000000004</v>
      </c>
      <c r="H95" s="53">
        <f>H94</f>
        <v>7</v>
      </c>
    </row>
    <row r="97" spans="6:8" x14ac:dyDescent="0.7">
      <c r="F97" s="63">
        <f>+F95+F82+F69+F55+F41</f>
        <v>71940042.599999994</v>
      </c>
      <c r="G97" s="63">
        <f>+G95+G82+G69+G55+G41</f>
        <v>-28793293.689999998</v>
      </c>
      <c r="H97" s="63">
        <f>+H95+H82+H69+H55+H41</f>
        <v>43146748.909999996</v>
      </c>
    </row>
  </sheetData>
  <mergeCells count="14">
    <mergeCell ref="B54:E54"/>
    <mergeCell ref="A1:H1"/>
    <mergeCell ref="B28:E28"/>
    <mergeCell ref="B40:E40"/>
    <mergeCell ref="B41:E41"/>
    <mergeCell ref="B49:E49"/>
    <mergeCell ref="B94:E94"/>
    <mergeCell ref="B95:E95"/>
    <mergeCell ref="B55:E55"/>
    <mergeCell ref="B63:E63"/>
    <mergeCell ref="B68:E68"/>
    <mergeCell ref="B69:E69"/>
    <mergeCell ref="B81:E81"/>
    <mergeCell ref="B82:E82"/>
  </mergeCells>
  <conditionalFormatting sqref="B1:B2">
    <cfRule type="duplicateValues" dxfId="177" priority="8"/>
  </conditionalFormatting>
  <conditionalFormatting sqref="B1:B2">
    <cfRule type="duplicateValues" dxfId="176" priority="7"/>
  </conditionalFormatting>
  <conditionalFormatting sqref="B3:B28">
    <cfRule type="duplicateValues" dxfId="175" priority="6"/>
  </conditionalFormatting>
  <conditionalFormatting sqref="B30:B41">
    <cfRule type="duplicateValues" dxfId="174" priority="9"/>
  </conditionalFormatting>
  <conditionalFormatting sqref="B43:B55">
    <cfRule type="duplicateValues" dxfId="173" priority="5"/>
  </conditionalFormatting>
  <conditionalFormatting sqref="B57:B69">
    <cfRule type="duplicateValues" dxfId="172" priority="4"/>
  </conditionalFormatting>
  <conditionalFormatting sqref="B71:B82">
    <cfRule type="duplicateValues" dxfId="171" priority="3"/>
  </conditionalFormatting>
  <conditionalFormatting sqref="H1:H1048576">
    <cfRule type="cellIs" dxfId="170" priority="2" operator="equal">
      <formula>1</formula>
    </cfRule>
  </conditionalFormatting>
  <conditionalFormatting sqref="F1:F1048576">
    <cfRule type="cellIs" dxfId="169" priority="1" operator="lessThan">
      <formula>10000</formula>
    </cfRule>
  </conditionalFormatting>
  <conditionalFormatting sqref="B84:B95">
    <cfRule type="duplicateValues" dxfId="168" priority="10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88C8-71EA-449A-B514-C8472936A47C}">
  <sheetPr>
    <tabColor rgb="FF00B0F0"/>
  </sheetPr>
  <dimension ref="A1:J29"/>
  <sheetViews>
    <sheetView zoomScaleNormal="100" workbookViewId="0">
      <pane xSplit="2" ySplit="3" topLeftCell="C4" activePane="bottomRight" state="frozen"/>
      <selection activeCell="C4" sqref="B4:E26"/>
      <selection pane="topRight" activeCell="C4" sqref="B4:E26"/>
      <selection pane="bottomLeft" activeCell="C4" sqref="B4:E26"/>
      <selection pane="bottomRight" activeCell="C4" sqref="B4:E26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9.5546875" style="14" customWidth="1"/>
    <col min="5" max="5" width="12.109375" style="14" customWidth="1"/>
    <col min="6" max="6" width="20.109375" style="8" customWidth="1"/>
    <col min="7" max="7" width="19.5546875" style="8" customWidth="1"/>
    <col min="8" max="8" width="22" style="8" hidden="1" customWidth="1"/>
    <col min="9" max="9" width="16.8867187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46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49.2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15</v>
      </c>
      <c r="D4" s="71">
        <v>6</v>
      </c>
      <c r="E4" s="71">
        <v>9</v>
      </c>
      <c r="F4" s="11">
        <v>19662049</v>
      </c>
      <c r="G4" s="2">
        <v>11336151.470000001</v>
      </c>
      <c r="H4" s="10">
        <v>19662049</v>
      </c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4</v>
      </c>
      <c r="D5" s="71">
        <v>2</v>
      </c>
      <c r="E5" s="71">
        <v>2</v>
      </c>
      <c r="F5" s="2">
        <v>8251590</v>
      </c>
      <c r="G5" s="2">
        <v>2811466.7800000003</v>
      </c>
      <c r="H5" s="10">
        <v>8251590</v>
      </c>
      <c r="I5" s="8">
        <f t="shared" ref="I5:I27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2</v>
      </c>
      <c r="D6" s="71">
        <v>2</v>
      </c>
      <c r="E6" s="71">
        <v>0</v>
      </c>
      <c r="F6" s="11">
        <v>21370000</v>
      </c>
      <c r="G6" s="11">
        <v>13629353.760000002</v>
      </c>
      <c r="H6" s="10">
        <v>21370000</v>
      </c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4</v>
      </c>
      <c r="D7" s="71">
        <v>1</v>
      </c>
      <c r="E7" s="71">
        <v>3</v>
      </c>
      <c r="F7" s="11">
        <v>4842000</v>
      </c>
      <c r="G7" s="11">
        <v>216367.02</v>
      </c>
      <c r="H7" s="10">
        <v>4842000</v>
      </c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0</v>
      </c>
      <c r="D8" s="71">
        <v>0</v>
      </c>
      <c r="E8" s="71">
        <v>0</v>
      </c>
      <c r="F8" s="2">
        <v>0</v>
      </c>
      <c r="G8" s="2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1</v>
      </c>
      <c r="D9" s="71">
        <v>1</v>
      </c>
      <c r="E9" s="71">
        <v>0</v>
      </c>
      <c r="F9" s="11">
        <v>17499.849999999999</v>
      </c>
      <c r="G9" s="11">
        <v>4015</v>
      </c>
      <c r="H9" s="10">
        <v>17499.849999999999</v>
      </c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12</v>
      </c>
      <c r="D10" s="71">
        <v>2</v>
      </c>
      <c r="E10" s="71">
        <v>10</v>
      </c>
      <c r="F10" s="11">
        <v>16710280.199999999</v>
      </c>
      <c r="G10" s="11">
        <v>6583258.0800000001</v>
      </c>
      <c r="H10" s="10">
        <v>16710280.199999999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17</v>
      </c>
      <c r="D11" s="71">
        <v>0</v>
      </c>
      <c r="E11" s="71">
        <v>17</v>
      </c>
      <c r="F11" s="11">
        <v>489850</v>
      </c>
      <c r="G11" s="11">
        <v>17</v>
      </c>
      <c r="H11" s="10">
        <v>489850</v>
      </c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0</v>
      </c>
      <c r="D12" s="71">
        <v>0</v>
      </c>
      <c r="E12" s="71">
        <v>0</v>
      </c>
      <c r="F12" s="11">
        <v>0</v>
      </c>
      <c r="G12" s="11">
        <v>0</v>
      </c>
      <c r="H12" s="10"/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0</v>
      </c>
      <c r="D13" s="71">
        <v>0</v>
      </c>
      <c r="E13" s="71">
        <v>0</v>
      </c>
      <c r="F13" s="2">
        <v>0</v>
      </c>
      <c r="G13" s="2">
        <v>0</v>
      </c>
      <c r="H13" s="10"/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0</v>
      </c>
      <c r="D16" s="71">
        <v>0</v>
      </c>
      <c r="E16" s="71">
        <v>0</v>
      </c>
      <c r="F16" s="2">
        <v>0</v>
      </c>
      <c r="G16" s="2">
        <v>0</v>
      </c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0</v>
      </c>
      <c r="D17" s="71">
        <v>0</v>
      </c>
      <c r="E17" s="71">
        <v>0</v>
      </c>
      <c r="F17" s="2">
        <v>0</v>
      </c>
      <c r="G17" s="2">
        <v>0</v>
      </c>
      <c r="H17" s="10"/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0</v>
      </c>
      <c r="D18" s="71">
        <v>0</v>
      </c>
      <c r="E18" s="71">
        <v>0</v>
      </c>
      <c r="F18" s="11">
        <v>0</v>
      </c>
      <c r="G18" s="2">
        <v>0</v>
      </c>
      <c r="H18" s="10"/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0</v>
      </c>
      <c r="D20" s="71">
        <v>0</v>
      </c>
      <c r="E20" s="71">
        <v>0</v>
      </c>
      <c r="F20" s="2">
        <v>0</v>
      </c>
      <c r="G20" s="2">
        <v>0</v>
      </c>
      <c r="H20" s="10"/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0</v>
      </c>
      <c r="D23" s="71">
        <v>0</v>
      </c>
      <c r="E23" s="71">
        <v>0</v>
      </c>
      <c r="F23" s="11">
        <v>0</v>
      </c>
      <c r="G23" s="2">
        <v>0</v>
      </c>
      <c r="H23" s="10"/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0</v>
      </c>
      <c r="D24" s="71">
        <v>0</v>
      </c>
      <c r="E24" s="71">
        <v>0</v>
      </c>
      <c r="F24" s="11">
        <v>0</v>
      </c>
      <c r="G24" s="11">
        <v>0</v>
      </c>
      <c r="H24" s="10"/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0</v>
      </c>
      <c r="D25" s="71">
        <v>0</v>
      </c>
      <c r="E25" s="71">
        <v>0</v>
      </c>
      <c r="F25" s="2">
        <v>0</v>
      </c>
      <c r="G25" s="2">
        <v>0</v>
      </c>
      <c r="H25" s="10"/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71343269.049999997</v>
      </c>
      <c r="G27" s="12">
        <f>SUM(G4:G26)</f>
        <v>34580629.109999999</v>
      </c>
      <c r="H27" s="10">
        <v>71343269.049999997</v>
      </c>
      <c r="I27" s="8">
        <f t="shared" si="1"/>
        <v>0</v>
      </c>
      <c r="J27" s="13"/>
    </row>
    <row r="28" spans="1:10" x14ac:dyDescent="0.7">
      <c r="C28" s="15"/>
      <c r="F28" s="17"/>
      <c r="G28" s="17"/>
    </row>
    <row r="29" spans="1:10" s="8" customFormat="1" x14ac:dyDescent="0.7">
      <c r="A29" s="9"/>
      <c r="B29" s="9"/>
      <c r="C29" s="14"/>
      <c r="D29" s="14"/>
      <c r="E29" s="14"/>
      <c r="F29" s="17"/>
      <c r="G29" s="17"/>
      <c r="J29" s="9"/>
    </row>
  </sheetData>
  <mergeCells count="3">
    <mergeCell ref="A1:G1"/>
    <mergeCell ref="A2:G2"/>
    <mergeCell ref="A27:E27"/>
  </mergeCells>
  <conditionalFormatting sqref="G4">
    <cfRule type="cellIs" dxfId="167" priority="4" operator="equal">
      <formula>1</formula>
    </cfRule>
  </conditionalFormatting>
  <conditionalFormatting sqref="G4">
    <cfRule type="cellIs" dxfId="166" priority="2" operator="equal">
      <formula>1</formula>
    </cfRule>
    <cfRule type="cellIs" dxfId="165" priority="3" operator="equal">
      <formula>956283955.24</formula>
    </cfRule>
  </conditionalFormatting>
  <conditionalFormatting sqref="G4">
    <cfRule type="cellIs" dxfId="164" priority="1" operator="equal">
      <formula>1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63CB8-82FF-4767-8978-ABAD754B2EA4}">
  <sheetPr>
    <tabColor rgb="FF00B0F0"/>
  </sheetPr>
  <dimension ref="A1:H121"/>
  <sheetViews>
    <sheetView zoomScale="85" zoomScaleNormal="85" workbookViewId="0">
      <selection activeCell="C4" sqref="B4:E26"/>
    </sheetView>
  </sheetViews>
  <sheetFormatPr defaultColWidth="9.109375" defaultRowHeight="24.6" x14ac:dyDescent="0.7"/>
  <cols>
    <col min="1" max="1" width="6.44140625" style="41" customWidth="1"/>
    <col min="2" max="2" width="22.33203125" style="43" bestFit="1" customWidth="1"/>
    <col min="3" max="3" width="7.88671875" style="41" bestFit="1" customWidth="1"/>
    <col min="4" max="4" width="16.88671875" style="41" bestFit="1" customWidth="1"/>
    <col min="5" max="5" width="41.88671875" style="41" customWidth="1"/>
    <col min="6" max="6" width="23.44140625" style="41" bestFit="1" customWidth="1"/>
    <col min="7" max="7" width="24.44140625" style="41" hidden="1" customWidth="1"/>
    <col min="8" max="8" width="23.44140625" style="41" bestFit="1" customWidth="1"/>
    <col min="9" max="16384" width="9.109375" style="41"/>
  </cols>
  <sheetData>
    <row r="1" spans="1:8" x14ac:dyDescent="0.7">
      <c r="A1" s="88" t="s">
        <v>1322</v>
      </c>
      <c r="B1" s="88"/>
      <c r="C1" s="88"/>
      <c r="D1" s="88"/>
      <c r="E1" s="88"/>
      <c r="F1" s="88"/>
      <c r="G1" s="88"/>
      <c r="H1" s="88"/>
    </row>
    <row r="2" spans="1:8" x14ac:dyDescent="0.7">
      <c r="C2" s="44"/>
      <c r="F2" s="45"/>
      <c r="G2" s="45"/>
      <c r="H2" s="46" t="s">
        <v>68</v>
      </c>
    </row>
    <row r="3" spans="1:8" ht="24" customHeight="1" x14ac:dyDescent="0.7">
      <c r="A3" s="41" t="s">
        <v>69</v>
      </c>
      <c r="C3" s="44"/>
      <c r="F3" s="45"/>
      <c r="G3" s="45"/>
      <c r="H3" s="45"/>
    </row>
    <row r="4" spans="1:8" ht="24" customHeight="1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ht="24" customHeight="1" x14ac:dyDescent="0.7">
      <c r="A5" s="52">
        <v>1</v>
      </c>
      <c r="B5" s="51">
        <v>100000180463</v>
      </c>
      <c r="C5" s="49">
        <v>0</v>
      </c>
      <c r="D5" s="52" t="s">
        <v>777</v>
      </c>
      <c r="E5" s="52" t="s">
        <v>1323</v>
      </c>
      <c r="F5" s="53">
        <v>3397000</v>
      </c>
      <c r="G5" s="53">
        <v>-630189.57999999996</v>
      </c>
      <c r="H5" s="53">
        <v>2766810.42</v>
      </c>
    </row>
    <row r="6" spans="1:8" ht="24" customHeight="1" x14ac:dyDescent="0.7">
      <c r="A6" s="52">
        <v>2</v>
      </c>
      <c r="B6" s="51">
        <v>100000180523</v>
      </c>
      <c r="C6" s="49">
        <v>0</v>
      </c>
      <c r="D6" s="52" t="s">
        <v>1157</v>
      </c>
      <c r="E6" s="52" t="s">
        <v>1324</v>
      </c>
      <c r="F6" s="53">
        <v>3276685.1</v>
      </c>
      <c r="G6" s="53">
        <v>-624657.77</v>
      </c>
      <c r="H6" s="53">
        <v>2652027.33</v>
      </c>
    </row>
    <row r="7" spans="1:8" x14ac:dyDescent="0.7">
      <c r="A7" s="52"/>
      <c r="B7" s="51">
        <v>100000180523</v>
      </c>
      <c r="C7" s="49">
        <v>1</v>
      </c>
      <c r="D7" s="52" t="s">
        <v>1157</v>
      </c>
      <c r="E7" s="52" t="s">
        <v>1324</v>
      </c>
      <c r="F7" s="53">
        <v>91213.9</v>
      </c>
      <c r="G7" s="53">
        <v>-91212.9</v>
      </c>
      <c r="H7" s="53">
        <v>1</v>
      </c>
    </row>
    <row r="8" spans="1:8" ht="24" customHeight="1" x14ac:dyDescent="0.7">
      <c r="A8" s="52">
        <v>3</v>
      </c>
      <c r="B8" s="51">
        <v>100000180524</v>
      </c>
      <c r="C8" s="49">
        <v>0</v>
      </c>
      <c r="D8" s="52" t="s">
        <v>1157</v>
      </c>
      <c r="E8" s="52" t="s">
        <v>1325</v>
      </c>
      <c r="F8" s="53">
        <v>3286000</v>
      </c>
      <c r="G8" s="53">
        <v>-629135.17000000004</v>
      </c>
      <c r="H8" s="53">
        <v>2656864.83</v>
      </c>
    </row>
    <row r="9" spans="1:8" x14ac:dyDescent="0.7">
      <c r="A9" s="52"/>
      <c r="B9" s="51">
        <v>100000180524</v>
      </c>
      <c r="C9" s="49">
        <v>1</v>
      </c>
      <c r="D9" s="52" t="s">
        <v>1157</v>
      </c>
      <c r="E9" s="52" t="s">
        <v>1325</v>
      </c>
      <c r="F9" s="53">
        <v>106000</v>
      </c>
      <c r="G9" s="53">
        <v>-105999</v>
      </c>
      <c r="H9" s="53">
        <v>1</v>
      </c>
    </row>
    <row r="10" spans="1:8" ht="24" customHeight="1" x14ac:dyDescent="0.7">
      <c r="A10" s="52">
        <v>4</v>
      </c>
      <c r="B10" s="51">
        <v>100000227197</v>
      </c>
      <c r="C10" s="49">
        <v>0</v>
      </c>
      <c r="D10" s="52" t="s">
        <v>1288</v>
      </c>
      <c r="E10" s="52" t="s">
        <v>1326</v>
      </c>
      <c r="F10" s="53">
        <v>3780000</v>
      </c>
      <c r="G10" s="53">
        <v>-580462.16</v>
      </c>
      <c r="H10" s="53">
        <v>3199537.84</v>
      </c>
    </row>
    <row r="11" spans="1:8" ht="24" customHeight="1" x14ac:dyDescent="0.7">
      <c r="A11" s="52">
        <v>5</v>
      </c>
      <c r="B11" s="51">
        <v>100000463536</v>
      </c>
      <c r="C11" s="49">
        <v>0</v>
      </c>
      <c r="D11" s="52" t="s">
        <v>79</v>
      </c>
      <c r="E11" s="52" t="s">
        <v>1327</v>
      </c>
      <c r="F11" s="53">
        <v>64685.42</v>
      </c>
      <c r="G11" s="53">
        <v>-26501.85</v>
      </c>
      <c r="H11" s="53">
        <v>38183.57</v>
      </c>
    </row>
    <row r="12" spans="1:8" x14ac:dyDescent="0.7">
      <c r="A12" s="52"/>
      <c r="B12" s="51">
        <v>100000463536</v>
      </c>
      <c r="C12" s="49">
        <v>1</v>
      </c>
      <c r="D12" s="52" t="s">
        <v>79</v>
      </c>
      <c r="E12" s="52" t="s">
        <v>1327</v>
      </c>
      <c r="F12" s="53">
        <v>444314.58</v>
      </c>
      <c r="G12" s="53">
        <v>-444313.58</v>
      </c>
      <c r="H12" s="53">
        <v>1</v>
      </c>
    </row>
    <row r="13" spans="1:8" ht="24" customHeight="1" x14ac:dyDescent="0.7">
      <c r="A13" s="52">
        <v>6</v>
      </c>
      <c r="B13" s="51">
        <v>100000463563</v>
      </c>
      <c r="C13" s="49">
        <v>0</v>
      </c>
      <c r="D13" s="52" t="s">
        <v>79</v>
      </c>
      <c r="E13" s="52" t="s">
        <v>1328</v>
      </c>
      <c r="F13" s="53">
        <v>66302.080000000002</v>
      </c>
      <c r="G13" s="53">
        <v>-43589.599999999999</v>
      </c>
      <c r="H13" s="53">
        <v>22712.48</v>
      </c>
    </row>
    <row r="14" spans="1:8" x14ac:dyDescent="0.7">
      <c r="A14" s="52"/>
      <c r="B14" s="51">
        <v>100000463563</v>
      </c>
      <c r="C14" s="49">
        <v>1</v>
      </c>
      <c r="D14" s="52" t="s">
        <v>79</v>
      </c>
      <c r="E14" s="52" t="s">
        <v>1328</v>
      </c>
      <c r="F14" s="53">
        <v>603697.92000000004</v>
      </c>
      <c r="G14" s="53">
        <v>-603696.92000000004</v>
      </c>
      <c r="H14" s="53">
        <v>1</v>
      </c>
    </row>
    <row r="15" spans="1:8" ht="24" customHeight="1" x14ac:dyDescent="0.7">
      <c r="A15" s="56" t="s">
        <v>32</v>
      </c>
      <c r="B15" s="81" t="str">
        <f>+A3</f>
        <v>หมวดสินทรัพย์ 12050100 อาคารพักอาศัย</v>
      </c>
      <c r="C15" s="82"/>
      <c r="D15" s="82"/>
      <c r="E15" s="83"/>
      <c r="F15" s="53">
        <f>SUM(F5:F14)</f>
        <v>15115899</v>
      </c>
      <c r="G15" s="53">
        <f>SUM(G5:G14)</f>
        <v>-3779758.5300000003</v>
      </c>
      <c r="H15" s="53">
        <f>SUM(H5:H14)</f>
        <v>11336140.470000001</v>
      </c>
    </row>
    <row r="16" spans="1:8" x14ac:dyDescent="0.7">
      <c r="C16" s="44"/>
      <c r="F16" s="45"/>
      <c r="G16" s="45"/>
      <c r="H16" s="45"/>
    </row>
    <row r="17" spans="1:8" ht="24" customHeight="1" x14ac:dyDescent="0.7">
      <c r="A17" s="41" t="s">
        <v>72</v>
      </c>
      <c r="C17" s="44"/>
      <c r="F17" s="45"/>
      <c r="G17" s="45"/>
      <c r="H17" s="45"/>
    </row>
    <row r="18" spans="1:8" ht="24" customHeight="1" x14ac:dyDescent="0.7">
      <c r="A18" s="52" t="s">
        <v>1</v>
      </c>
      <c r="B18" s="51" t="s">
        <v>54</v>
      </c>
      <c r="C18" s="49" t="s">
        <v>55</v>
      </c>
      <c r="D18" s="52" t="s">
        <v>56</v>
      </c>
      <c r="E18" s="52" t="s">
        <v>57</v>
      </c>
      <c r="F18" s="53" t="s">
        <v>58</v>
      </c>
      <c r="G18" s="53" t="s">
        <v>59</v>
      </c>
      <c r="H18" s="53" t="s">
        <v>60</v>
      </c>
    </row>
    <row r="19" spans="1:8" ht="24" customHeight="1" x14ac:dyDescent="0.7">
      <c r="A19" s="52">
        <v>1</v>
      </c>
      <c r="B19" s="51">
        <v>100000463560</v>
      </c>
      <c r="C19" s="49">
        <v>0</v>
      </c>
      <c r="D19" s="52" t="s">
        <v>79</v>
      </c>
      <c r="E19" s="52" t="s">
        <v>1328</v>
      </c>
      <c r="F19" s="53">
        <v>18772.14</v>
      </c>
      <c r="G19" s="53">
        <v>-18771.14</v>
      </c>
      <c r="H19" s="53">
        <v>1</v>
      </c>
    </row>
    <row r="20" spans="1:8" x14ac:dyDescent="0.7">
      <c r="A20" s="52"/>
      <c r="B20" s="51">
        <v>100000463560</v>
      </c>
      <c r="C20" s="49">
        <v>1</v>
      </c>
      <c r="D20" s="52" t="s">
        <v>79</v>
      </c>
      <c r="E20" s="52" t="s">
        <v>1328</v>
      </c>
      <c r="F20" s="53">
        <v>535727.86</v>
      </c>
      <c r="G20" s="53">
        <v>-535726.86</v>
      </c>
      <c r="H20" s="53">
        <v>1</v>
      </c>
    </row>
    <row r="21" spans="1:8" ht="24" customHeight="1" x14ac:dyDescent="0.7">
      <c r="A21" s="52">
        <v>2</v>
      </c>
      <c r="B21" s="51">
        <v>100000463562</v>
      </c>
      <c r="C21" s="49">
        <v>0</v>
      </c>
      <c r="D21" s="52" t="s">
        <v>79</v>
      </c>
      <c r="E21" s="52" t="s">
        <v>1243</v>
      </c>
      <c r="F21" s="53">
        <v>475000</v>
      </c>
      <c r="G21" s="53">
        <v>-474999</v>
      </c>
      <c r="H21" s="53">
        <v>1</v>
      </c>
    </row>
    <row r="22" spans="1:8" ht="24" customHeight="1" x14ac:dyDescent="0.7">
      <c r="A22" s="52">
        <v>3</v>
      </c>
      <c r="B22" s="51">
        <v>100000465471</v>
      </c>
      <c r="C22" s="49">
        <v>0</v>
      </c>
      <c r="D22" s="52" t="s">
        <v>79</v>
      </c>
      <c r="E22" s="52" t="s">
        <v>1329</v>
      </c>
      <c r="F22" s="53">
        <v>13800</v>
      </c>
      <c r="G22" s="53">
        <v>-13799</v>
      </c>
      <c r="H22" s="53">
        <v>1</v>
      </c>
    </row>
    <row r="23" spans="1:8" x14ac:dyDescent="0.7">
      <c r="A23" s="52"/>
      <c r="B23" s="51">
        <v>100000465471</v>
      </c>
      <c r="C23" s="49">
        <v>1</v>
      </c>
      <c r="D23" s="52" t="s">
        <v>79</v>
      </c>
      <c r="E23" s="52" t="s">
        <v>1329</v>
      </c>
      <c r="F23" s="53">
        <v>446200</v>
      </c>
      <c r="G23" s="53">
        <v>-446199</v>
      </c>
      <c r="H23" s="53">
        <v>1</v>
      </c>
    </row>
    <row r="24" spans="1:8" ht="24" customHeight="1" x14ac:dyDescent="0.7">
      <c r="A24" s="52">
        <v>4</v>
      </c>
      <c r="B24" s="51">
        <v>100000465472</v>
      </c>
      <c r="C24" s="49">
        <v>0</v>
      </c>
      <c r="D24" s="52" t="s">
        <v>79</v>
      </c>
      <c r="E24" s="52" t="s">
        <v>1330</v>
      </c>
      <c r="F24" s="53">
        <v>475000</v>
      </c>
      <c r="G24" s="53">
        <v>-474999</v>
      </c>
      <c r="H24" s="53">
        <v>1</v>
      </c>
    </row>
    <row r="25" spans="1:8" ht="24" customHeight="1" x14ac:dyDescent="0.7">
      <c r="A25" s="52">
        <v>5</v>
      </c>
      <c r="B25" s="51">
        <v>100000465473</v>
      </c>
      <c r="C25" s="49">
        <v>0</v>
      </c>
      <c r="D25" s="52" t="s">
        <v>79</v>
      </c>
      <c r="E25" s="52" t="s">
        <v>1328</v>
      </c>
      <c r="F25" s="53">
        <v>850000</v>
      </c>
      <c r="G25" s="53">
        <v>-849999</v>
      </c>
      <c r="H25" s="53">
        <v>1</v>
      </c>
    </row>
    <row r="26" spans="1:8" ht="24" customHeight="1" x14ac:dyDescent="0.7">
      <c r="A26" s="52">
        <v>6</v>
      </c>
      <c r="B26" s="51">
        <v>100000465477</v>
      </c>
      <c r="C26" s="49">
        <v>0</v>
      </c>
      <c r="D26" s="52" t="s">
        <v>79</v>
      </c>
      <c r="E26" s="52" t="s">
        <v>1331</v>
      </c>
      <c r="F26" s="53">
        <v>306000</v>
      </c>
      <c r="G26" s="53">
        <v>-305999</v>
      </c>
      <c r="H26" s="53">
        <v>1</v>
      </c>
    </row>
    <row r="27" spans="1:8" ht="24" customHeight="1" x14ac:dyDescent="0.7">
      <c r="A27" s="52">
        <v>7</v>
      </c>
      <c r="B27" s="51">
        <v>100000465478</v>
      </c>
      <c r="C27" s="49">
        <v>0</v>
      </c>
      <c r="D27" s="52" t="s">
        <v>79</v>
      </c>
      <c r="E27" s="52" t="s">
        <v>1330</v>
      </c>
      <c r="F27" s="53">
        <v>306000</v>
      </c>
      <c r="G27" s="53">
        <v>-305999</v>
      </c>
      <c r="H27" s="53">
        <v>1</v>
      </c>
    </row>
    <row r="28" spans="1:8" ht="24" customHeight="1" x14ac:dyDescent="0.7">
      <c r="A28" s="52">
        <v>8</v>
      </c>
      <c r="B28" s="51">
        <v>100000465479</v>
      </c>
      <c r="C28" s="49">
        <v>0</v>
      </c>
      <c r="D28" s="52" t="s">
        <v>79</v>
      </c>
      <c r="E28" s="52" t="s">
        <v>1332</v>
      </c>
      <c r="F28" s="53">
        <v>326000</v>
      </c>
      <c r="G28" s="53">
        <v>-325999</v>
      </c>
      <c r="H28" s="53">
        <v>1</v>
      </c>
    </row>
    <row r="29" spans="1:8" ht="24" customHeight="1" x14ac:dyDescent="0.7">
      <c r="A29" s="52">
        <v>9</v>
      </c>
      <c r="B29" s="51">
        <v>100000465492</v>
      </c>
      <c r="C29" s="49">
        <v>0</v>
      </c>
      <c r="D29" s="52" t="s">
        <v>79</v>
      </c>
      <c r="E29" s="52" t="s">
        <v>1332</v>
      </c>
      <c r="F29" s="53">
        <v>793650</v>
      </c>
      <c r="G29" s="53">
        <v>-793649</v>
      </c>
      <c r="H29" s="53">
        <v>1</v>
      </c>
    </row>
    <row r="30" spans="1:8" ht="24" customHeight="1" x14ac:dyDescent="0.7">
      <c r="A30" s="56" t="s">
        <v>32</v>
      </c>
      <c r="B30" s="81" t="str">
        <f>+A17</f>
        <v>หมวดสินทรัพย์ 12050100 อาคารพักอาศัย (ที่หมดอายุการใช้งาน)</v>
      </c>
      <c r="C30" s="82"/>
      <c r="D30" s="82"/>
      <c r="E30" s="83"/>
      <c r="F30" s="53">
        <f>SUM(F19:F29)</f>
        <v>4546150</v>
      </c>
      <c r="G30" s="53">
        <f>SUM(G19:G29)</f>
        <v>-4546139</v>
      </c>
      <c r="H30" s="53">
        <f>SUM(H19:H29)</f>
        <v>11</v>
      </c>
    </row>
    <row r="31" spans="1:8" x14ac:dyDescent="0.7">
      <c r="A31" s="52"/>
      <c r="B31" s="84" t="s">
        <v>34</v>
      </c>
      <c r="C31" s="85"/>
      <c r="D31" s="85"/>
      <c r="E31" s="86"/>
      <c r="F31" s="53">
        <f>+F15+F30</f>
        <v>19662049</v>
      </c>
      <c r="G31" s="53">
        <f>+G15+G30</f>
        <v>-8325897.5300000003</v>
      </c>
      <c r="H31" s="53">
        <f>+H15+H30</f>
        <v>11336151.470000001</v>
      </c>
    </row>
    <row r="33" spans="1:8" ht="24" customHeight="1" x14ac:dyDescent="0.7">
      <c r="A33" s="41" t="s">
        <v>76</v>
      </c>
      <c r="C33" s="44"/>
      <c r="F33" s="45"/>
      <c r="G33" s="45"/>
      <c r="H33" s="45"/>
    </row>
    <row r="34" spans="1:8" ht="24" customHeight="1" x14ac:dyDescent="0.7">
      <c r="A34" s="49" t="s">
        <v>1</v>
      </c>
      <c r="B34" s="48" t="s">
        <v>54</v>
      </c>
      <c r="C34" s="49" t="s">
        <v>55</v>
      </c>
      <c r="D34" s="49" t="s">
        <v>56</v>
      </c>
      <c r="E34" s="49" t="s">
        <v>57</v>
      </c>
      <c r="F34" s="50" t="s">
        <v>58</v>
      </c>
      <c r="G34" s="50" t="s">
        <v>59</v>
      </c>
      <c r="H34" s="50" t="s">
        <v>60</v>
      </c>
    </row>
    <row r="35" spans="1:8" ht="24" customHeight="1" x14ac:dyDescent="0.7">
      <c r="A35" s="52">
        <v>1</v>
      </c>
      <c r="B35" s="51">
        <v>100000463503</v>
      </c>
      <c r="C35" s="49">
        <v>0</v>
      </c>
      <c r="D35" s="52" t="s">
        <v>79</v>
      </c>
      <c r="E35" s="52" t="s">
        <v>1333</v>
      </c>
      <c r="F35" s="53">
        <v>3084331.25</v>
      </c>
      <c r="G35" s="53">
        <v>-348719.4</v>
      </c>
      <c r="H35" s="53">
        <v>2735611.85</v>
      </c>
    </row>
    <row r="36" spans="1:8" x14ac:dyDescent="0.7">
      <c r="A36" s="52"/>
      <c r="B36" s="51">
        <v>100000463503</v>
      </c>
      <c r="C36" s="49">
        <v>1</v>
      </c>
      <c r="D36" s="52" t="s">
        <v>79</v>
      </c>
      <c r="E36" s="52" t="s">
        <v>1333</v>
      </c>
      <c r="F36" s="53">
        <v>3614668.75</v>
      </c>
      <c r="G36" s="53">
        <v>-3614667.75</v>
      </c>
      <c r="H36" s="53">
        <v>1</v>
      </c>
    </row>
    <row r="37" spans="1:8" ht="24" customHeight="1" x14ac:dyDescent="0.7">
      <c r="A37" s="52">
        <v>2</v>
      </c>
      <c r="B37" s="51">
        <v>100000463544</v>
      </c>
      <c r="C37" s="49">
        <v>0</v>
      </c>
      <c r="D37" s="52" t="s">
        <v>79</v>
      </c>
      <c r="E37" s="52" t="s">
        <v>1333</v>
      </c>
      <c r="F37" s="53">
        <v>112290.06</v>
      </c>
      <c r="G37" s="53">
        <v>-36439.129999999997</v>
      </c>
      <c r="H37" s="53">
        <v>75850.929999999993</v>
      </c>
    </row>
    <row r="38" spans="1:8" x14ac:dyDescent="0.7">
      <c r="A38" s="52"/>
      <c r="B38" s="51">
        <v>100000463544</v>
      </c>
      <c r="C38" s="49">
        <v>1</v>
      </c>
      <c r="D38" s="52" t="s">
        <v>79</v>
      </c>
      <c r="E38" s="52" t="s">
        <v>1333</v>
      </c>
      <c r="F38" s="53">
        <v>587699.93999999994</v>
      </c>
      <c r="G38" s="53">
        <v>-587698.93999999994</v>
      </c>
      <c r="H38" s="53">
        <v>1</v>
      </c>
    </row>
    <row r="39" spans="1:8" ht="24" customHeight="1" x14ac:dyDescent="0.7">
      <c r="A39" s="56" t="s">
        <v>32</v>
      </c>
      <c r="B39" s="81" t="str">
        <f>+A33</f>
        <v>หมวดสินทรัพย์ 12050200 อาคารสำนักงาน</v>
      </c>
      <c r="C39" s="82"/>
      <c r="D39" s="82"/>
      <c r="E39" s="83"/>
      <c r="F39" s="53">
        <f>SUM(F35:F38)</f>
        <v>7398990</v>
      </c>
      <c r="G39" s="53">
        <f>SUM(G35:G38)</f>
        <v>-4587525.22</v>
      </c>
      <c r="H39" s="53">
        <f>SUM(H35:H38)</f>
        <v>2811464.7800000003</v>
      </c>
    </row>
    <row r="40" spans="1:8" x14ac:dyDescent="0.7">
      <c r="C40" s="44"/>
      <c r="F40" s="45"/>
      <c r="G40" s="45"/>
      <c r="H40" s="45"/>
    </row>
    <row r="41" spans="1:8" ht="24" customHeight="1" x14ac:dyDescent="0.7">
      <c r="A41" s="41" t="s">
        <v>82</v>
      </c>
      <c r="C41" s="44"/>
      <c r="F41" s="45"/>
      <c r="G41" s="45"/>
      <c r="H41" s="45"/>
    </row>
    <row r="42" spans="1:8" ht="24" customHeight="1" x14ac:dyDescent="0.7">
      <c r="A42" s="52" t="s">
        <v>1</v>
      </c>
      <c r="B42" s="51" t="s">
        <v>54</v>
      </c>
      <c r="C42" s="49" t="s">
        <v>55</v>
      </c>
      <c r="D42" s="52" t="s">
        <v>56</v>
      </c>
      <c r="E42" s="52" t="s">
        <v>57</v>
      </c>
      <c r="F42" s="53" t="s">
        <v>58</v>
      </c>
      <c r="G42" s="53" t="s">
        <v>59</v>
      </c>
      <c r="H42" s="53" t="s">
        <v>60</v>
      </c>
    </row>
    <row r="43" spans="1:8" ht="24" customHeight="1" x14ac:dyDescent="0.7">
      <c r="A43" s="52">
        <v>1</v>
      </c>
      <c r="B43" s="51">
        <v>100000465475</v>
      </c>
      <c r="C43" s="49">
        <v>0</v>
      </c>
      <c r="D43" s="52" t="s">
        <v>79</v>
      </c>
      <c r="E43" s="52" t="s">
        <v>1334</v>
      </c>
      <c r="F43" s="53">
        <v>490600</v>
      </c>
      <c r="G43" s="53">
        <v>-490599</v>
      </c>
      <c r="H43" s="53">
        <v>1</v>
      </c>
    </row>
    <row r="44" spans="1:8" ht="24" customHeight="1" x14ac:dyDescent="0.7">
      <c r="A44" s="52">
        <v>2</v>
      </c>
      <c r="B44" s="51">
        <v>100000465476</v>
      </c>
      <c r="C44" s="49">
        <v>0</v>
      </c>
      <c r="D44" s="52" t="s">
        <v>79</v>
      </c>
      <c r="E44" s="52" t="s">
        <v>1335</v>
      </c>
      <c r="F44" s="53">
        <v>362000</v>
      </c>
      <c r="G44" s="53">
        <v>-361999</v>
      </c>
      <c r="H44" s="53">
        <v>1</v>
      </c>
    </row>
    <row r="45" spans="1:8" ht="24" customHeight="1" x14ac:dyDescent="0.7">
      <c r="A45" s="56" t="s">
        <v>32</v>
      </c>
      <c r="B45" s="81" t="str">
        <f>+A41</f>
        <v>หมวดสินทรัพย์ 12050200 อาคารสำนักงาน (ที่หมดอายุการใช้งาน)</v>
      </c>
      <c r="C45" s="82"/>
      <c r="D45" s="82"/>
      <c r="E45" s="83"/>
      <c r="F45" s="53">
        <f>SUM(F43:F44)</f>
        <v>852600</v>
      </c>
      <c r="G45" s="53">
        <f>SUM(G43:G44)</f>
        <v>-852598</v>
      </c>
      <c r="H45" s="53">
        <f>SUM(H43:H44)</f>
        <v>2</v>
      </c>
    </row>
    <row r="46" spans="1:8" x14ac:dyDescent="0.7">
      <c r="A46" s="52"/>
      <c r="B46" s="84" t="s">
        <v>34</v>
      </c>
      <c r="C46" s="85"/>
      <c r="D46" s="85"/>
      <c r="E46" s="86"/>
      <c r="F46" s="53">
        <f>+F39+F45</f>
        <v>8251590</v>
      </c>
      <c r="G46" s="53">
        <f>+G39+G45</f>
        <v>-5440123.2199999997</v>
      </c>
      <c r="H46" s="53">
        <f>+H39+H45</f>
        <v>2811466.7800000003</v>
      </c>
    </row>
    <row r="48" spans="1:8" ht="24" customHeight="1" x14ac:dyDescent="0.7">
      <c r="A48" s="41" t="s">
        <v>83</v>
      </c>
      <c r="C48" s="44"/>
      <c r="F48" s="45"/>
      <c r="G48" s="45"/>
      <c r="H48" s="45"/>
    </row>
    <row r="49" spans="1:8" ht="24" customHeight="1" x14ac:dyDescent="0.7">
      <c r="A49" s="49" t="s">
        <v>1</v>
      </c>
      <c r="B49" s="48" t="s">
        <v>54</v>
      </c>
      <c r="C49" s="49" t="s">
        <v>55</v>
      </c>
      <c r="D49" s="49" t="s">
        <v>56</v>
      </c>
      <c r="E49" s="49" t="s">
        <v>57</v>
      </c>
      <c r="F49" s="50" t="s">
        <v>58</v>
      </c>
      <c r="G49" s="50" t="s">
        <v>59</v>
      </c>
      <c r="H49" s="50" t="s">
        <v>60</v>
      </c>
    </row>
    <row r="50" spans="1:8" ht="24" customHeight="1" x14ac:dyDescent="0.7">
      <c r="A50" s="60">
        <v>1</v>
      </c>
      <c r="B50" s="48">
        <v>100000180464</v>
      </c>
      <c r="C50" s="49">
        <v>0</v>
      </c>
      <c r="D50" s="49" t="s">
        <v>1157</v>
      </c>
      <c r="E50" s="47" t="s">
        <v>1336</v>
      </c>
      <c r="F50" s="50">
        <v>9970000</v>
      </c>
      <c r="G50" s="50">
        <v>-4931280.38</v>
      </c>
      <c r="H50" s="50">
        <v>5038719.62</v>
      </c>
    </row>
    <row r="51" spans="1:8" ht="24" customHeight="1" x14ac:dyDescent="0.7">
      <c r="A51" s="60">
        <v>2</v>
      </c>
      <c r="B51" s="48">
        <v>100000227198</v>
      </c>
      <c r="C51" s="49">
        <v>0</v>
      </c>
      <c r="D51" s="49" t="s">
        <v>1288</v>
      </c>
      <c r="E51" s="47" t="s">
        <v>1337</v>
      </c>
      <c r="F51" s="50">
        <v>11400000</v>
      </c>
      <c r="G51" s="50">
        <v>-2809365.86</v>
      </c>
      <c r="H51" s="50">
        <v>8590634.1400000006</v>
      </c>
    </row>
    <row r="52" spans="1:8" ht="24" customHeight="1" x14ac:dyDescent="0.7">
      <c r="A52" s="56" t="s">
        <v>32</v>
      </c>
      <c r="B52" s="81" t="str">
        <f>+A48</f>
        <v>หมวดสินทรัพย์ 12050300 อาคารประโยชน์อื่นๆ</v>
      </c>
      <c r="C52" s="82"/>
      <c r="D52" s="82"/>
      <c r="E52" s="83"/>
      <c r="F52" s="53">
        <f>SUM(F50:F51)</f>
        <v>21370000</v>
      </c>
      <c r="G52" s="53">
        <f>SUM(G50:G51)</f>
        <v>-7740646.2400000002</v>
      </c>
      <c r="H52" s="53">
        <f>SUM(H50:H51)</f>
        <v>13629353.760000002</v>
      </c>
    </row>
    <row r="53" spans="1:8" x14ac:dyDescent="0.7">
      <c r="A53" s="52"/>
      <c r="B53" s="84" t="s">
        <v>34</v>
      </c>
      <c r="C53" s="85"/>
      <c r="D53" s="85"/>
      <c r="E53" s="86"/>
      <c r="F53" s="53">
        <f>F52</f>
        <v>21370000</v>
      </c>
      <c r="G53" s="53">
        <f>G52</f>
        <v>-7740646.2400000002</v>
      </c>
      <c r="H53" s="53">
        <f>H52</f>
        <v>13629353.760000002</v>
      </c>
    </row>
    <row r="55" spans="1:8" ht="24" customHeight="1" x14ac:dyDescent="0.7">
      <c r="A55" s="41" t="s">
        <v>88</v>
      </c>
      <c r="C55" s="44"/>
      <c r="F55" s="45"/>
      <c r="G55" s="45"/>
      <c r="H55" s="45"/>
    </row>
    <row r="56" spans="1:8" ht="24" customHeight="1" x14ac:dyDescent="0.7">
      <c r="A56" s="49" t="s">
        <v>1</v>
      </c>
      <c r="B56" s="48" t="s">
        <v>54</v>
      </c>
      <c r="C56" s="49" t="s">
        <v>55</v>
      </c>
      <c r="D56" s="49" t="s">
        <v>56</v>
      </c>
      <c r="E56" s="49" t="s">
        <v>57</v>
      </c>
      <c r="F56" s="50" t="s">
        <v>58</v>
      </c>
      <c r="G56" s="50" t="s">
        <v>59</v>
      </c>
      <c r="H56" s="50" t="s">
        <v>60</v>
      </c>
    </row>
    <row r="57" spans="1:8" ht="24" customHeight="1" x14ac:dyDescent="0.7">
      <c r="A57" s="52">
        <v>1</v>
      </c>
      <c r="B57" s="51">
        <v>100000176085</v>
      </c>
      <c r="C57" s="49">
        <v>0</v>
      </c>
      <c r="D57" s="52" t="s">
        <v>1338</v>
      </c>
      <c r="E57" s="52" t="s">
        <v>1339</v>
      </c>
      <c r="F57" s="53">
        <v>443000</v>
      </c>
      <c r="G57" s="53">
        <v>-226637.98</v>
      </c>
      <c r="H57" s="53">
        <v>216362.02</v>
      </c>
    </row>
    <row r="58" spans="1:8" ht="24" customHeight="1" x14ac:dyDescent="0.7">
      <c r="A58" s="56" t="s">
        <v>32</v>
      </c>
      <c r="B58" s="81" t="str">
        <f>+A55</f>
        <v>หมวดสินทรัพย์ 12050400 สิ่งปลูกสร้าง</v>
      </c>
      <c r="C58" s="82"/>
      <c r="D58" s="82"/>
      <c r="E58" s="83"/>
      <c r="F58" s="53">
        <f>SUM(F57:F57)</f>
        <v>443000</v>
      </c>
      <c r="G58" s="53">
        <f>SUM(G57:G57)</f>
        <v>-226637.98</v>
      </c>
      <c r="H58" s="53">
        <f>SUM(H57:H57)</f>
        <v>216362.02</v>
      </c>
    </row>
    <row r="59" spans="1:8" x14ac:dyDescent="0.7">
      <c r="C59" s="44"/>
      <c r="F59" s="45"/>
      <c r="G59" s="45"/>
      <c r="H59" s="45"/>
    </row>
    <row r="60" spans="1:8" ht="24" customHeight="1" x14ac:dyDescent="0.7">
      <c r="A60" s="41" t="s">
        <v>1160</v>
      </c>
      <c r="C60" s="44"/>
      <c r="F60" s="45"/>
      <c r="G60" s="45"/>
      <c r="H60" s="45"/>
    </row>
    <row r="61" spans="1:8" ht="24" customHeight="1" x14ac:dyDescent="0.7">
      <c r="A61" s="52" t="s">
        <v>1</v>
      </c>
      <c r="B61" s="51" t="s">
        <v>54</v>
      </c>
      <c r="C61" s="49" t="s">
        <v>55</v>
      </c>
      <c r="D61" s="52" t="s">
        <v>56</v>
      </c>
      <c r="E61" s="52" t="s">
        <v>57</v>
      </c>
      <c r="F61" s="53" t="s">
        <v>58</v>
      </c>
      <c r="G61" s="53" t="s">
        <v>59</v>
      </c>
      <c r="H61" s="53" t="s">
        <v>60</v>
      </c>
    </row>
    <row r="62" spans="1:8" ht="24" customHeight="1" x14ac:dyDescent="0.7">
      <c r="A62" s="52">
        <v>1</v>
      </c>
      <c r="B62" s="51">
        <v>100000463553</v>
      </c>
      <c r="C62" s="49">
        <v>0</v>
      </c>
      <c r="D62" s="52" t="s">
        <v>79</v>
      </c>
      <c r="E62" s="52" t="s">
        <v>1340</v>
      </c>
      <c r="F62" s="53">
        <v>60645</v>
      </c>
      <c r="G62" s="53">
        <v>-60644</v>
      </c>
      <c r="H62" s="53">
        <v>1</v>
      </c>
    </row>
    <row r="63" spans="1:8" ht="24" customHeight="1" x14ac:dyDescent="0.7">
      <c r="A63" s="52"/>
      <c r="B63" s="51">
        <v>100000463553</v>
      </c>
      <c r="C63" s="49">
        <v>1</v>
      </c>
      <c r="D63" s="52" t="s">
        <v>79</v>
      </c>
      <c r="E63" s="52" t="s">
        <v>1340</v>
      </c>
      <c r="F63" s="53">
        <v>1338855</v>
      </c>
      <c r="G63" s="53">
        <v>-1338854</v>
      </c>
      <c r="H63" s="53">
        <v>1</v>
      </c>
    </row>
    <row r="64" spans="1:8" ht="24" customHeight="1" x14ac:dyDescent="0.7">
      <c r="A64" s="52">
        <v>2</v>
      </c>
      <c r="B64" s="51">
        <v>100000463554</v>
      </c>
      <c r="C64" s="49">
        <v>0</v>
      </c>
      <c r="D64" s="52" t="s">
        <v>79</v>
      </c>
      <c r="E64" s="52" t="s">
        <v>1341</v>
      </c>
      <c r="F64" s="53">
        <v>1399500</v>
      </c>
      <c r="G64" s="53">
        <v>-1399499</v>
      </c>
      <c r="H64" s="53">
        <v>1</v>
      </c>
    </row>
    <row r="65" spans="1:8" ht="24" customHeight="1" x14ac:dyDescent="0.7">
      <c r="A65" s="52">
        <v>3</v>
      </c>
      <c r="B65" s="51">
        <v>100000463557</v>
      </c>
      <c r="C65" s="49">
        <v>0</v>
      </c>
      <c r="D65" s="52" t="s">
        <v>79</v>
      </c>
      <c r="E65" s="52" t="s">
        <v>1342</v>
      </c>
      <c r="F65" s="53">
        <v>133333.32999999999</v>
      </c>
      <c r="G65" s="53">
        <v>-133332.32999999999</v>
      </c>
      <c r="H65" s="53">
        <v>1</v>
      </c>
    </row>
    <row r="66" spans="1:8" x14ac:dyDescent="0.7">
      <c r="A66" s="52"/>
      <c r="B66" s="51">
        <v>100000463557</v>
      </c>
      <c r="C66" s="49">
        <v>1</v>
      </c>
      <c r="D66" s="52" t="s">
        <v>79</v>
      </c>
      <c r="E66" s="52" t="s">
        <v>1342</v>
      </c>
      <c r="F66" s="53">
        <v>1466666.67</v>
      </c>
      <c r="G66" s="53">
        <v>-1466665.67</v>
      </c>
      <c r="H66" s="53">
        <v>1</v>
      </c>
    </row>
    <row r="67" spans="1:8" ht="24" customHeight="1" x14ac:dyDescent="0.7">
      <c r="A67" s="56" t="s">
        <v>32</v>
      </c>
      <c r="B67" s="81" t="str">
        <f>+A60</f>
        <v>หมวดสินทรัพย์ 12050400 สิ่งปลูกสร้าง (ที่หมดอายุการใช้งาน)</v>
      </c>
      <c r="C67" s="82"/>
      <c r="D67" s="82"/>
      <c r="E67" s="83"/>
      <c r="F67" s="53">
        <f>SUM(F62:F66)</f>
        <v>4399000</v>
      </c>
      <c r="G67" s="53">
        <f>SUM(G62:G66)</f>
        <v>-4398995</v>
      </c>
      <c r="H67" s="53">
        <f>SUM(H62:H66)</f>
        <v>5</v>
      </c>
    </row>
    <row r="68" spans="1:8" x14ac:dyDescent="0.7">
      <c r="A68" s="52"/>
      <c r="B68" s="84" t="s">
        <v>34</v>
      </c>
      <c r="C68" s="85"/>
      <c r="D68" s="85"/>
      <c r="E68" s="86"/>
      <c r="F68" s="53">
        <f>+F58+F67</f>
        <v>4842000</v>
      </c>
      <c r="G68" s="53">
        <f>+G58+G67</f>
        <v>-4625632.9800000004</v>
      </c>
      <c r="H68" s="53">
        <f>+H58+H67</f>
        <v>216367.02</v>
      </c>
    </row>
    <row r="70" spans="1:8" ht="24" customHeight="1" x14ac:dyDescent="0.7">
      <c r="A70" s="41" t="s">
        <v>91</v>
      </c>
      <c r="C70" s="44"/>
      <c r="F70" s="45"/>
      <c r="G70" s="45"/>
      <c r="H70" s="45"/>
    </row>
    <row r="71" spans="1:8" ht="24" customHeight="1" x14ac:dyDescent="0.7">
      <c r="A71" s="49" t="s">
        <v>1</v>
      </c>
      <c r="B71" s="48" t="s">
        <v>54</v>
      </c>
      <c r="C71" s="49" t="s">
        <v>55</v>
      </c>
      <c r="D71" s="49" t="s">
        <v>56</v>
      </c>
      <c r="E71" s="49" t="s">
        <v>57</v>
      </c>
      <c r="F71" s="50" t="s">
        <v>58</v>
      </c>
      <c r="G71" s="50" t="s">
        <v>59</v>
      </c>
      <c r="H71" s="50" t="s">
        <v>60</v>
      </c>
    </row>
    <row r="72" spans="1:8" ht="24" customHeight="1" x14ac:dyDescent="0.7">
      <c r="A72" s="60">
        <v>1</v>
      </c>
      <c r="B72" s="48">
        <v>100000227199</v>
      </c>
      <c r="C72" s="49">
        <v>0</v>
      </c>
      <c r="D72" s="49" t="s">
        <v>1288</v>
      </c>
      <c r="E72" s="49" t="s">
        <v>1343</v>
      </c>
      <c r="F72" s="50">
        <v>17499.849999999999</v>
      </c>
      <c r="G72" s="50">
        <v>-13484.85</v>
      </c>
      <c r="H72" s="50">
        <v>4015</v>
      </c>
    </row>
    <row r="73" spans="1:8" ht="24" customHeight="1" x14ac:dyDescent="0.7">
      <c r="A73" s="56" t="s">
        <v>32</v>
      </c>
      <c r="B73" s="81" t="str">
        <f>+A70</f>
        <v>หมวดสินทรัพย์ 12060100 ครุภัณฑ์สนง.</v>
      </c>
      <c r="C73" s="82"/>
      <c r="D73" s="82"/>
      <c r="E73" s="83"/>
      <c r="F73" s="53">
        <f>SUM(F72:F72)</f>
        <v>17499.849999999999</v>
      </c>
      <c r="G73" s="53">
        <f>SUM(G72:G72)</f>
        <v>-13484.85</v>
      </c>
      <c r="H73" s="53">
        <f>SUM(H72:H72)</f>
        <v>4015</v>
      </c>
    </row>
    <row r="74" spans="1:8" x14ac:dyDescent="0.7">
      <c r="A74" s="52"/>
      <c r="B74" s="84" t="s">
        <v>34</v>
      </c>
      <c r="C74" s="85"/>
      <c r="D74" s="85"/>
      <c r="E74" s="86"/>
      <c r="F74" s="53">
        <f>F73</f>
        <v>17499.849999999999</v>
      </c>
      <c r="G74" s="53">
        <f>G73</f>
        <v>-13484.85</v>
      </c>
      <c r="H74" s="53">
        <f>H73</f>
        <v>4015</v>
      </c>
    </row>
    <row r="76" spans="1:8" ht="24" customHeight="1" x14ac:dyDescent="0.7">
      <c r="A76" s="41" t="s">
        <v>140</v>
      </c>
      <c r="C76" s="44"/>
      <c r="F76" s="45"/>
      <c r="G76" s="45"/>
      <c r="H76" s="45"/>
    </row>
    <row r="77" spans="1:8" ht="24" customHeight="1" x14ac:dyDescent="0.7">
      <c r="A77" s="49" t="s">
        <v>1</v>
      </c>
      <c r="B77" s="48" t="s">
        <v>54</v>
      </c>
      <c r="C77" s="49" t="s">
        <v>55</v>
      </c>
      <c r="D77" s="49" t="s">
        <v>56</v>
      </c>
      <c r="E77" s="49" t="s">
        <v>57</v>
      </c>
      <c r="F77" s="50" t="s">
        <v>58</v>
      </c>
      <c r="G77" s="50" t="s">
        <v>59</v>
      </c>
      <c r="H77" s="50" t="s">
        <v>60</v>
      </c>
    </row>
    <row r="78" spans="1:8" ht="24" customHeight="1" x14ac:dyDescent="0.7">
      <c r="A78" s="60">
        <v>1</v>
      </c>
      <c r="B78" s="51">
        <v>100000172060</v>
      </c>
      <c r="C78" s="49">
        <v>0</v>
      </c>
      <c r="D78" s="52" t="s">
        <v>975</v>
      </c>
      <c r="E78" s="47" t="s">
        <v>1344</v>
      </c>
      <c r="F78" s="53">
        <v>404199</v>
      </c>
      <c r="G78" s="53">
        <v>-362979.32</v>
      </c>
      <c r="H78" s="53">
        <v>41219.68</v>
      </c>
    </row>
    <row r="79" spans="1:8" x14ac:dyDescent="0.7">
      <c r="A79" s="60"/>
      <c r="B79" s="59">
        <v>100000172060</v>
      </c>
      <c r="C79" s="49">
        <v>1</v>
      </c>
      <c r="D79" s="49" t="s">
        <v>975</v>
      </c>
      <c r="E79" s="47" t="s">
        <v>1344</v>
      </c>
      <c r="F79" s="50">
        <v>269466</v>
      </c>
      <c r="G79" s="50">
        <v>-269465</v>
      </c>
      <c r="H79" s="50">
        <v>1</v>
      </c>
    </row>
    <row r="80" spans="1:8" ht="24" customHeight="1" x14ac:dyDescent="0.7">
      <c r="A80" s="52">
        <v>2</v>
      </c>
      <c r="B80" s="51">
        <v>100000180519</v>
      </c>
      <c r="C80" s="49">
        <v>0</v>
      </c>
      <c r="D80" s="52" t="s">
        <v>1157</v>
      </c>
      <c r="E80" s="47" t="s">
        <v>1345</v>
      </c>
      <c r="F80" s="53">
        <v>10400000</v>
      </c>
      <c r="G80" s="53">
        <v>-3857972.6</v>
      </c>
      <c r="H80" s="53">
        <v>6542027.4000000004</v>
      </c>
    </row>
    <row r="81" spans="1:8" ht="24" customHeight="1" x14ac:dyDescent="0.7">
      <c r="A81" s="56" t="s">
        <v>32</v>
      </c>
      <c r="B81" s="81" t="str">
        <f>+A76</f>
        <v>หมวดสินทรัพย์ 12060200 คุรภัณฑ์ยานพาหนะ</v>
      </c>
      <c r="C81" s="82"/>
      <c r="D81" s="82"/>
      <c r="E81" s="83"/>
      <c r="F81" s="53">
        <f>SUM(F78:F80)</f>
        <v>11073665</v>
      </c>
      <c r="G81" s="53">
        <f>SUM(G78:G80)</f>
        <v>-4490416.92</v>
      </c>
      <c r="H81" s="53">
        <f>SUM(H78:H80)</f>
        <v>6583248.0800000001</v>
      </c>
    </row>
    <row r="82" spans="1:8" x14ac:dyDescent="0.7">
      <c r="C82" s="44"/>
      <c r="F82" s="45"/>
      <c r="G82" s="45"/>
      <c r="H82" s="45"/>
    </row>
    <row r="83" spans="1:8" ht="24" customHeight="1" x14ac:dyDescent="0.7">
      <c r="A83" s="41" t="s">
        <v>229</v>
      </c>
      <c r="C83" s="44"/>
      <c r="F83" s="45"/>
      <c r="G83" s="45"/>
      <c r="H83" s="45"/>
    </row>
    <row r="84" spans="1:8" ht="24" customHeight="1" x14ac:dyDescent="0.7">
      <c r="A84" s="49" t="s">
        <v>1</v>
      </c>
      <c r="B84" s="51" t="s">
        <v>54</v>
      </c>
      <c r="C84" s="49" t="s">
        <v>55</v>
      </c>
      <c r="D84" s="52" t="s">
        <v>56</v>
      </c>
      <c r="E84" s="52" t="s">
        <v>57</v>
      </c>
      <c r="F84" s="53" t="s">
        <v>58</v>
      </c>
      <c r="G84" s="53" t="s">
        <v>59</v>
      </c>
      <c r="H84" s="53" t="s">
        <v>60</v>
      </c>
    </row>
    <row r="85" spans="1:8" ht="24" customHeight="1" x14ac:dyDescent="0.7">
      <c r="A85" s="52">
        <v>1</v>
      </c>
      <c r="B85" s="51">
        <v>100000151148</v>
      </c>
      <c r="C85" s="49">
        <v>0</v>
      </c>
      <c r="D85" s="52" t="s">
        <v>352</v>
      </c>
      <c r="E85" s="52" t="s">
        <v>971</v>
      </c>
      <c r="F85" s="53">
        <v>642000</v>
      </c>
      <c r="G85" s="53">
        <v>-641999</v>
      </c>
      <c r="H85" s="53">
        <v>1</v>
      </c>
    </row>
    <row r="86" spans="1:8" ht="24" customHeight="1" x14ac:dyDescent="0.7">
      <c r="A86" s="52">
        <v>2</v>
      </c>
      <c r="B86" s="51">
        <v>100000151162</v>
      </c>
      <c r="C86" s="49">
        <v>0</v>
      </c>
      <c r="D86" s="52" t="s">
        <v>352</v>
      </c>
      <c r="E86" s="52" t="s">
        <v>971</v>
      </c>
      <c r="F86" s="53">
        <v>643605</v>
      </c>
      <c r="G86" s="53">
        <v>-643604</v>
      </c>
      <c r="H86" s="53">
        <v>1</v>
      </c>
    </row>
    <row r="87" spans="1:8" ht="24" customHeight="1" x14ac:dyDescent="0.7">
      <c r="A87" s="52">
        <v>3</v>
      </c>
      <c r="B87" s="51">
        <v>100000151169</v>
      </c>
      <c r="C87" s="49">
        <v>0</v>
      </c>
      <c r="D87" s="52" t="s">
        <v>352</v>
      </c>
      <c r="E87" s="52" t="s">
        <v>973</v>
      </c>
      <c r="F87" s="53">
        <v>578000</v>
      </c>
      <c r="G87" s="53">
        <v>-577999</v>
      </c>
      <c r="H87" s="53">
        <v>1</v>
      </c>
    </row>
    <row r="88" spans="1:8" ht="24" customHeight="1" x14ac:dyDescent="0.7">
      <c r="A88" s="52">
        <v>4</v>
      </c>
      <c r="B88" s="51">
        <v>100000151171</v>
      </c>
      <c r="C88" s="49">
        <v>0</v>
      </c>
      <c r="D88" s="52" t="s">
        <v>352</v>
      </c>
      <c r="E88" s="52" t="s">
        <v>974</v>
      </c>
      <c r="F88" s="53">
        <v>50000</v>
      </c>
      <c r="G88" s="53">
        <v>-49999</v>
      </c>
      <c r="H88" s="53">
        <v>1</v>
      </c>
    </row>
    <row r="89" spans="1:8" ht="24" customHeight="1" x14ac:dyDescent="0.7">
      <c r="A89" s="52">
        <v>5</v>
      </c>
      <c r="B89" s="51">
        <v>100000151172</v>
      </c>
      <c r="C89" s="49">
        <v>0</v>
      </c>
      <c r="D89" s="52" t="s">
        <v>352</v>
      </c>
      <c r="E89" s="52" t="s">
        <v>974</v>
      </c>
      <c r="F89" s="53">
        <v>50000</v>
      </c>
      <c r="G89" s="53">
        <v>-49999</v>
      </c>
      <c r="H89" s="53">
        <v>1</v>
      </c>
    </row>
    <row r="90" spans="1:8" ht="24" customHeight="1" x14ac:dyDescent="0.7">
      <c r="A90" s="52">
        <v>6</v>
      </c>
      <c r="B90" s="51">
        <v>100000151173</v>
      </c>
      <c r="C90" s="49">
        <v>0</v>
      </c>
      <c r="D90" s="52" t="s">
        <v>352</v>
      </c>
      <c r="E90" s="52" t="s">
        <v>974</v>
      </c>
      <c r="F90" s="53">
        <v>50000</v>
      </c>
      <c r="G90" s="53">
        <v>-49999</v>
      </c>
      <c r="H90" s="53">
        <v>1</v>
      </c>
    </row>
    <row r="91" spans="1:8" ht="24" customHeight="1" x14ac:dyDescent="0.7">
      <c r="A91" s="52">
        <v>7</v>
      </c>
      <c r="B91" s="51">
        <v>100000606475</v>
      </c>
      <c r="C91" s="49">
        <v>0</v>
      </c>
      <c r="D91" s="52" t="s">
        <v>106</v>
      </c>
      <c r="E91" s="52" t="s">
        <v>1346</v>
      </c>
      <c r="F91" s="53">
        <v>2148030.35</v>
      </c>
      <c r="G91" s="53">
        <v>-2148029.35</v>
      </c>
      <c r="H91" s="53">
        <v>1</v>
      </c>
    </row>
    <row r="92" spans="1:8" ht="24" customHeight="1" x14ac:dyDescent="0.7">
      <c r="A92" s="52">
        <v>8</v>
      </c>
      <c r="B92" s="51">
        <v>100000606477</v>
      </c>
      <c r="C92" s="49">
        <v>0</v>
      </c>
      <c r="D92" s="52" t="s">
        <v>106</v>
      </c>
      <c r="E92" s="52" t="s">
        <v>1347</v>
      </c>
      <c r="F92" s="53">
        <v>235164.85</v>
      </c>
      <c r="G92" s="53">
        <v>-235163.85</v>
      </c>
      <c r="H92" s="53">
        <v>1</v>
      </c>
    </row>
    <row r="93" spans="1:8" ht="24" customHeight="1" x14ac:dyDescent="0.7">
      <c r="A93" s="52">
        <v>9</v>
      </c>
      <c r="B93" s="51">
        <v>100000606482</v>
      </c>
      <c r="C93" s="49">
        <v>0</v>
      </c>
      <c r="D93" s="52" t="s">
        <v>106</v>
      </c>
      <c r="E93" s="52" t="s">
        <v>1348</v>
      </c>
      <c r="F93" s="53">
        <v>700000</v>
      </c>
      <c r="G93" s="53">
        <v>-699999</v>
      </c>
      <c r="H93" s="53">
        <v>1</v>
      </c>
    </row>
    <row r="94" spans="1:8" ht="24" customHeight="1" x14ac:dyDescent="0.7">
      <c r="A94" s="52">
        <v>10</v>
      </c>
      <c r="B94" s="51">
        <v>100000606488</v>
      </c>
      <c r="C94" s="49">
        <v>0</v>
      </c>
      <c r="D94" s="52" t="s">
        <v>106</v>
      </c>
      <c r="E94" s="52" t="s">
        <v>1348</v>
      </c>
      <c r="F94" s="53">
        <v>539815</v>
      </c>
      <c r="G94" s="53">
        <v>-539814</v>
      </c>
      <c r="H94" s="53">
        <v>1</v>
      </c>
    </row>
    <row r="95" spans="1:8" ht="24" customHeight="1" x14ac:dyDescent="0.7">
      <c r="A95" s="56" t="s">
        <v>32</v>
      </c>
      <c r="B95" s="81" t="str">
        <f>+A83</f>
        <v>หมวดสินทรัพย์ 12060200 คุรภัณฑ์ยานพาหนะ (ที่หมดอายุการใช้งาน)</v>
      </c>
      <c r="C95" s="82"/>
      <c r="D95" s="82"/>
      <c r="E95" s="83"/>
      <c r="F95" s="53">
        <f>SUM(F85:F94)</f>
        <v>5636615.2000000002</v>
      </c>
      <c r="G95" s="53">
        <f>SUM(G85:G94)</f>
        <v>-5636605.2000000002</v>
      </c>
      <c r="H95" s="53">
        <f>SUM(H85:H94)</f>
        <v>10</v>
      </c>
    </row>
    <row r="96" spans="1:8" x14ac:dyDescent="0.7">
      <c r="A96" s="52"/>
      <c r="B96" s="84" t="s">
        <v>34</v>
      </c>
      <c r="C96" s="85"/>
      <c r="D96" s="85"/>
      <c r="E96" s="86"/>
      <c r="F96" s="53">
        <f>+F81+F95</f>
        <v>16710280.199999999</v>
      </c>
      <c r="G96" s="53">
        <f>+G81+G95</f>
        <v>-10127022.120000001</v>
      </c>
      <c r="H96" s="53">
        <f>+H81+H95</f>
        <v>6583258.0800000001</v>
      </c>
    </row>
    <row r="98" spans="1:8" ht="24" customHeight="1" x14ac:dyDescent="0.7">
      <c r="A98" s="41" t="s">
        <v>316</v>
      </c>
      <c r="B98" s="41"/>
    </row>
    <row r="99" spans="1:8" ht="24" customHeight="1" x14ac:dyDescent="0.7">
      <c r="A99" s="41" t="s">
        <v>328</v>
      </c>
      <c r="C99" s="44"/>
      <c r="F99" s="45"/>
      <c r="G99" s="45"/>
      <c r="H99" s="45"/>
    </row>
    <row r="100" spans="1:8" ht="24" customHeight="1" x14ac:dyDescent="0.7">
      <c r="A100" s="49" t="s">
        <v>1</v>
      </c>
      <c r="B100" s="48" t="s">
        <v>54</v>
      </c>
      <c r="C100" s="49" t="s">
        <v>55</v>
      </c>
      <c r="D100" s="49" t="s">
        <v>56</v>
      </c>
      <c r="E100" s="49" t="s">
        <v>57</v>
      </c>
      <c r="F100" s="50" t="s">
        <v>58</v>
      </c>
      <c r="G100" s="50" t="s">
        <v>59</v>
      </c>
      <c r="H100" s="50" t="s">
        <v>60</v>
      </c>
    </row>
    <row r="101" spans="1:8" ht="24" customHeight="1" x14ac:dyDescent="0.7">
      <c r="A101" s="60">
        <v>1</v>
      </c>
      <c r="B101" s="48">
        <v>100000151300</v>
      </c>
      <c r="C101" s="49">
        <v>0</v>
      </c>
      <c r="D101" s="49" t="s">
        <v>352</v>
      </c>
      <c r="E101" s="47" t="s">
        <v>1050</v>
      </c>
      <c r="F101" s="50">
        <v>11200</v>
      </c>
      <c r="G101" s="50">
        <v>-11199</v>
      </c>
      <c r="H101" s="50">
        <v>1</v>
      </c>
    </row>
    <row r="102" spans="1:8" ht="24" customHeight="1" x14ac:dyDescent="0.7">
      <c r="A102" s="60">
        <v>2</v>
      </c>
      <c r="B102" s="48">
        <v>100000151301</v>
      </c>
      <c r="C102" s="49">
        <v>0</v>
      </c>
      <c r="D102" s="49" t="s">
        <v>352</v>
      </c>
      <c r="E102" s="47" t="s">
        <v>1050</v>
      </c>
      <c r="F102" s="50">
        <v>11200</v>
      </c>
      <c r="G102" s="50">
        <v>-11199</v>
      </c>
      <c r="H102" s="50">
        <v>1</v>
      </c>
    </row>
    <row r="103" spans="1:8" ht="24" customHeight="1" x14ac:dyDescent="0.7">
      <c r="A103" s="60">
        <v>3</v>
      </c>
      <c r="B103" s="48">
        <v>100000151302</v>
      </c>
      <c r="C103" s="49">
        <v>0</v>
      </c>
      <c r="D103" s="49" t="s">
        <v>352</v>
      </c>
      <c r="E103" s="47" t="s">
        <v>1050</v>
      </c>
      <c r="F103" s="50">
        <v>11200</v>
      </c>
      <c r="G103" s="50">
        <v>-11199</v>
      </c>
      <c r="H103" s="50">
        <v>1</v>
      </c>
    </row>
    <row r="104" spans="1:8" ht="24" customHeight="1" x14ac:dyDescent="0.7">
      <c r="A104" s="60">
        <v>4</v>
      </c>
      <c r="B104" s="48">
        <v>100000151303</v>
      </c>
      <c r="C104" s="49">
        <v>0</v>
      </c>
      <c r="D104" s="49" t="s">
        <v>352</v>
      </c>
      <c r="E104" s="47" t="s">
        <v>1050</v>
      </c>
      <c r="F104" s="50">
        <v>11200</v>
      </c>
      <c r="G104" s="50">
        <v>-11199</v>
      </c>
      <c r="H104" s="50">
        <v>1</v>
      </c>
    </row>
    <row r="105" spans="1:8" ht="24" customHeight="1" x14ac:dyDescent="0.7">
      <c r="A105" s="60">
        <v>5</v>
      </c>
      <c r="B105" s="48">
        <v>100000151304</v>
      </c>
      <c r="C105" s="49">
        <v>0</v>
      </c>
      <c r="D105" s="49" t="s">
        <v>352</v>
      </c>
      <c r="E105" s="47" t="s">
        <v>1050</v>
      </c>
      <c r="F105" s="50">
        <v>11200</v>
      </c>
      <c r="G105" s="50">
        <v>-11199</v>
      </c>
      <c r="H105" s="50">
        <v>1</v>
      </c>
    </row>
    <row r="106" spans="1:8" ht="24" customHeight="1" x14ac:dyDescent="0.7">
      <c r="A106" s="60">
        <v>6</v>
      </c>
      <c r="B106" s="48">
        <v>100000151305</v>
      </c>
      <c r="C106" s="49">
        <v>0</v>
      </c>
      <c r="D106" s="49" t="s">
        <v>352</v>
      </c>
      <c r="E106" s="47" t="s">
        <v>1050</v>
      </c>
      <c r="F106" s="50">
        <v>11200</v>
      </c>
      <c r="G106" s="50">
        <v>-11199</v>
      </c>
      <c r="H106" s="50">
        <v>1</v>
      </c>
    </row>
    <row r="107" spans="1:8" ht="24" customHeight="1" x14ac:dyDescent="0.7">
      <c r="A107" s="60">
        <v>7</v>
      </c>
      <c r="B107" s="48">
        <v>100000151363</v>
      </c>
      <c r="C107" s="49">
        <v>0</v>
      </c>
      <c r="D107" s="49" t="s">
        <v>352</v>
      </c>
      <c r="E107" s="47" t="s">
        <v>1051</v>
      </c>
      <c r="F107" s="50">
        <v>23540</v>
      </c>
      <c r="G107" s="50">
        <v>-23539</v>
      </c>
      <c r="H107" s="50">
        <v>1</v>
      </c>
    </row>
    <row r="108" spans="1:8" ht="24" customHeight="1" x14ac:dyDescent="0.7">
      <c r="A108" s="60">
        <v>8</v>
      </c>
      <c r="B108" s="48">
        <v>100000151407</v>
      </c>
      <c r="C108" s="49">
        <v>0</v>
      </c>
      <c r="D108" s="49" t="s">
        <v>352</v>
      </c>
      <c r="E108" s="47" t="s">
        <v>1050</v>
      </c>
      <c r="F108" s="50">
        <v>5992</v>
      </c>
      <c r="G108" s="50">
        <v>-5991</v>
      </c>
      <c r="H108" s="50">
        <v>1</v>
      </c>
    </row>
    <row r="109" spans="1:8" ht="24" customHeight="1" x14ac:dyDescent="0.7">
      <c r="A109" s="60">
        <v>9</v>
      </c>
      <c r="B109" s="48">
        <v>100000151408</v>
      </c>
      <c r="C109" s="49">
        <v>0</v>
      </c>
      <c r="D109" s="49" t="s">
        <v>352</v>
      </c>
      <c r="E109" s="47" t="s">
        <v>1050</v>
      </c>
      <c r="F109" s="50">
        <v>5992</v>
      </c>
      <c r="G109" s="50">
        <v>-5991</v>
      </c>
      <c r="H109" s="50">
        <v>1</v>
      </c>
    </row>
    <row r="110" spans="1:8" ht="24" customHeight="1" x14ac:dyDescent="0.7">
      <c r="A110" s="60">
        <v>10</v>
      </c>
      <c r="B110" s="48">
        <v>100000151409</v>
      </c>
      <c r="C110" s="49">
        <v>0</v>
      </c>
      <c r="D110" s="49" t="s">
        <v>352</v>
      </c>
      <c r="E110" s="47" t="s">
        <v>1050</v>
      </c>
      <c r="F110" s="50">
        <v>5992</v>
      </c>
      <c r="G110" s="50">
        <v>-5991</v>
      </c>
      <c r="H110" s="50">
        <v>1</v>
      </c>
    </row>
    <row r="111" spans="1:8" ht="24" customHeight="1" x14ac:dyDescent="0.7">
      <c r="A111" s="60">
        <v>11</v>
      </c>
      <c r="B111" s="48">
        <v>100000151410</v>
      </c>
      <c r="C111" s="49">
        <v>0</v>
      </c>
      <c r="D111" s="49" t="s">
        <v>352</v>
      </c>
      <c r="E111" s="47" t="s">
        <v>1050</v>
      </c>
      <c r="F111" s="50">
        <v>5992</v>
      </c>
      <c r="G111" s="50">
        <v>-5991</v>
      </c>
      <c r="H111" s="50">
        <v>1</v>
      </c>
    </row>
    <row r="112" spans="1:8" ht="24" customHeight="1" x14ac:dyDescent="0.7">
      <c r="A112" s="60">
        <v>12</v>
      </c>
      <c r="B112" s="48">
        <v>100000151411</v>
      </c>
      <c r="C112" s="49">
        <v>0</v>
      </c>
      <c r="D112" s="49" t="s">
        <v>352</v>
      </c>
      <c r="E112" s="47" t="s">
        <v>1050</v>
      </c>
      <c r="F112" s="50">
        <v>5992</v>
      </c>
      <c r="G112" s="50">
        <v>-5991</v>
      </c>
      <c r="H112" s="50">
        <v>1</v>
      </c>
    </row>
    <row r="113" spans="1:8" ht="24" customHeight="1" x14ac:dyDescent="0.7">
      <c r="A113" s="60">
        <v>13</v>
      </c>
      <c r="B113" s="48">
        <v>100000201936</v>
      </c>
      <c r="C113" s="49">
        <v>0</v>
      </c>
      <c r="D113" s="49" t="s">
        <v>1056</v>
      </c>
      <c r="E113" s="47" t="s">
        <v>1349</v>
      </c>
      <c r="F113" s="50">
        <v>73830</v>
      </c>
      <c r="G113" s="50">
        <v>-73829</v>
      </c>
      <c r="H113" s="50">
        <v>1</v>
      </c>
    </row>
    <row r="114" spans="1:8" ht="24" customHeight="1" x14ac:dyDescent="0.7">
      <c r="A114" s="60">
        <v>14</v>
      </c>
      <c r="B114" s="48">
        <v>100000201937</v>
      </c>
      <c r="C114" s="49">
        <v>0</v>
      </c>
      <c r="D114" s="49" t="s">
        <v>1056</v>
      </c>
      <c r="E114" s="47" t="s">
        <v>1349</v>
      </c>
      <c r="F114" s="50">
        <v>73830</v>
      </c>
      <c r="G114" s="50">
        <v>-73829</v>
      </c>
      <c r="H114" s="50">
        <v>1</v>
      </c>
    </row>
    <row r="115" spans="1:8" ht="24" customHeight="1" x14ac:dyDescent="0.7">
      <c r="A115" s="60">
        <v>15</v>
      </c>
      <c r="B115" s="48">
        <v>100000201938</v>
      </c>
      <c r="C115" s="49">
        <v>0</v>
      </c>
      <c r="D115" s="49" t="s">
        <v>1056</v>
      </c>
      <c r="E115" s="47" t="s">
        <v>1349</v>
      </c>
      <c r="F115" s="50">
        <v>73830</v>
      </c>
      <c r="G115" s="50">
        <v>-73829</v>
      </c>
      <c r="H115" s="50">
        <v>1</v>
      </c>
    </row>
    <row r="116" spans="1:8" ht="24" customHeight="1" x14ac:dyDescent="0.7">
      <c r="A116" s="60">
        <v>16</v>
      </c>
      <c r="B116" s="48">
        <v>100000201939</v>
      </c>
      <c r="C116" s="49">
        <v>0</v>
      </c>
      <c r="D116" s="49" t="s">
        <v>1056</v>
      </c>
      <c r="E116" s="47" t="s">
        <v>1349</v>
      </c>
      <c r="F116" s="50">
        <v>73830</v>
      </c>
      <c r="G116" s="50">
        <v>-73829</v>
      </c>
      <c r="H116" s="50">
        <v>1</v>
      </c>
    </row>
    <row r="117" spans="1:8" ht="24" customHeight="1" x14ac:dyDescent="0.7">
      <c r="A117" s="60">
        <v>17</v>
      </c>
      <c r="B117" s="48">
        <v>100000201940</v>
      </c>
      <c r="C117" s="49">
        <v>0</v>
      </c>
      <c r="D117" s="49" t="s">
        <v>1056</v>
      </c>
      <c r="E117" s="47" t="s">
        <v>1349</v>
      </c>
      <c r="F117" s="50">
        <v>73830</v>
      </c>
      <c r="G117" s="50">
        <v>-73829</v>
      </c>
      <c r="H117" s="50">
        <v>1</v>
      </c>
    </row>
    <row r="118" spans="1:8" ht="24" customHeight="1" x14ac:dyDescent="0.7">
      <c r="A118" s="56" t="s">
        <v>32</v>
      </c>
      <c r="B118" s="81" t="str">
        <f>+A99</f>
        <v>หมวดสินทรัพย์ 12060300 คุรภัณฑ์ไฟฟ้า (ที่หมดอายุการใช้งาน)</v>
      </c>
      <c r="C118" s="82"/>
      <c r="D118" s="82"/>
      <c r="E118" s="83"/>
      <c r="F118" s="53">
        <f>SUM(F101:F117)</f>
        <v>489850</v>
      </c>
      <c r="G118" s="53">
        <f>SUM(G101:G117)</f>
        <v>-489833</v>
      </c>
      <c r="H118" s="53">
        <f>SUM(H101:H117)</f>
        <v>17</v>
      </c>
    </row>
    <row r="119" spans="1:8" x14ac:dyDescent="0.7">
      <c r="A119" s="52"/>
      <c r="B119" s="84" t="s">
        <v>34</v>
      </c>
      <c r="C119" s="85"/>
      <c r="D119" s="85"/>
      <c r="E119" s="86"/>
      <c r="F119" s="53">
        <f>F118</f>
        <v>489850</v>
      </c>
      <c r="G119" s="53">
        <f>G118</f>
        <v>-489833</v>
      </c>
      <c r="H119" s="53">
        <f>H118</f>
        <v>17</v>
      </c>
    </row>
    <row r="121" spans="1:8" x14ac:dyDescent="0.7">
      <c r="F121" s="63">
        <f>+F119+F96+F74+F68+F53+F46+F31</f>
        <v>71343269.049999997</v>
      </c>
      <c r="G121" s="63">
        <f>+G119+G96+G74+G68+G53+G46+G31</f>
        <v>-36762639.939999998</v>
      </c>
      <c r="H121" s="63">
        <f>+H119+H96+H74+H68+H53+H46+H31</f>
        <v>34580629.109999999</v>
      </c>
    </row>
  </sheetData>
  <mergeCells count="19">
    <mergeCell ref="B68:E68"/>
    <mergeCell ref="A1:H1"/>
    <mergeCell ref="B15:E15"/>
    <mergeCell ref="B30:E30"/>
    <mergeCell ref="B31:E31"/>
    <mergeCell ref="B39:E39"/>
    <mergeCell ref="B45:E45"/>
    <mergeCell ref="B46:E46"/>
    <mergeCell ref="B52:E52"/>
    <mergeCell ref="B53:E53"/>
    <mergeCell ref="B58:E58"/>
    <mergeCell ref="B67:E67"/>
    <mergeCell ref="B119:E119"/>
    <mergeCell ref="B73:E73"/>
    <mergeCell ref="B74:E74"/>
    <mergeCell ref="B81:E81"/>
    <mergeCell ref="B95:E95"/>
    <mergeCell ref="B96:E96"/>
    <mergeCell ref="B118:E118"/>
  </mergeCells>
  <conditionalFormatting sqref="B1:B2">
    <cfRule type="duplicateValues" dxfId="163" priority="10"/>
  </conditionalFormatting>
  <conditionalFormatting sqref="B1:B2">
    <cfRule type="duplicateValues" dxfId="162" priority="9"/>
  </conditionalFormatting>
  <conditionalFormatting sqref="H1:H2">
    <cfRule type="cellIs" dxfId="161" priority="8" operator="equal">
      <formula>1</formula>
    </cfRule>
  </conditionalFormatting>
  <conditionalFormatting sqref="B3:B31">
    <cfRule type="duplicateValues" dxfId="160" priority="7"/>
  </conditionalFormatting>
  <conditionalFormatting sqref="B33:B46">
    <cfRule type="duplicateValues" dxfId="159" priority="6"/>
  </conditionalFormatting>
  <conditionalFormatting sqref="B48:B53">
    <cfRule type="duplicateValues" dxfId="158" priority="5"/>
  </conditionalFormatting>
  <conditionalFormatting sqref="B55:B68">
    <cfRule type="duplicateValues" dxfId="157" priority="11"/>
  </conditionalFormatting>
  <conditionalFormatting sqref="B70:B74">
    <cfRule type="duplicateValues" dxfId="156" priority="4"/>
  </conditionalFormatting>
  <conditionalFormatting sqref="B76:B96">
    <cfRule type="duplicateValues" dxfId="155" priority="12"/>
  </conditionalFormatting>
  <conditionalFormatting sqref="B98:B119">
    <cfRule type="duplicateValues" dxfId="154" priority="3"/>
  </conditionalFormatting>
  <conditionalFormatting sqref="H1:H1048576">
    <cfRule type="cellIs" dxfId="153" priority="2" operator="equal">
      <formula>1</formula>
    </cfRule>
  </conditionalFormatting>
  <conditionalFormatting sqref="F1:F1048576">
    <cfRule type="cellIs" dxfId="152" priority="1" operator="lessThan">
      <formula>10000</formula>
    </cfRule>
  </conditionalFormatting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A983-2510-46BB-A319-9A2724CE77EF}">
  <sheetPr>
    <tabColor rgb="FF7030A0"/>
    <pageSetUpPr fitToPage="1"/>
  </sheetPr>
  <dimension ref="A1:J27"/>
  <sheetViews>
    <sheetView zoomScale="70" zoomScaleNormal="70" workbookViewId="0">
      <pane xSplit="2" ySplit="3" topLeftCell="C4" activePane="bottomRight" state="frozen"/>
      <selection activeCell="C4" sqref="B4:E26"/>
      <selection pane="topRight" activeCell="C4" sqref="B4:E26"/>
      <selection pane="bottomLeft" activeCell="C4" sqref="B4:E26"/>
      <selection pane="bottomRight" activeCell="J18" sqref="J18"/>
    </sheetView>
  </sheetViews>
  <sheetFormatPr defaultRowHeight="30" x14ac:dyDescent="0.85"/>
  <cols>
    <col min="1" max="1" width="5.5546875" style="36" bestFit="1" customWidth="1"/>
    <col min="2" max="2" width="35.6640625" style="36" bestFit="1" customWidth="1"/>
    <col min="3" max="3" width="9.109375" style="39" bestFit="1" customWidth="1"/>
    <col min="4" max="4" width="12.88671875" style="39" customWidth="1"/>
    <col min="5" max="5" width="16.88671875" style="39" customWidth="1"/>
    <col min="6" max="6" width="23.88671875" style="35" bestFit="1" customWidth="1"/>
    <col min="7" max="7" width="24.109375" style="35" bestFit="1" customWidth="1"/>
    <col min="8" max="8" width="39.109375" style="35" hidden="1" customWidth="1"/>
    <col min="9" max="9" width="19.6640625" style="35" hidden="1" customWidth="1"/>
    <col min="10" max="10" width="18.6640625" style="36" bestFit="1" customWidth="1"/>
    <col min="11" max="255" width="9.109375" style="36"/>
    <col min="256" max="256" width="4.44140625" style="36" customWidth="1"/>
    <col min="257" max="257" width="8.6640625" style="36" customWidth="1"/>
    <col min="258" max="258" width="18" style="36" customWidth="1"/>
    <col min="259" max="259" width="5.44140625" style="36" customWidth="1"/>
    <col min="260" max="260" width="11.109375" style="36" customWidth="1"/>
    <col min="261" max="261" width="12.6640625" style="36" customWidth="1"/>
    <col min="262" max="262" width="13.44140625" style="36" customWidth="1"/>
    <col min="263" max="263" width="14.109375" style="36" customWidth="1"/>
    <col min="264" max="511" width="9.109375" style="36"/>
    <col min="512" max="512" width="4.44140625" style="36" customWidth="1"/>
    <col min="513" max="513" width="8.6640625" style="36" customWidth="1"/>
    <col min="514" max="514" width="18" style="36" customWidth="1"/>
    <col min="515" max="515" width="5.44140625" style="36" customWidth="1"/>
    <col min="516" max="516" width="11.109375" style="36" customWidth="1"/>
    <col min="517" max="517" width="12.6640625" style="36" customWidth="1"/>
    <col min="518" max="518" width="13.44140625" style="36" customWidth="1"/>
    <col min="519" max="519" width="14.109375" style="36" customWidth="1"/>
    <col min="520" max="767" width="9.109375" style="36"/>
    <col min="768" max="768" width="4.44140625" style="36" customWidth="1"/>
    <col min="769" max="769" width="8.6640625" style="36" customWidth="1"/>
    <col min="770" max="770" width="18" style="36" customWidth="1"/>
    <col min="771" max="771" width="5.44140625" style="36" customWidth="1"/>
    <col min="772" max="772" width="11.109375" style="36" customWidth="1"/>
    <col min="773" max="773" width="12.6640625" style="36" customWidth="1"/>
    <col min="774" max="774" width="13.44140625" style="36" customWidth="1"/>
    <col min="775" max="775" width="14.109375" style="36" customWidth="1"/>
    <col min="776" max="1023" width="9.109375" style="36"/>
    <col min="1024" max="1024" width="4.44140625" style="36" customWidth="1"/>
    <col min="1025" max="1025" width="8.6640625" style="36" customWidth="1"/>
    <col min="1026" max="1026" width="18" style="36" customWidth="1"/>
    <col min="1027" max="1027" width="5.44140625" style="36" customWidth="1"/>
    <col min="1028" max="1028" width="11.109375" style="36" customWidth="1"/>
    <col min="1029" max="1029" width="12.6640625" style="36" customWidth="1"/>
    <col min="1030" max="1030" width="13.44140625" style="36" customWidth="1"/>
    <col min="1031" max="1031" width="14.109375" style="36" customWidth="1"/>
    <col min="1032" max="1279" width="9.109375" style="36"/>
    <col min="1280" max="1280" width="4.44140625" style="36" customWidth="1"/>
    <col min="1281" max="1281" width="8.6640625" style="36" customWidth="1"/>
    <col min="1282" max="1282" width="18" style="36" customWidth="1"/>
    <col min="1283" max="1283" width="5.44140625" style="36" customWidth="1"/>
    <col min="1284" max="1284" width="11.109375" style="36" customWidth="1"/>
    <col min="1285" max="1285" width="12.6640625" style="36" customWidth="1"/>
    <col min="1286" max="1286" width="13.44140625" style="36" customWidth="1"/>
    <col min="1287" max="1287" width="14.109375" style="36" customWidth="1"/>
    <col min="1288" max="1535" width="9.109375" style="36"/>
    <col min="1536" max="1536" width="4.44140625" style="36" customWidth="1"/>
    <col min="1537" max="1537" width="8.6640625" style="36" customWidth="1"/>
    <col min="1538" max="1538" width="18" style="36" customWidth="1"/>
    <col min="1539" max="1539" width="5.44140625" style="36" customWidth="1"/>
    <col min="1540" max="1540" width="11.109375" style="36" customWidth="1"/>
    <col min="1541" max="1541" width="12.6640625" style="36" customWidth="1"/>
    <col min="1542" max="1542" width="13.44140625" style="36" customWidth="1"/>
    <col min="1543" max="1543" width="14.109375" style="36" customWidth="1"/>
    <col min="1544" max="1791" width="9.109375" style="36"/>
    <col min="1792" max="1792" width="4.44140625" style="36" customWidth="1"/>
    <col min="1793" max="1793" width="8.6640625" style="36" customWidth="1"/>
    <col min="1794" max="1794" width="18" style="36" customWidth="1"/>
    <col min="1795" max="1795" width="5.44140625" style="36" customWidth="1"/>
    <col min="1796" max="1796" width="11.109375" style="36" customWidth="1"/>
    <col min="1797" max="1797" width="12.6640625" style="36" customWidth="1"/>
    <col min="1798" max="1798" width="13.44140625" style="36" customWidth="1"/>
    <col min="1799" max="1799" width="14.109375" style="36" customWidth="1"/>
    <col min="1800" max="2047" width="9.109375" style="36"/>
    <col min="2048" max="2048" width="4.44140625" style="36" customWidth="1"/>
    <col min="2049" max="2049" width="8.6640625" style="36" customWidth="1"/>
    <col min="2050" max="2050" width="18" style="36" customWidth="1"/>
    <col min="2051" max="2051" width="5.44140625" style="36" customWidth="1"/>
    <col min="2052" max="2052" width="11.109375" style="36" customWidth="1"/>
    <col min="2053" max="2053" width="12.6640625" style="36" customWidth="1"/>
    <col min="2054" max="2054" width="13.44140625" style="36" customWidth="1"/>
    <col min="2055" max="2055" width="14.109375" style="36" customWidth="1"/>
    <col min="2056" max="2303" width="9.109375" style="36"/>
    <col min="2304" max="2304" width="4.44140625" style="36" customWidth="1"/>
    <col min="2305" max="2305" width="8.6640625" style="36" customWidth="1"/>
    <col min="2306" max="2306" width="18" style="36" customWidth="1"/>
    <col min="2307" max="2307" width="5.44140625" style="36" customWidth="1"/>
    <col min="2308" max="2308" width="11.109375" style="36" customWidth="1"/>
    <col min="2309" max="2309" width="12.6640625" style="36" customWidth="1"/>
    <col min="2310" max="2310" width="13.44140625" style="36" customWidth="1"/>
    <col min="2311" max="2311" width="14.109375" style="36" customWidth="1"/>
    <col min="2312" max="2559" width="9.109375" style="36"/>
    <col min="2560" max="2560" width="4.44140625" style="36" customWidth="1"/>
    <col min="2561" max="2561" width="8.6640625" style="36" customWidth="1"/>
    <col min="2562" max="2562" width="18" style="36" customWidth="1"/>
    <col min="2563" max="2563" width="5.44140625" style="36" customWidth="1"/>
    <col min="2564" max="2564" width="11.109375" style="36" customWidth="1"/>
    <col min="2565" max="2565" width="12.6640625" style="36" customWidth="1"/>
    <col min="2566" max="2566" width="13.44140625" style="36" customWidth="1"/>
    <col min="2567" max="2567" width="14.109375" style="36" customWidth="1"/>
    <col min="2568" max="2815" width="9.109375" style="36"/>
    <col min="2816" max="2816" width="4.44140625" style="36" customWidth="1"/>
    <col min="2817" max="2817" width="8.6640625" style="36" customWidth="1"/>
    <col min="2818" max="2818" width="18" style="36" customWidth="1"/>
    <col min="2819" max="2819" width="5.44140625" style="36" customWidth="1"/>
    <col min="2820" max="2820" width="11.109375" style="36" customWidth="1"/>
    <col min="2821" max="2821" width="12.6640625" style="36" customWidth="1"/>
    <col min="2822" max="2822" width="13.44140625" style="36" customWidth="1"/>
    <col min="2823" max="2823" width="14.109375" style="36" customWidth="1"/>
    <col min="2824" max="3071" width="9.109375" style="36"/>
    <col min="3072" max="3072" width="4.44140625" style="36" customWidth="1"/>
    <col min="3073" max="3073" width="8.6640625" style="36" customWidth="1"/>
    <col min="3074" max="3074" width="18" style="36" customWidth="1"/>
    <col min="3075" max="3075" width="5.44140625" style="36" customWidth="1"/>
    <col min="3076" max="3076" width="11.109375" style="36" customWidth="1"/>
    <col min="3077" max="3077" width="12.6640625" style="36" customWidth="1"/>
    <col min="3078" max="3078" width="13.44140625" style="36" customWidth="1"/>
    <col min="3079" max="3079" width="14.109375" style="36" customWidth="1"/>
    <col min="3080" max="3327" width="9.109375" style="36"/>
    <col min="3328" max="3328" width="4.44140625" style="36" customWidth="1"/>
    <col min="3329" max="3329" width="8.6640625" style="36" customWidth="1"/>
    <col min="3330" max="3330" width="18" style="36" customWidth="1"/>
    <col min="3331" max="3331" width="5.44140625" style="36" customWidth="1"/>
    <col min="3332" max="3332" width="11.109375" style="36" customWidth="1"/>
    <col min="3333" max="3333" width="12.6640625" style="36" customWidth="1"/>
    <col min="3334" max="3334" width="13.44140625" style="36" customWidth="1"/>
    <col min="3335" max="3335" width="14.109375" style="36" customWidth="1"/>
    <col min="3336" max="3583" width="9.109375" style="36"/>
    <col min="3584" max="3584" width="4.44140625" style="36" customWidth="1"/>
    <col min="3585" max="3585" width="8.6640625" style="36" customWidth="1"/>
    <col min="3586" max="3586" width="18" style="36" customWidth="1"/>
    <col min="3587" max="3587" width="5.44140625" style="36" customWidth="1"/>
    <col min="3588" max="3588" width="11.109375" style="36" customWidth="1"/>
    <col min="3589" max="3589" width="12.6640625" style="36" customWidth="1"/>
    <col min="3590" max="3590" width="13.44140625" style="36" customWidth="1"/>
    <col min="3591" max="3591" width="14.109375" style="36" customWidth="1"/>
    <col min="3592" max="3839" width="9.109375" style="36"/>
    <col min="3840" max="3840" width="4.44140625" style="36" customWidth="1"/>
    <col min="3841" max="3841" width="8.6640625" style="36" customWidth="1"/>
    <col min="3842" max="3842" width="18" style="36" customWidth="1"/>
    <col min="3843" max="3843" width="5.44140625" style="36" customWidth="1"/>
    <col min="3844" max="3844" width="11.109375" style="36" customWidth="1"/>
    <col min="3845" max="3845" width="12.6640625" style="36" customWidth="1"/>
    <col min="3846" max="3846" width="13.44140625" style="36" customWidth="1"/>
    <col min="3847" max="3847" width="14.109375" style="36" customWidth="1"/>
    <col min="3848" max="4095" width="9.109375" style="36"/>
    <col min="4096" max="4096" width="4.44140625" style="36" customWidth="1"/>
    <col min="4097" max="4097" width="8.6640625" style="36" customWidth="1"/>
    <col min="4098" max="4098" width="18" style="36" customWidth="1"/>
    <col min="4099" max="4099" width="5.44140625" style="36" customWidth="1"/>
    <col min="4100" max="4100" width="11.109375" style="36" customWidth="1"/>
    <col min="4101" max="4101" width="12.6640625" style="36" customWidth="1"/>
    <col min="4102" max="4102" width="13.44140625" style="36" customWidth="1"/>
    <col min="4103" max="4103" width="14.109375" style="36" customWidth="1"/>
    <col min="4104" max="4351" width="9.109375" style="36"/>
    <col min="4352" max="4352" width="4.44140625" style="36" customWidth="1"/>
    <col min="4353" max="4353" width="8.6640625" style="36" customWidth="1"/>
    <col min="4354" max="4354" width="18" style="36" customWidth="1"/>
    <col min="4355" max="4355" width="5.44140625" style="36" customWidth="1"/>
    <col min="4356" max="4356" width="11.109375" style="36" customWidth="1"/>
    <col min="4357" max="4357" width="12.6640625" style="36" customWidth="1"/>
    <col min="4358" max="4358" width="13.44140625" style="36" customWidth="1"/>
    <col min="4359" max="4359" width="14.109375" style="36" customWidth="1"/>
    <col min="4360" max="4607" width="9.109375" style="36"/>
    <col min="4608" max="4608" width="4.44140625" style="36" customWidth="1"/>
    <col min="4609" max="4609" width="8.6640625" style="36" customWidth="1"/>
    <col min="4610" max="4610" width="18" style="36" customWidth="1"/>
    <col min="4611" max="4611" width="5.44140625" style="36" customWidth="1"/>
    <col min="4612" max="4612" width="11.109375" style="36" customWidth="1"/>
    <col min="4613" max="4613" width="12.6640625" style="36" customWidth="1"/>
    <col min="4614" max="4614" width="13.44140625" style="36" customWidth="1"/>
    <col min="4615" max="4615" width="14.109375" style="36" customWidth="1"/>
    <col min="4616" max="4863" width="9.109375" style="36"/>
    <col min="4864" max="4864" width="4.44140625" style="36" customWidth="1"/>
    <col min="4865" max="4865" width="8.6640625" style="36" customWidth="1"/>
    <col min="4866" max="4866" width="18" style="36" customWidth="1"/>
    <col min="4867" max="4867" width="5.44140625" style="36" customWidth="1"/>
    <col min="4868" max="4868" width="11.109375" style="36" customWidth="1"/>
    <col min="4869" max="4869" width="12.6640625" style="36" customWidth="1"/>
    <col min="4870" max="4870" width="13.44140625" style="36" customWidth="1"/>
    <col min="4871" max="4871" width="14.109375" style="36" customWidth="1"/>
    <col min="4872" max="5119" width="9.109375" style="36"/>
    <col min="5120" max="5120" width="4.44140625" style="36" customWidth="1"/>
    <col min="5121" max="5121" width="8.6640625" style="36" customWidth="1"/>
    <col min="5122" max="5122" width="18" style="36" customWidth="1"/>
    <col min="5123" max="5123" width="5.44140625" style="36" customWidth="1"/>
    <col min="5124" max="5124" width="11.109375" style="36" customWidth="1"/>
    <col min="5125" max="5125" width="12.6640625" style="36" customWidth="1"/>
    <col min="5126" max="5126" width="13.44140625" style="36" customWidth="1"/>
    <col min="5127" max="5127" width="14.109375" style="36" customWidth="1"/>
    <col min="5128" max="5375" width="9.109375" style="36"/>
    <col min="5376" max="5376" width="4.44140625" style="36" customWidth="1"/>
    <col min="5377" max="5377" width="8.6640625" style="36" customWidth="1"/>
    <col min="5378" max="5378" width="18" style="36" customWidth="1"/>
    <col min="5379" max="5379" width="5.44140625" style="36" customWidth="1"/>
    <col min="5380" max="5380" width="11.109375" style="36" customWidth="1"/>
    <col min="5381" max="5381" width="12.6640625" style="36" customWidth="1"/>
    <col min="5382" max="5382" width="13.44140625" style="36" customWidth="1"/>
    <col min="5383" max="5383" width="14.109375" style="36" customWidth="1"/>
    <col min="5384" max="5631" width="9.109375" style="36"/>
    <col min="5632" max="5632" width="4.44140625" style="36" customWidth="1"/>
    <col min="5633" max="5633" width="8.6640625" style="36" customWidth="1"/>
    <col min="5634" max="5634" width="18" style="36" customWidth="1"/>
    <col min="5635" max="5635" width="5.44140625" style="36" customWidth="1"/>
    <col min="5636" max="5636" width="11.109375" style="36" customWidth="1"/>
    <col min="5637" max="5637" width="12.6640625" style="36" customWidth="1"/>
    <col min="5638" max="5638" width="13.44140625" style="36" customWidth="1"/>
    <col min="5639" max="5639" width="14.109375" style="36" customWidth="1"/>
    <col min="5640" max="5887" width="9.109375" style="36"/>
    <col min="5888" max="5888" width="4.44140625" style="36" customWidth="1"/>
    <col min="5889" max="5889" width="8.6640625" style="36" customWidth="1"/>
    <col min="5890" max="5890" width="18" style="36" customWidth="1"/>
    <col min="5891" max="5891" width="5.44140625" style="36" customWidth="1"/>
    <col min="5892" max="5892" width="11.109375" style="36" customWidth="1"/>
    <col min="5893" max="5893" width="12.6640625" style="36" customWidth="1"/>
    <col min="5894" max="5894" width="13.44140625" style="36" customWidth="1"/>
    <col min="5895" max="5895" width="14.109375" style="36" customWidth="1"/>
    <col min="5896" max="6143" width="9.109375" style="36"/>
    <col min="6144" max="6144" width="4.44140625" style="36" customWidth="1"/>
    <col min="6145" max="6145" width="8.6640625" style="36" customWidth="1"/>
    <col min="6146" max="6146" width="18" style="36" customWidth="1"/>
    <col min="6147" max="6147" width="5.44140625" style="36" customWidth="1"/>
    <col min="6148" max="6148" width="11.109375" style="36" customWidth="1"/>
    <col min="6149" max="6149" width="12.6640625" style="36" customWidth="1"/>
    <col min="6150" max="6150" width="13.44140625" style="36" customWidth="1"/>
    <col min="6151" max="6151" width="14.109375" style="36" customWidth="1"/>
    <col min="6152" max="6399" width="9.109375" style="36"/>
    <col min="6400" max="6400" width="4.44140625" style="36" customWidth="1"/>
    <col min="6401" max="6401" width="8.6640625" style="36" customWidth="1"/>
    <col min="6402" max="6402" width="18" style="36" customWidth="1"/>
    <col min="6403" max="6403" width="5.44140625" style="36" customWidth="1"/>
    <col min="6404" max="6404" width="11.109375" style="36" customWidth="1"/>
    <col min="6405" max="6405" width="12.6640625" style="36" customWidth="1"/>
    <col min="6406" max="6406" width="13.44140625" style="36" customWidth="1"/>
    <col min="6407" max="6407" width="14.109375" style="36" customWidth="1"/>
    <col min="6408" max="6655" width="9.109375" style="36"/>
    <col min="6656" max="6656" width="4.44140625" style="36" customWidth="1"/>
    <col min="6657" max="6657" width="8.6640625" style="36" customWidth="1"/>
    <col min="6658" max="6658" width="18" style="36" customWidth="1"/>
    <col min="6659" max="6659" width="5.44140625" style="36" customWidth="1"/>
    <col min="6660" max="6660" width="11.109375" style="36" customWidth="1"/>
    <col min="6661" max="6661" width="12.6640625" style="36" customWidth="1"/>
    <col min="6662" max="6662" width="13.44140625" style="36" customWidth="1"/>
    <col min="6663" max="6663" width="14.109375" style="36" customWidth="1"/>
    <col min="6664" max="6911" width="9.109375" style="36"/>
    <col min="6912" max="6912" width="4.44140625" style="36" customWidth="1"/>
    <col min="6913" max="6913" width="8.6640625" style="36" customWidth="1"/>
    <col min="6914" max="6914" width="18" style="36" customWidth="1"/>
    <col min="6915" max="6915" width="5.44140625" style="36" customWidth="1"/>
    <col min="6916" max="6916" width="11.109375" style="36" customWidth="1"/>
    <col min="6917" max="6917" width="12.6640625" style="36" customWidth="1"/>
    <col min="6918" max="6918" width="13.44140625" style="36" customWidth="1"/>
    <col min="6919" max="6919" width="14.109375" style="36" customWidth="1"/>
    <col min="6920" max="7167" width="9.109375" style="36"/>
    <col min="7168" max="7168" width="4.44140625" style="36" customWidth="1"/>
    <col min="7169" max="7169" width="8.6640625" style="36" customWidth="1"/>
    <col min="7170" max="7170" width="18" style="36" customWidth="1"/>
    <col min="7171" max="7171" width="5.44140625" style="36" customWidth="1"/>
    <col min="7172" max="7172" width="11.109375" style="36" customWidth="1"/>
    <col min="7173" max="7173" width="12.6640625" style="36" customWidth="1"/>
    <col min="7174" max="7174" width="13.44140625" style="36" customWidth="1"/>
    <col min="7175" max="7175" width="14.109375" style="36" customWidth="1"/>
    <col min="7176" max="7423" width="9.109375" style="36"/>
    <col min="7424" max="7424" width="4.44140625" style="36" customWidth="1"/>
    <col min="7425" max="7425" width="8.6640625" style="36" customWidth="1"/>
    <col min="7426" max="7426" width="18" style="36" customWidth="1"/>
    <col min="7427" max="7427" width="5.44140625" style="36" customWidth="1"/>
    <col min="7428" max="7428" width="11.109375" style="36" customWidth="1"/>
    <col min="7429" max="7429" width="12.6640625" style="36" customWidth="1"/>
    <col min="7430" max="7430" width="13.44140625" style="36" customWidth="1"/>
    <col min="7431" max="7431" width="14.109375" style="36" customWidth="1"/>
    <col min="7432" max="7679" width="9.109375" style="36"/>
    <col min="7680" max="7680" width="4.44140625" style="36" customWidth="1"/>
    <col min="7681" max="7681" width="8.6640625" style="36" customWidth="1"/>
    <col min="7682" max="7682" width="18" style="36" customWidth="1"/>
    <col min="7683" max="7683" width="5.44140625" style="36" customWidth="1"/>
    <col min="7684" max="7684" width="11.109375" style="36" customWidth="1"/>
    <col min="7685" max="7685" width="12.6640625" style="36" customWidth="1"/>
    <col min="7686" max="7686" width="13.44140625" style="36" customWidth="1"/>
    <col min="7687" max="7687" width="14.109375" style="36" customWidth="1"/>
    <col min="7688" max="7935" width="9.109375" style="36"/>
    <col min="7936" max="7936" width="4.44140625" style="36" customWidth="1"/>
    <col min="7937" max="7937" width="8.6640625" style="36" customWidth="1"/>
    <col min="7938" max="7938" width="18" style="36" customWidth="1"/>
    <col min="7939" max="7939" width="5.44140625" style="36" customWidth="1"/>
    <col min="7940" max="7940" width="11.109375" style="36" customWidth="1"/>
    <col min="7941" max="7941" width="12.6640625" style="36" customWidth="1"/>
    <col min="7942" max="7942" width="13.44140625" style="36" customWidth="1"/>
    <col min="7943" max="7943" width="14.109375" style="36" customWidth="1"/>
    <col min="7944" max="8191" width="9.109375" style="36"/>
    <col min="8192" max="8192" width="4.44140625" style="36" customWidth="1"/>
    <col min="8193" max="8193" width="8.6640625" style="36" customWidth="1"/>
    <col min="8194" max="8194" width="18" style="36" customWidth="1"/>
    <col min="8195" max="8195" width="5.44140625" style="36" customWidth="1"/>
    <col min="8196" max="8196" width="11.109375" style="36" customWidth="1"/>
    <col min="8197" max="8197" width="12.6640625" style="36" customWidth="1"/>
    <col min="8198" max="8198" width="13.44140625" style="36" customWidth="1"/>
    <col min="8199" max="8199" width="14.109375" style="36" customWidth="1"/>
    <col min="8200" max="8447" width="9.109375" style="36"/>
    <col min="8448" max="8448" width="4.44140625" style="36" customWidth="1"/>
    <col min="8449" max="8449" width="8.6640625" style="36" customWidth="1"/>
    <col min="8450" max="8450" width="18" style="36" customWidth="1"/>
    <col min="8451" max="8451" width="5.44140625" style="36" customWidth="1"/>
    <col min="8452" max="8452" width="11.109375" style="36" customWidth="1"/>
    <col min="8453" max="8453" width="12.6640625" style="36" customWidth="1"/>
    <col min="8454" max="8454" width="13.44140625" style="36" customWidth="1"/>
    <col min="8455" max="8455" width="14.109375" style="36" customWidth="1"/>
    <col min="8456" max="8703" width="9.109375" style="36"/>
    <col min="8704" max="8704" width="4.44140625" style="36" customWidth="1"/>
    <col min="8705" max="8705" width="8.6640625" style="36" customWidth="1"/>
    <col min="8706" max="8706" width="18" style="36" customWidth="1"/>
    <col min="8707" max="8707" width="5.44140625" style="36" customWidth="1"/>
    <col min="8708" max="8708" width="11.109375" style="36" customWidth="1"/>
    <col min="8709" max="8709" width="12.6640625" style="36" customWidth="1"/>
    <col min="8710" max="8710" width="13.44140625" style="36" customWidth="1"/>
    <col min="8711" max="8711" width="14.109375" style="36" customWidth="1"/>
    <col min="8712" max="8959" width="9.109375" style="36"/>
    <col min="8960" max="8960" width="4.44140625" style="36" customWidth="1"/>
    <col min="8961" max="8961" width="8.6640625" style="36" customWidth="1"/>
    <col min="8962" max="8962" width="18" style="36" customWidth="1"/>
    <col min="8963" max="8963" width="5.44140625" style="36" customWidth="1"/>
    <col min="8964" max="8964" width="11.109375" style="36" customWidth="1"/>
    <col min="8965" max="8965" width="12.6640625" style="36" customWidth="1"/>
    <col min="8966" max="8966" width="13.44140625" style="36" customWidth="1"/>
    <col min="8967" max="8967" width="14.109375" style="36" customWidth="1"/>
    <col min="8968" max="9215" width="9.109375" style="36"/>
    <col min="9216" max="9216" width="4.44140625" style="36" customWidth="1"/>
    <col min="9217" max="9217" width="8.6640625" style="36" customWidth="1"/>
    <col min="9218" max="9218" width="18" style="36" customWidth="1"/>
    <col min="9219" max="9219" width="5.44140625" style="36" customWidth="1"/>
    <col min="9220" max="9220" width="11.109375" style="36" customWidth="1"/>
    <col min="9221" max="9221" width="12.6640625" style="36" customWidth="1"/>
    <col min="9222" max="9222" width="13.44140625" style="36" customWidth="1"/>
    <col min="9223" max="9223" width="14.109375" style="36" customWidth="1"/>
    <col min="9224" max="9471" width="9.109375" style="36"/>
    <col min="9472" max="9472" width="4.44140625" style="36" customWidth="1"/>
    <col min="9473" max="9473" width="8.6640625" style="36" customWidth="1"/>
    <col min="9474" max="9474" width="18" style="36" customWidth="1"/>
    <col min="9475" max="9475" width="5.44140625" style="36" customWidth="1"/>
    <col min="9476" max="9476" width="11.109375" style="36" customWidth="1"/>
    <col min="9477" max="9477" width="12.6640625" style="36" customWidth="1"/>
    <col min="9478" max="9478" width="13.44140625" style="36" customWidth="1"/>
    <col min="9479" max="9479" width="14.109375" style="36" customWidth="1"/>
    <col min="9480" max="9727" width="9.109375" style="36"/>
    <col min="9728" max="9728" width="4.44140625" style="36" customWidth="1"/>
    <col min="9729" max="9729" width="8.6640625" style="36" customWidth="1"/>
    <col min="9730" max="9730" width="18" style="36" customWidth="1"/>
    <col min="9731" max="9731" width="5.44140625" style="36" customWidth="1"/>
    <col min="9732" max="9732" width="11.109375" style="36" customWidth="1"/>
    <col min="9733" max="9733" width="12.6640625" style="36" customWidth="1"/>
    <col min="9734" max="9734" width="13.44140625" style="36" customWidth="1"/>
    <col min="9735" max="9735" width="14.109375" style="36" customWidth="1"/>
    <col min="9736" max="9983" width="9.109375" style="36"/>
    <col min="9984" max="9984" width="4.44140625" style="36" customWidth="1"/>
    <col min="9985" max="9985" width="8.6640625" style="36" customWidth="1"/>
    <col min="9986" max="9986" width="18" style="36" customWidth="1"/>
    <col min="9987" max="9987" width="5.44140625" style="36" customWidth="1"/>
    <col min="9988" max="9988" width="11.109375" style="36" customWidth="1"/>
    <col min="9989" max="9989" width="12.6640625" style="36" customWidth="1"/>
    <col min="9990" max="9990" width="13.44140625" style="36" customWidth="1"/>
    <col min="9991" max="9991" width="14.109375" style="36" customWidth="1"/>
    <col min="9992" max="10239" width="9.109375" style="36"/>
    <col min="10240" max="10240" width="4.44140625" style="36" customWidth="1"/>
    <col min="10241" max="10241" width="8.6640625" style="36" customWidth="1"/>
    <col min="10242" max="10242" width="18" style="36" customWidth="1"/>
    <col min="10243" max="10243" width="5.44140625" style="36" customWidth="1"/>
    <col min="10244" max="10244" width="11.109375" style="36" customWidth="1"/>
    <col min="10245" max="10245" width="12.6640625" style="36" customWidth="1"/>
    <col min="10246" max="10246" width="13.44140625" style="36" customWidth="1"/>
    <col min="10247" max="10247" width="14.109375" style="36" customWidth="1"/>
    <col min="10248" max="10495" width="9.109375" style="36"/>
    <col min="10496" max="10496" width="4.44140625" style="36" customWidth="1"/>
    <col min="10497" max="10497" width="8.6640625" style="36" customWidth="1"/>
    <col min="10498" max="10498" width="18" style="36" customWidth="1"/>
    <col min="10499" max="10499" width="5.44140625" style="36" customWidth="1"/>
    <col min="10500" max="10500" width="11.109375" style="36" customWidth="1"/>
    <col min="10501" max="10501" width="12.6640625" style="36" customWidth="1"/>
    <col min="10502" max="10502" width="13.44140625" style="36" customWidth="1"/>
    <col min="10503" max="10503" width="14.109375" style="36" customWidth="1"/>
    <col min="10504" max="10751" width="9.109375" style="36"/>
    <col min="10752" max="10752" width="4.44140625" style="36" customWidth="1"/>
    <col min="10753" max="10753" width="8.6640625" style="36" customWidth="1"/>
    <col min="10754" max="10754" width="18" style="36" customWidth="1"/>
    <col min="10755" max="10755" width="5.44140625" style="36" customWidth="1"/>
    <col min="10756" max="10756" width="11.109375" style="36" customWidth="1"/>
    <col min="10757" max="10757" width="12.6640625" style="36" customWidth="1"/>
    <col min="10758" max="10758" width="13.44140625" style="36" customWidth="1"/>
    <col min="10759" max="10759" width="14.109375" style="36" customWidth="1"/>
    <col min="10760" max="11007" width="9.109375" style="36"/>
    <col min="11008" max="11008" width="4.44140625" style="36" customWidth="1"/>
    <col min="11009" max="11009" width="8.6640625" style="36" customWidth="1"/>
    <col min="11010" max="11010" width="18" style="36" customWidth="1"/>
    <col min="11011" max="11011" width="5.44140625" style="36" customWidth="1"/>
    <col min="11012" max="11012" width="11.109375" style="36" customWidth="1"/>
    <col min="11013" max="11013" width="12.6640625" style="36" customWidth="1"/>
    <col min="11014" max="11014" width="13.44140625" style="36" customWidth="1"/>
    <col min="11015" max="11015" width="14.109375" style="36" customWidth="1"/>
    <col min="11016" max="11263" width="9.109375" style="36"/>
    <col min="11264" max="11264" width="4.44140625" style="36" customWidth="1"/>
    <col min="11265" max="11265" width="8.6640625" style="36" customWidth="1"/>
    <col min="11266" max="11266" width="18" style="36" customWidth="1"/>
    <col min="11267" max="11267" width="5.44140625" style="36" customWidth="1"/>
    <col min="11268" max="11268" width="11.109375" style="36" customWidth="1"/>
    <col min="11269" max="11269" width="12.6640625" style="36" customWidth="1"/>
    <col min="11270" max="11270" width="13.44140625" style="36" customWidth="1"/>
    <col min="11271" max="11271" width="14.109375" style="36" customWidth="1"/>
    <col min="11272" max="11519" width="9.109375" style="36"/>
    <col min="11520" max="11520" width="4.44140625" style="36" customWidth="1"/>
    <col min="11521" max="11521" width="8.6640625" style="36" customWidth="1"/>
    <col min="11522" max="11522" width="18" style="36" customWidth="1"/>
    <col min="11523" max="11523" width="5.44140625" style="36" customWidth="1"/>
    <col min="11524" max="11524" width="11.109375" style="36" customWidth="1"/>
    <col min="11525" max="11525" width="12.6640625" style="36" customWidth="1"/>
    <col min="11526" max="11526" width="13.44140625" style="36" customWidth="1"/>
    <col min="11527" max="11527" width="14.109375" style="36" customWidth="1"/>
    <col min="11528" max="11775" width="9.109375" style="36"/>
    <col min="11776" max="11776" width="4.44140625" style="36" customWidth="1"/>
    <col min="11777" max="11777" width="8.6640625" style="36" customWidth="1"/>
    <col min="11778" max="11778" width="18" style="36" customWidth="1"/>
    <col min="11779" max="11779" width="5.44140625" style="36" customWidth="1"/>
    <col min="11780" max="11780" width="11.109375" style="36" customWidth="1"/>
    <col min="11781" max="11781" width="12.6640625" style="36" customWidth="1"/>
    <col min="11782" max="11782" width="13.44140625" style="36" customWidth="1"/>
    <col min="11783" max="11783" width="14.109375" style="36" customWidth="1"/>
    <col min="11784" max="12031" width="9.109375" style="36"/>
    <col min="12032" max="12032" width="4.44140625" style="36" customWidth="1"/>
    <col min="12033" max="12033" width="8.6640625" style="36" customWidth="1"/>
    <col min="12034" max="12034" width="18" style="36" customWidth="1"/>
    <col min="12035" max="12035" width="5.44140625" style="36" customWidth="1"/>
    <col min="12036" max="12036" width="11.109375" style="36" customWidth="1"/>
    <col min="12037" max="12037" width="12.6640625" style="36" customWidth="1"/>
    <col min="12038" max="12038" width="13.44140625" style="36" customWidth="1"/>
    <col min="12039" max="12039" width="14.109375" style="36" customWidth="1"/>
    <col min="12040" max="12287" width="9.109375" style="36"/>
    <col min="12288" max="12288" width="4.44140625" style="36" customWidth="1"/>
    <col min="12289" max="12289" width="8.6640625" style="36" customWidth="1"/>
    <col min="12290" max="12290" width="18" style="36" customWidth="1"/>
    <col min="12291" max="12291" width="5.44140625" style="36" customWidth="1"/>
    <col min="12292" max="12292" width="11.109375" style="36" customWidth="1"/>
    <col min="12293" max="12293" width="12.6640625" style="36" customWidth="1"/>
    <col min="12294" max="12294" width="13.44140625" style="36" customWidth="1"/>
    <col min="12295" max="12295" width="14.109375" style="36" customWidth="1"/>
    <col min="12296" max="12543" width="9.109375" style="36"/>
    <col min="12544" max="12544" width="4.44140625" style="36" customWidth="1"/>
    <col min="12545" max="12545" width="8.6640625" style="36" customWidth="1"/>
    <col min="12546" max="12546" width="18" style="36" customWidth="1"/>
    <col min="12547" max="12547" width="5.44140625" style="36" customWidth="1"/>
    <col min="12548" max="12548" width="11.109375" style="36" customWidth="1"/>
    <col min="12549" max="12549" width="12.6640625" style="36" customWidth="1"/>
    <col min="12550" max="12550" width="13.44140625" style="36" customWidth="1"/>
    <col min="12551" max="12551" width="14.109375" style="36" customWidth="1"/>
    <col min="12552" max="12799" width="9.109375" style="36"/>
    <col min="12800" max="12800" width="4.44140625" style="36" customWidth="1"/>
    <col min="12801" max="12801" width="8.6640625" style="36" customWidth="1"/>
    <col min="12802" max="12802" width="18" style="36" customWidth="1"/>
    <col min="12803" max="12803" width="5.44140625" style="36" customWidth="1"/>
    <col min="12804" max="12804" width="11.109375" style="36" customWidth="1"/>
    <col min="12805" max="12805" width="12.6640625" style="36" customWidth="1"/>
    <col min="12806" max="12806" width="13.44140625" style="36" customWidth="1"/>
    <col min="12807" max="12807" width="14.109375" style="36" customWidth="1"/>
    <col min="12808" max="13055" width="9.109375" style="36"/>
    <col min="13056" max="13056" width="4.44140625" style="36" customWidth="1"/>
    <col min="13057" max="13057" width="8.6640625" style="36" customWidth="1"/>
    <col min="13058" max="13058" width="18" style="36" customWidth="1"/>
    <col min="13059" max="13059" width="5.44140625" style="36" customWidth="1"/>
    <col min="13060" max="13060" width="11.109375" style="36" customWidth="1"/>
    <col min="13061" max="13061" width="12.6640625" style="36" customWidth="1"/>
    <col min="13062" max="13062" width="13.44140625" style="36" customWidth="1"/>
    <col min="13063" max="13063" width="14.109375" style="36" customWidth="1"/>
    <col min="13064" max="13311" width="9.109375" style="36"/>
    <col min="13312" max="13312" width="4.44140625" style="36" customWidth="1"/>
    <col min="13313" max="13313" width="8.6640625" style="36" customWidth="1"/>
    <col min="13314" max="13314" width="18" style="36" customWidth="1"/>
    <col min="13315" max="13315" width="5.44140625" style="36" customWidth="1"/>
    <col min="13316" max="13316" width="11.109375" style="36" customWidth="1"/>
    <col min="13317" max="13317" width="12.6640625" style="36" customWidth="1"/>
    <col min="13318" max="13318" width="13.44140625" style="36" customWidth="1"/>
    <col min="13319" max="13319" width="14.109375" style="36" customWidth="1"/>
    <col min="13320" max="13567" width="9.109375" style="36"/>
    <col min="13568" max="13568" width="4.44140625" style="36" customWidth="1"/>
    <col min="13569" max="13569" width="8.6640625" style="36" customWidth="1"/>
    <col min="13570" max="13570" width="18" style="36" customWidth="1"/>
    <col min="13571" max="13571" width="5.44140625" style="36" customWidth="1"/>
    <col min="13572" max="13572" width="11.109375" style="36" customWidth="1"/>
    <col min="13573" max="13573" width="12.6640625" style="36" customWidth="1"/>
    <col min="13574" max="13574" width="13.44140625" style="36" customWidth="1"/>
    <col min="13575" max="13575" width="14.109375" style="36" customWidth="1"/>
    <col min="13576" max="13823" width="9.109375" style="36"/>
    <col min="13824" max="13824" width="4.44140625" style="36" customWidth="1"/>
    <col min="13825" max="13825" width="8.6640625" style="36" customWidth="1"/>
    <col min="13826" max="13826" width="18" style="36" customWidth="1"/>
    <col min="13827" max="13827" width="5.44140625" style="36" customWidth="1"/>
    <col min="13828" max="13828" width="11.109375" style="36" customWidth="1"/>
    <col min="13829" max="13829" width="12.6640625" style="36" customWidth="1"/>
    <col min="13830" max="13830" width="13.44140625" style="36" customWidth="1"/>
    <col min="13831" max="13831" width="14.109375" style="36" customWidth="1"/>
    <col min="13832" max="14079" width="9.109375" style="36"/>
    <col min="14080" max="14080" width="4.44140625" style="36" customWidth="1"/>
    <col min="14081" max="14081" width="8.6640625" style="36" customWidth="1"/>
    <col min="14082" max="14082" width="18" style="36" customWidth="1"/>
    <col min="14083" max="14083" width="5.44140625" style="36" customWidth="1"/>
    <col min="14084" max="14084" width="11.109375" style="36" customWidth="1"/>
    <col min="14085" max="14085" width="12.6640625" style="36" customWidth="1"/>
    <col min="14086" max="14086" width="13.44140625" style="36" customWidth="1"/>
    <col min="14087" max="14087" width="14.109375" style="36" customWidth="1"/>
    <col min="14088" max="14335" width="9.109375" style="36"/>
    <col min="14336" max="14336" width="4.44140625" style="36" customWidth="1"/>
    <col min="14337" max="14337" width="8.6640625" style="36" customWidth="1"/>
    <col min="14338" max="14338" width="18" style="36" customWidth="1"/>
    <col min="14339" max="14339" width="5.44140625" style="36" customWidth="1"/>
    <col min="14340" max="14340" width="11.109375" style="36" customWidth="1"/>
    <col min="14341" max="14341" width="12.6640625" style="36" customWidth="1"/>
    <col min="14342" max="14342" width="13.44140625" style="36" customWidth="1"/>
    <col min="14343" max="14343" width="14.109375" style="36" customWidth="1"/>
    <col min="14344" max="14591" width="9.109375" style="36"/>
    <col min="14592" max="14592" width="4.44140625" style="36" customWidth="1"/>
    <col min="14593" max="14593" width="8.6640625" style="36" customWidth="1"/>
    <col min="14594" max="14594" width="18" style="36" customWidth="1"/>
    <col min="14595" max="14595" width="5.44140625" style="36" customWidth="1"/>
    <col min="14596" max="14596" width="11.109375" style="36" customWidth="1"/>
    <col min="14597" max="14597" width="12.6640625" style="36" customWidth="1"/>
    <col min="14598" max="14598" width="13.44140625" style="36" customWidth="1"/>
    <col min="14599" max="14599" width="14.109375" style="36" customWidth="1"/>
    <col min="14600" max="14847" width="9.109375" style="36"/>
    <col min="14848" max="14848" width="4.44140625" style="36" customWidth="1"/>
    <col min="14849" max="14849" width="8.6640625" style="36" customWidth="1"/>
    <col min="14850" max="14850" width="18" style="36" customWidth="1"/>
    <col min="14851" max="14851" width="5.44140625" style="36" customWidth="1"/>
    <col min="14852" max="14852" width="11.109375" style="36" customWidth="1"/>
    <col min="14853" max="14853" width="12.6640625" style="36" customWidth="1"/>
    <col min="14854" max="14854" width="13.44140625" style="36" customWidth="1"/>
    <col min="14855" max="14855" width="14.109375" style="36" customWidth="1"/>
    <col min="14856" max="15103" width="9.109375" style="36"/>
    <col min="15104" max="15104" width="4.44140625" style="36" customWidth="1"/>
    <col min="15105" max="15105" width="8.6640625" style="36" customWidth="1"/>
    <col min="15106" max="15106" width="18" style="36" customWidth="1"/>
    <col min="15107" max="15107" width="5.44140625" style="36" customWidth="1"/>
    <col min="15108" max="15108" width="11.109375" style="36" customWidth="1"/>
    <col min="15109" max="15109" width="12.6640625" style="36" customWidth="1"/>
    <col min="15110" max="15110" width="13.44140625" style="36" customWidth="1"/>
    <col min="15111" max="15111" width="14.109375" style="36" customWidth="1"/>
    <col min="15112" max="15359" width="9.109375" style="36"/>
    <col min="15360" max="15360" width="4.44140625" style="36" customWidth="1"/>
    <col min="15361" max="15361" width="8.6640625" style="36" customWidth="1"/>
    <col min="15362" max="15362" width="18" style="36" customWidth="1"/>
    <col min="15363" max="15363" width="5.44140625" style="36" customWidth="1"/>
    <col min="15364" max="15364" width="11.109375" style="36" customWidth="1"/>
    <col min="15365" max="15365" width="12.6640625" style="36" customWidth="1"/>
    <col min="15366" max="15366" width="13.44140625" style="36" customWidth="1"/>
    <col min="15367" max="15367" width="14.109375" style="36" customWidth="1"/>
    <col min="15368" max="15615" width="9.109375" style="36"/>
    <col min="15616" max="15616" width="4.44140625" style="36" customWidth="1"/>
    <col min="15617" max="15617" width="8.6640625" style="36" customWidth="1"/>
    <col min="15618" max="15618" width="18" style="36" customWidth="1"/>
    <col min="15619" max="15619" width="5.44140625" style="36" customWidth="1"/>
    <col min="15620" max="15620" width="11.109375" style="36" customWidth="1"/>
    <col min="15621" max="15621" width="12.6640625" style="36" customWidth="1"/>
    <col min="15622" max="15622" width="13.44140625" style="36" customWidth="1"/>
    <col min="15623" max="15623" width="14.109375" style="36" customWidth="1"/>
    <col min="15624" max="15871" width="9.109375" style="36"/>
    <col min="15872" max="15872" width="4.44140625" style="36" customWidth="1"/>
    <col min="15873" max="15873" width="8.6640625" style="36" customWidth="1"/>
    <col min="15874" max="15874" width="18" style="36" customWidth="1"/>
    <col min="15875" max="15875" width="5.44140625" style="36" customWidth="1"/>
    <col min="15876" max="15876" width="11.109375" style="36" customWidth="1"/>
    <col min="15877" max="15877" width="12.6640625" style="36" customWidth="1"/>
    <col min="15878" max="15878" width="13.44140625" style="36" customWidth="1"/>
    <col min="15879" max="15879" width="14.109375" style="36" customWidth="1"/>
    <col min="15880" max="16127" width="9.109375" style="36"/>
    <col min="16128" max="16128" width="4.44140625" style="36" customWidth="1"/>
    <col min="16129" max="16129" width="8.6640625" style="36" customWidth="1"/>
    <col min="16130" max="16130" width="18" style="36" customWidth="1"/>
    <col min="16131" max="16131" width="5.44140625" style="36" customWidth="1"/>
    <col min="16132" max="16132" width="11.109375" style="36" customWidth="1"/>
    <col min="16133" max="16133" width="12.6640625" style="36" customWidth="1"/>
    <col min="16134" max="16134" width="13.44140625" style="36" customWidth="1"/>
    <col min="16135" max="16135" width="14.109375" style="36" customWidth="1"/>
    <col min="16136" max="16384" width="9.109375" style="36"/>
  </cols>
  <sheetData>
    <row r="1" spans="1:9" s="33" customFormat="1" x14ac:dyDescent="0.85">
      <c r="A1" s="90" t="s">
        <v>47</v>
      </c>
      <c r="B1" s="90"/>
      <c r="C1" s="90"/>
      <c r="D1" s="90"/>
      <c r="E1" s="90"/>
      <c r="F1" s="90"/>
      <c r="G1" s="90"/>
      <c r="H1" s="32"/>
      <c r="I1" s="32"/>
    </row>
    <row r="2" spans="1:9" s="33" customFormat="1" x14ac:dyDescent="0.85">
      <c r="A2" s="91" t="s">
        <v>0</v>
      </c>
      <c r="B2" s="91"/>
      <c r="C2" s="91"/>
      <c r="D2" s="91"/>
      <c r="E2" s="91"/>
      <c r="F2" s="91"/>
      <c r="G2" s="91"/>
      <c r="H2" s="32"/>
      <c r="I2" s="32"/>
    </row>
    <row r="3" spans="1:9" s="77" customFormat="1" ht="60" x14ac:dyDescent="0.3">
      <c r="A3" s="73" t="s">
        <v>1</v>
      </c>
      <c r="B3" s="73" t="s">
        <v>2</v>
      </c>
      <c r="C3" s="73" t="s">
        <v>3</v>
      </c>
      <c r="D3" s="74" t="s">
        <v>4</v>
      </c>
      <c r="E3" s="74" t="s">
        <v>5</v>
      </c>
      <c r="F3" s="75" t="s">
        <v>6</v>
      </c>
      <c r="G3" s="75" t="s">
        <v>7</v>
      </c>
      <c r="H3" s="76" t="s">
        <v>36</v>
      </c>
      <c r="I3" s="76" t="s">
        <v>37</v>
      </c>
    </row>
    <row r="4" spans="1:9" x14ac:dyDescent="0.85">
      <c r="A4" s="27">
        <v>1</v>
      </c>
      <c r="B4" s="28" t="s">
        <v>8</v>
      </c>
      <c r="C4" s="72">
        <f>D4+E4</f>
        <v>13</v>
      </c>
      <c r="D4" s="72">
        <v>6</v>
      </c>
      <c r="E4" s="72">
        <v>7</v>
      </c>
      <c r="F4" s="29">
        <v>1529554102</v>
      </c>
      <c r="G4" s="30">
        <v>1231136790.49</v>
      </c>
      <c r="H4" s="34">
        <v>1529554102</v>
      </c>
      <c r="I4" s="35">
        <f>+F4-H4</f>
        <v>0</v>
      </c>
    </row>
    <row r="5" spans="1:9" x14ac:dyDescent="0.85">
      <c r="A5" s="27">
        <v>2</v>
      </c>
      <c r="B5" s="28" t="s">
        <v>9</v>
      </c>
      <c r="C5" s="72">
        <f t="shared" ref="C5:C26" si="0">+D5+E5</f>
        <v>4</v>
      </c>
      <c r="D5" s="72">
        <v>3</v>
      </c>
      <c r="E5" s="72">
        <v>1</v>
      </c>
      <c r="F5" s="30">
        <v>322353501.80000001</v>
      </c>
      <c r="G5" s="30">
        <v>299799133.54999995</v>
      </c>
      <c r="H5" s="34">
        <v>322353501.80000001</v>
      </c>
      <c r="I5" s="35">
        <f t="shared" ref="I5:I27" si="1">+F5-H5</f>
        <v>0</v>
      </c>
    </row>
    <row r="6" spans="1:9" x14ac:dyDescent="0.85">
      <c r="A6" s="27">
        <v>3</v>
      </c>
      <c r="B6" s="28" t="s">
        <v>10</v>
      </c>
      <c r="C6" s="72">
        <f t="shared" si="0"/>
        <v>13</v>
      </c>
      <c r="D6" s="72">
        <v>4</v>
      </c>
      <c r="E6" s="72">
        <v>9</v>
      </c>
      <c r="F6" s="29">
        <v>22516560</v>
      </c>
      <c r="G6" s="29">
        <v>1194411.1599999999</v>
      </c>
      <c r="H6" s="34">
        <v>22516560</v>
      </c>
      <c r="I6" s="35">
        <f t="shared" si="1"/>
        <v>0</v>
      </c>
    </row>
    <row r="7" spans="1:9" x14ac:dyDescent="0.85">
      <c r="A7" s="27">
        <v>4</v>
      </c>
      <c r="B7" s="28" t="s">
        <v>11</v>
      </c>
      <c r="C7" s="72">
        <f t="shared" si="0"/>
        <v>1</v>
      </c>
      <c r="D7" s="72">
        <v>0</v>
      </c>
      <c r="E7" s="72">
        <v>1</v>
      </c>
      <c r="F7" s="29">
        <v>150000</v>
      </c>
      <c r="G7" s="29">
        <v>1</v>
      </c>
      <c r="H7" s="34">
        <v>150000</v>
      </c>
      <c r="I7" s="35">
        <f t="shared" si="1"/>
        <v>0</v>
      </c>
    </row>
    <row r="8" spans="1:9" x14ac:dyDescent="0.85">
      <c r="A8" s="27">
        <v>5</v>
      </c>
      <c r="B8" s="28" t="s">
        <v>12</v>
      </c>
      <c r="C8" s="72">
        <f t="shared" si="0"/>
        <v>0</v>
      </c>
      <c r="D8" s="72">
        <v>0</v>
      </c>
      <c r="E8" s="72">
        <v>0</v>
      </c>
      <c r="F8" s="30">
        <v>0</v>
      </c>
      <c r="G8" s="30">
        <v>0</v>
      </c>
      <c r="H8" s="35">
        <v>0</v>
      </c>
      <c r="I8" s="35">
        <f t="shared" si="1"/>
        <v>0</v>
      </c>
    </row>
    <row r="9" spans="1:9" x14ac:dyDescent="0.85">
      <c r="A9" s="27">
        <v>6</v>
      </c>
      <c r="B9" s="28" t="s">
        <v>13</v>
      </c>
      <c r="C9" s="72">
        <f t="shared" si="0"/>
        <v>113</v>
      </c>
      <c r="D9" s="72">
        <v>112</v>
      </c>
      <c r="E9" s="72">
        <v>1</v>
      </c>
      <c r="F9" s="29">
        <v>20290880.329999998</v>
      </c>
      <c r="G9" s="29">
        <v>14457545.820000002</v>
      </c>
      <c r="H9" s="34">
        <v>20290880.329999998</v>
      </c>
      <c r="I9" s="35">
        <f t="shared" si="1"/>
        <v>0</v>
      </c>
    </row>
    <row r="10" spans="1:9" x14ac:dyDescent="0.85">
      <c r="A10" s="27">
        <v>7</v>
      </c>
      <c r="B10" s="28" t="s">
        <v>14</v>
      </c>
      <c r="C10" s="72">
        <f t="shared" si="0"/>
        <v>160</v>
      </c>
      <c r="D10" s="72">
        <v>132</v>
      </c>
      <c r="E10" s="72">
        <v>28</v>
      </c>
      <c r="F10" s="29">
        <v>195049861</v>
      </c>
      <c r="G10" s="29">
        <v>103018427.18999998</v>
      </c>
      <c r="H10" s="34">
        <v>195049861</v>
      </c>
      <c r="I10" s="35">
        <f t="shared" si="1"/>
        <v>0</v>
      </c>
    </row>
    <row r="11" spans="1:9" x14ac:dyDescent="0.85">
      <c r="A11" s="27">
        <v>8</v>
      </c>
      <c r="B11" s="28" t="s">
        <v>15</v>
      </c>
      <c r="C11" s="72">
        <f t="shared" si="0"/>
        <v>1137</v>
      </c>
      <c r="D11" s="72">
        <v>1130</v>
      </c>
      <c r="E11" s="72">
        <v>7</v>
      </c>
      <c r="F11" s="29">
        <v>136488125.38999999</v>
      </c>
      <c r="G11" s="29">
        <v>72279284.459999576</v>
      </c>
      <c r="H11" s="34">
        <v>136488125.38999999</v>
      </c>
      <c r="I11" s="35">
        <f t="shared" si="1"/>
        <v>0</v>
      </c>
    </row>
    <row r="12" spans="1:9" x14ac:dyDescent="0.85">
      <c r="A12" s="27">
        <v>9</v>
      </c>
      <c r="B12" s="28" t="s">
        <v>16</v>
      </c>
      <c r="C12" s="72">
        <f t="shared" si="0"/>
        <v>110</v>
      </c>
      <c r="D12" s="72">
        <v>110</v>
      </c>
      <c r="E12" s="72">
        <v>0</v>
      </c>
      <c r="F12" s="29">
        <v>20474289.139999989</v>
      </c>
      <c r="G12" s="29">
        <v>15840049.159999982</v>
      </c>
      <c r="H12" s="34">
        <v>20474289.140000001</v>
      </c>
      <c r="I12" s="35">
        <f t="shared" si="1"/>
        <v>0</v>
      </c>
    </row>
    <row r="13" spans="1:9" x14ac:dyDescent="0.85">
      <c r="A13" s="27">
        <v>10</v>
      </c>
      <c r="B13" s="28" t="s">
        <v>17</v>
      </c>
      <c r="C13" s="72">
        <f t="shared" si="0"/>
        <v>0</v>
      </c>
      <c r="D13" s="72">
        <v>0</v>
      </c>
      <c r="E13" s="72">
        <v>0</v>
      </c>
      <c r="F13" s="30">
        <v>0</v>
      </c>
      <c r="G13" s="30">
        <v>0</v>
      </c>
      <c r="H13" s="34">
        <v>0</v>
      </c>
      <c r="I13" s="35">
        <f t="shared" si="1"/>
        <v>0</v>
      </c>
    </row>
    <row r="14" spans="1:9" x14ac:dyDescent="0.85">
      <c r="A14" s="27">
        <v>11</v>
      </c>
      <c r="B14" s="28" t="s">
        <v>18</v>
      </c>
      <c r="C14" s="72">
        <f t="shared" si="0"/>
        <v>0</v>
      </c>
      <c r="D14" s="72">
        <v>0</v>
      </c>
      <c r="E14" s="72">
        <v>0</v>
      </c>
      <c r="F14" s="30">
        <v>0</v>
      </c>
      <c r="G14" s="30">
        <v>0</v>
      </c>
      <c r="H14" s="34">
        <v>0</v>
      </c>
      <c r="I14" s="35">
        <f t="shared" si="1"/>
        <v>0</v>
      </c>
    </row>
    <row r="15" spans="1:9" x14ac:dyDescent="0.85">
      <c r="A15" s="27">
        <v>12</v>
      </c>
      <c r="B15" s="28" t="s">
        <v>19</v>
      </c>
      <c r="C15" s="72">
        <f t="shared" si="0"/>
        <v>0</v>
      </c>
      <c r="D15" s="72">
        <v>0</v>
      </c>
      <c r="E15" s="72">
        <v>0</v>
      </c>
      <c r="F15" s="30">
        <v>0</v>
      </c>
      <c r="G15" s="30">
        <v>0</v>
      </c>
      <c r="H15" s="35">
        <v>0</v>
      </c>
      <c r="I15" s="35">
        <f t="shared" si="1"/>
        <v>0</v>
      </c>
    </row>
    <row r="16" spans="1:9" x14ac:dyDescent="0.85">
      <c r="A16" s="27">
        <v>13</v>
      </c>
      <c r="B16" s="28" t="s">
        <v>20</v>
      </c>
      <c r="C16" s="72">
        <f t="shared" si="0"/>
        <v>7</v>
      </c>
      <c r="D16" s="72">
        <v>7</v>
      </c>
      <c r="E16" s="72">
        <v>0</v>
      </c>
      <c r="F16" s="30">
        <v>414050</v>
      </c>
      <c r="G16" s="30">
        <v>59041.080000000009</v>
      </c>
      <c r="H16" s="34">
        <v>414050</v>
      </c>
      <c r="I16" s="35">
        <f t="shared" si="1"/>
        <v>0</v>
      </c>
    </row>
    <row r="17" spans="1:10" x14ac:dyDescent="0.85">
      <c r="A17" s="27">
        <v>14</v>
      </c>
      <c r="B17" s="28" t="s">
        <v>21</v>
      </c>
      <c r="C17" s="72">
        <f t="shared" si="0"/>
        <v>0</v>
      </c>
      <c r="D17" s="72">
        <v>0</v>
      </c>
      <c r="E17" s="72">
        <v>0</v>
      </c>
      <c r="F17" s="30">
        <v>0</v>
      </c>
      <c r="G17" s="30">
        <v>0</v>
      </c>
      <c r="H17" s="34">
        <v>0</v>
      </c>
      <c r="I17" s="35">
        <f t="shared" si="1"/>
        <v>0</v>
      </c>
    </row>
    <row r="18" spans="1:10" x14ac:dyDescent="0.85">
      <c r="A18" s="27">
        <v>15</v>
      </c>
      <c r="B18" s="28" t="s">
        <v>22</v>
      </c>
      <c r="C18" s="72">
        <f t="shared" si="0"/>
        <v>545</v>
      </c>
      <c r="D18" s="72">
        <v>474</v>
      </c>
      <c r="E18" s="72">
        <v>71</v>
      </c>
      <c r="F18" s="29">
        <v>82361546.299999997</v>
      </c>
      <c r="G18" s="30">
        <v>62400561.869999968</v>
      </c>
      <c r="H18" s="34">
        <f>82361546.3</f>
        <v>82361546.299999997</v>
      </c>
      <c r="I18" s="35">
        <f>+F18-H18</f>
        <v>0</v>
      </c>
    </row>
    <row r="19" spans="1:10" x14ac:dyDescent="0.85">
      <c r="A19" s="27">
        <v>16</v>
      </c>
      <c r="B19" s="28" t="s">
        <v>23</v>
      </c>
      <c r="C19" s="72">
        <f t="shared" si="0"/>
        <v>0</v>
      </c>
      <c r="D19" s="72">
        <v>0</v>
      </c>
      <c r="E19" s="72">
        <v>0</v>
      </c>
      <c r="F19" s="30">
        <v>0</v>
      </c>
      <c r="G19" s="30">
        <v>0</v>
      </c>
      <c r="H19" s="35">
        <v>0</v>
      </c>
      <c r="I19" s="35">
        <f t="shared" si="1"/>
        <v>0</v>
      </c>
    </row>
    <row r="20" spans="1:10" x14ac:dyDescent="0.85">
      <c r="A20" s="27">
        <v>17</v>
      </c>
      <c r="B20" s="28" t="s">
        <v>24</v>
      </c>
      <c r="C20" s="72">
        <f t="shared" si="0"/>
        <v>20</v>
      </c>
      <c r="D20" s="72">
        <v>1</v>
      </c>
      <c r="E20" s="72">
        <v>19</v>
      </c>
      <c r="F20" s="30">
        <v>206085.93</v>
      </c>
      <c r="G20" s="30">
        <v>20539.55</v>
      </c>
      <c r="H20" s="34">
        <f>206085.93</f>
        <v>206085.93</v>
      </c>
      <c r="I20" s="35">
        <f t="shared" si="1"/>
        <v>0</v>
      </c>
    </row>
    <row r="21" spans="1:10" x14ac:dyDescent="0.85">
      <c r="A21" s="27">
        <v>18</v>
      </c>
      <c r="B21" s="28" t="s">
        <v>25</v>
      </c>
      <c r="C21" s="72">
        <f t="shared" si="0"/>
        <v>0</v>
      </c>
      <c r="D21" s="72">
        <v>0</v>
      </c>
      <c r="E21" s="72">
        <v>0</v>
      </c>
      <c r="F21" s="30">
        <v>0</v>
      </c>
      <c r="G21" s="30">
        <v>0</v>
      </c>
      <c r="H21" s="35">
        <v>0</v>
      </c>
      <c r="I21" s="35">
        <f t="shared" si="1"/>
        <v>0</v>
      </c>
    </row>
    <row r="22" spans="1:10" x14ac:dyDescent="0.85">
      <c r="A22" s="27">
        <v>19</v>
      </c>
      <c r="B22" s="28" t="s">
        <v>26</v>
      </c>
      <c r="C22" s="72">
        <f t="shared" si="0"/>
        <v>0</v>
      </c>
      <c r="D22" s="72">
        <v>0</v>
      </c>
      <c r="E22" s="72">
        <v>0</v>
      </c>
      <c r="F22" s="30">
        <v>0</v>
      </c>
      <c r="G22" s="30">
        <v>0</v>
      </c>
      <c r="H22" s="35">
        <v>0</v>
      </c>
      <c r="I22" s="35">
        <f t="shared" si="1"/>
        <v>0</v>
      </c>
    </row>
    <row r="23" spans="1:10" x14ac:dyDescent="0.85">
      <c r="A23" s="27">
        <v>20</v>
      </c>
      <c r="B23" s="28" t="s">
        <v>27</v>
      </c>
      <c r="C23" s="72">
        <f t="shared" si="0"/>
        <v>264</v>
      </c>
      <c r="D23" s="72">
        <v>2</v>
      </c>
      <c r="E23" s="72">
        <v>262</v>
      </c>
      <c r="F23" s="29">
        <v>14215110</v>
      </c>
      <c r="G23" s="30">
        <v>868144.79</v>
      </c>
      <c r="H23" s="34">
        <v>14215110</v>
      </c>
      <c r="I23" s="35">
        <f t="shared" si="1"/>
        <v>0</v>
      </c>
    </row>
    <row r="24" spans="1:10" x14ac:dyDescent="0.85">
      <c r="A24" s="27">
        <v>21</v>
      </c>
      <c r="B24" s="28" t="s">
        <v>28</v>
      </c>
      <c r="C24" s="72">
        <f t="shared" si="0"/>
        <v>42</v>
      </c>
      <c r="D24" s="72">
        <v>38</v>
      </c>
      <c r="E24" s="72">
        <v>4</v>
      </c>
      <c r="F24" s="29">
        <v>82150916.799999997</v>
      </c>
      <c r="G24" s="29">
        <v>58295995.640000001</v>
      </c>
      <c r="H24" s="34">
        <v>82150916.799999997</v>
      </c>
      <c r="I24" s="35">
        <f t="shared" si="1"/>
        <v>0</v>
      </c>
    </row>
    <row r="25" spans="1:10" x14ac:dyDescent="0.85">
      <c r="A25" s="27">
        <v>22</v>
      </c>
      <c r="B25" s="28" t="s">
        <v>29</v>
      </c>
      <c r="C25" s="72">
        <f t="shared" si="0"/>
        <v>4</v>
      </c>
      <c r="D25" s="72">
        <v>4</v>
      </c>
      <c r="E25" s="72">
        <v>0</v>
      </c>
      <c r="F25" s="30">
        <v>52016880</v>
      </c>
      <c r="G25" s="30">
        <v>47490075.07</v>
      </c>
      <c r="H25" s="34">
        <v>52016880</v>
      </c>
      <c r="I25" s="35">
        <f t="shared" si="1"/>
        <v>0</v>
      </c>
    </row>
    <row r="26" spans="1:10" x14ac:dyDescent="0.85">
      <c r="A26" s="27">
        <v>23</v>
      </c>
      <c r="B26" s="28" t="s">
        <v>30</v>
      </c>
      <c r="C26" s="72">
        <f t="shared" si="0"/>
        <v>0</v>
      </c>
      <c r="D26" s="72">
        <v>0</v>
      </c>
      <c r="E26" s="72">
        <v>0</v>
      </c>
      <c r="F26" s="30">
        <v>0</v>
      </c>
      <c r="G26" s="30">
        <v>0</v>
      </c>
      <c r="H26" s="35">
        <v>0</v>
      </c>
      <c r="I26" s="35">
        <f t="shared" si="1"/>
        <v>0</v>
      </c>
    </row>
    <row r="27" spans="1:10" s="33" customFormat="1" x14ac:dyDescent="0.85">
      <c r="A27" s="92" t="s">
        <v>31</v>
      </c>
      <c r="B27" s="92"/>
      <c r="C27" s="92"/>
      <c r="D27" s="92"/>
      <c r="E27" s="92"/>
      <c r="F27" s="31">
        <f>SUM(F4:F26)</f>
        <v>2478241908.6900001</v>
      </c>
      <c r="G27" s="31">
        <f>SUM(G4:G26)</f>
        <v>1906860000.8299994</v>
      </c>
      <c r="H27" s="34">
        <f>2478241908.69</f>
        <v>2478241908.6900001</v>
      </c>
      <c r="I27" s="35">
        <f t="shared" si="1"/>
        <v>0</v>
      </c>
      <c r="J27" s="37"/>
    </row>
  </sheetData>
  <mergeCells count="3">
    <mergeCell ref="A1:G1"/>
    <mergeCell ref="A2:G2"/>
    <mergeCell ref="A27:E27"/>
  </mergeCells>
  <conditionalFormatting sqref="G4">
    <cfRule type="cellIs" dxfId="151" priority="11" operator="equal">
      <formula>1</formula>
    </cfRule>
  </conditionalFormatting>
  <conditionalFormatting sqref="G4">
    <cfRule type="cellIs" dxfId="150" priority="9" operator="equal">
      <formula>1</formula>
    </cfRule>
    <cfRule type="cellIs" dxfId="149" priority="10" operator="equal">
      <formula>956283955.24</formula>
    </cfRule>
  </conditionalFormatting>
  <conditionalFormatting sqref="G4">
    <cfRule type="cellIs" dxfId="148" priority="8" operator="equal">
      <formula>1</formula>
    </cfRule>
  </conditionalFormatting>
  <pageMargins left="0.25" right="0.25" top="0.75" bottom="0.75" header="0.3" footer="0.3"/>
  <pageSetup paperSize="9"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E26AC-5096-48D0-BF4D-4D562AC2D48B}">
  <sheetPr>
    <tabColor rgb="FF7030A0"/>
  </sheetPr>
  <dimension ref="A1:H2589"/>
  <sheetViews>
    <sheetView topLeftCell="A2218" zoomScale="85" zoomScaleNormal="85" workbookViewId="0">
      <selection activeCell="C4" sqref="B4:E26"/>
    </sheetView>
  </sheetViews>
  <sheetFormatPr defaultColWidth="9.109375" defaultRowHeight="24.6" x14ac:dyDescent="0.7"/>
  <cols>
    <col min="1" max="1" width="6.88671875" style="41" customWidth="1"/>
    <col min="2" max="2" width="21.6640625" style="41" customWidth="1"/>
    <col min="3" max="3" width="4.88671875" style="41" bestFit="1" customWidth="1"/>
    <col min="4" max="4" width="13.6640625" style="41" customWidth="1"/>
    <col min="5" max="5" width="41.109375" style="41" customWidth="1"/>
    <col min="6" max="6" width="25" style="41" customWidth="1"/>
    <col min="7" max="7" width="17.33203125" style="41" bestFit="1" customWidth="1"/>
    <col min="8" max="8" width="25.5546875" style="41" customWidth="1"/>
    <col min="9" max="16384" width="9.109375" style="41"/>
  </cols>
  <sheetData>
    <row r="1" spans="1:8" x14ac:dyDescent="0.7">
      <c r="A1" s="88" t="s">
        <v>1598</v>
      </c>
      <c r="B1" s="88"/>
      <c r="C1" s="88"/>
      <c r="D1" s="88"/>
      <c r="E1" s="88"/>
      <c r="F1" s="88"/>
      <c r="G1" s="88"/>
      <c r="H1" s="88"/>
    </row>
    <row r="2" spans="1:8" x14ac:dyDescent="0.7">
      <c r="H2" s="46" t="s">
        <v>68</v>
      </c>
    </row>
    <row r="3" spans="1:8" x14ac:dyDescent="0.7">
      <c r="A3" s="41" t="s">
        <v>69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52">
        <v>1</v>
      </c>
      <c r="B5" s="51">
        <v>100000462265</v>
      </c>
      <c r="C5" s="49">
        <v>0</v>
      </c>
      <c r="D5" s="52" t="s">
        <v>79</v>
      </c>
      <c r="E5" s="52" t="s">
        <v>1599</v>
      </c>
      <c r="F5" s="53">
        <v>94719573</v>
      </c>
      <c r="G5" s="53">
        <v>-8544436.2599999998</v>
      </c>
      <c r="H5" s="53">
        <v>86175136.739999995</v>
      </c>
    </row>
    <row r="6" spans="1:8" x14ac:dyDescent="0.7">
      <c r="A6" s="52"/>
      <c r="B6" s="51">
        <v>100000462265</v>
      </c>
      <c r="C6" s="49">
        <v>1</v>
      </c>
      <c r="D6" s="52" t="s">
        <v>79</v>
      </c>
      <c r="E6" s="52" t="s">
        <v>1599</v>
      </c>
      <c r="F6" s="53">
        <v>69415427</v>
      </c>
      <c r="G6" s="53">
        <v>-69415426</v>
      </c>
      <c r="H6" s="53">
        <v>1</v>
      </c>
    </row>
    <row r="7" spans="1:8" x14ac:dyDescent="0.7">
      <c r="A7" s="52">
        <v>2</v>
      </c>
      <c r="B7" s="51">
        <v>100000462268</v>
      </c>
      <c r="C7" s="49">
        <v>0</v>
      </c>
      <c r="D7" s="52" t="s">
        <v>79</v>
      </c>
      <c r="E7" s="52" t="s">
        <v>1600</v>
      </c>
      <c r="F7" s="53">
        <v>98337669</v>
      </c>
      <c r="G7" s="53">
        <v>-8502460.5700000003</v>
      </c>
      <c r="H7" s="53">
        <v>89835208.430000007</v>
      </c>
    </row>
    <row r="8" spans="1:8" x14ac:dyDescent="0.7">
      <c r="A8" s="52"/>
      <c r="B8" s="51">
        <v>100000462268</v>
      </c>
      <c r="C8" s="49">
        <v>1</v>
      </c>
      <c r="D8" s="52" t="s">
        <v>79</v>
      </c>
      <c r="E8" s="52" t="s">
        <v>1600</v>
      </c>
      <c r="F8" s="53">
        <v>64991331</v>
      </c>
      <c r="G8" s="53">
        <v>-64991330</v>
      </c>
      <c r="H8" s="53">
        <v>1</v>
      </c>
    </row>
    <row r="9" spans="1:8" x14ac:dyDescent="0.7">
      <c r="A9" s="52">
        <v>3</v>
      </c>
      <c r="B9" s="51">
        <v>100000591195</v>
      </c>
      <c r="C9" s="49">
        <v>0</v>
      </c>
      <c r="D9" s="52" t="s">
        <v>323</v>
      </c>
      <c r="E9" s="52" t="s">
        <v>1601</v>
      </c>
      <c r="F9" s="53">
        <v>10756276</v>
      </c>
      <c r="G9" s="53">
        <v>-1065929.02</v>
      </c>
      <c r="H9" s="53">
        <v>9690346.9800000004</v>
      </c>
    </row>
    <row r="10" spans="1:8" x14ac:dyDescent="0.7">
      <c r="A10" s="52"/>
      <c r="B10" s="51">
        <v>100000591195</v>
      </c>
      <c r="C10" s="49">
        <v>1</v>
      </c>
      <c r="D10" s="52" t="s">
        <v>323</v>
      </c>
      <c r="E10" s="52" t="s">
        <v>1601</v>
      </c>
      <c r="F10" s="53">
        <v>9650888</v>
      </c>
      <c r="G10" s="53">
        <v>-9650887</v>
      </c>
      <c r="H10" s="53">
        <v>1</v>
      </c>
    </row>
    <row r="11" spans="1:8" x14ac:dyDescent="0.7">
      <c r="A11" s="52">
        <v>4</v>
      </c>
      <c r="B11" s="51">
        <v>100000591196</v>
      </c>
      <c r="C11" s="49">
        <v>0</v>
      </c>
      <c r="D11" s="52" t="s">
        <v>323</v>
      </c>
      <c r="E11" s="52" t="s">
        <v>1602</v>
      </c>
      <c r="F11" s="53">
        <v>8129482</v>
      </c>
      <c r="G11" s="53">
        <v>-805618.12</v>
      </c>
      <c r="H11" s="53">
        <v>7323863.8799999999</v>
      </c>
    </row>
    <row r="12" spans="1:8" x14ac:dyDescent="0.7">
      <c r="A12" s="52"/>
      <c r="B12" s="51">
        <v>100000591196</v>
      </c>
      <c r="C12" s="49">
        <v>1</v>
      </c>
      <c r="D12" s="52" t="s">
        <v>323</v>
      </c>
      <c r="E12" s="52" t="s">
        <v>1602</v>
      </c>
      <c r="F12" s="53">
        <v>7294041</v>
      </c>
      <c r="G12" s="53">
        <v>-7294040</v>
      </c>
      <c r="H12" s="53">
        <v>1</v>
      </c>
    </row>
    <row r="13" spans="1:8" x14ac:dyDescent="0.7">
      <c r="A13" s="52">
        <v>5</v>
      </c>
      <c r="B13" s="51">
        <v>100000591197</v>
      </c>
      <c r="C13" s="49">
        <v>0</v>
      </c>
      <c r="D13" s="52" t="s">
        <v>323</v>
      </c>
      <c r="E13" s="52" t="s">
        <v>1603</v>
      </c>
      <c r="F13" s="53">
        <v>9757305</v>
      </c>
      <c r="G13" s="53">
        <v>-966932.66</v>
      </c>
      <c r="H13" s="53">
        <v>8790372.3399999999</v>
      </c>
    </row>
    <row r="14" spans="1:8" x14ac:dyDescent="0.7">
      <c r="A14" s="52"/>
      <c r="B14" s="51">
        <v>100000591197</v>
      </c>
      <c r="C14" s="49">
        <v>1</v>
      </c>
      <c r="D14" s="52" t="s">
        <v>323</v>
      </c>
      <c r="E14" s="52" t="s">
        <v>1603</v>
      </c>
      <c r="F14" s="53">
        <v>8754578</v>
      </c>
      <c r="G14" s="53">
        <v>-8754577</v>
      </c>
      <c r="H14" s="53">
        <v>1</v>
      </c>
    </row>
    <row r="15" spans="1:8" x14ac:dyDescent="0.7">
      <c r="A15" s="52">
        <v>6</v>
      </c>
      <c r="B15" s="51">
        <v>100000613094</v>
      </c>
      <c r="C15" s="49">
        <v>0</v>
      </c>
      <c r="D15" s="52" t="s">
        <v>106</v>
      </c>
      <c r="E15" s="52" t="s">
        <v>1604</v>
      </c>
      <c r="F15" s="53">
        <v>1074249402</v>
      </c>
      <c r="G15" s="53">
        <v>-44927551.880000003</v>
      </c>
      <c r="H15" s="53">
        <v>1029321850.12</v>
      </c>
    </row>
    <row r="16" spans="1:8" x14ac:dyDescent="0.7">
      <c r="A16" s="56" t="s">
        <v>32</v>
      </c>
      <c r="B16" s="81" t="str">
        <f>+A3</f>
        <v>หมวดสินทรัพย์ 12050100 อาคารพักอาศัย</v>
      </c>
      <c r="C16" s="82"/>
      <c r="D16" s="82"/>
      <c r="E16" s="83"/>
      <c r="F16" s="53">
        <f>SUM(F5:F15)</f>
        <v>1456055972</v>
      </c>
      <c r="G16" s="53">
        <f>SUM(G5:G15)</f>
        <v>-224919188.51000002</v>
      </c>
      <c r="H16" s="53">
        <f>SUM(H5:H15)</f>
        <v>1231136783.49</v>
      </c>
    </row>
    <row r="18" spans="1:8" x14ac:dyDescent="0.7">
      <c r="A18" s="41" t="s">
        <v>72</v>
      </c>
      <c r="B18" s="43"/>
      <c r="C18" s="44"/>
      <c r="F18" s="45"/>
      <c r="G18" s="45"/>
      <c r="H18" s="45"/>
    </row>
    <row r="19" spans="1:8" s="44" customFormat="1" x14ac:dyDescent="0.7">
      <c r="A19" s="49" t="s">
        <v>1</v>
      </c>
      <c r="B19" s="48" t="s">
        <v>54</v>
      </c>
      <c r="C19" s="49" t="s">
        <v>55</v>
      </c>
      <c r="D19" s="49" t="s">
        <v>56</v>
      </c>
      <c r="E19" s="49" t="s">
        <v>57</v>
      </c>
      <c r="F19" s="50" t="s">
        <v>58</v>
      </c>
      <c r="G19" s="50" t="s">
        <v>59</v>
      </c>
      <c r="H19" s="50" t="s">
        <v>60</v>
      </c>
    </row>
    <row r="20" spans="1:8" x14ac:dyDescent="0.7">
      <c r="A20" s="52">
        <v>1</v>
      </c>
      <c r="B20" s="51">
        <v>100000591188</v>
      </c>
      <c r="C20" s="49">
        <v>0</v>
      </c>
      <c r="D20" s="52" t="s">
        <v>323</v>
      </c>
      <c r="E20" s="52" t="s">
        <v>1605</v>
      </c>
      <c r="F20" s="53">
        <v>7263840</v>
      </c>
      <c r="G20" s="53">
        <v>-7263839</v>
      </c>
      <c r="H20" s="53">
        <v>1</v>
      </c>
    </row>
    <row r="21" spans="1:8" x14ac:dyDescent="0.7">
      <c r="A21" s="52">
        <v>2</v>
      </c>
      <c r="B21" s="51">
        <v>100000591189</v>
      </c>
      <c r="C21" s="49">
        <v>0</v>
      </c>
      <c r="D21" s="52" t="s">
        <v>323</v>
      </c>
      <c r="E21" s="52" t="s">
        <v>1606</v>
      </c>
      <c r="F21" s="53">
        <v>7263840</v>
      </c>
      <c r="G21" s="53">
        <v>-7263839</v>
      </c>
      <c r="H21" s="53">
        <v>1</v>
      </c>
    </row>
    <row r="22" spans="1:8" x14ac:dyDescent="0.7">
      <c r="A22" s="52">
        <v>3</v>
      </c>
      <c r="B22" s="51">
        <v>100000591190</v>
      </c>
      <c r="C22" s="49">
        <v>0</v>
      </c>
      <c r="D22" s="52" t="s">
        <v>323</v>
      </c>
      <c r="E22" s="52" t="s">
        <v>1607</v>
      </c>
      <c r="F22" s="53">
        <v>10237825</v>
      </c>
      <c r="G22" s="53">
        <v>-10237824</v>
      </c>
      <c r="H22" s="53">
        <v>1</v>
      </c>
    </row>
    <row r="23" spans="1:8" x14ac:dyDescent="0.7">
      <c r="A23" s="52">
        <v>4</v>
      </c>
      <c r="B23" s="51">
        <v>100000591191</v>
      </c>
      <c r="C23" s="49">
        <v>0</v>
      </c>
      <c r="D23" s="52" t="s">
        <v>323</v>
      </c>
      <c r="E23" s="52" t="s">
        <v>1608</v>
      </c>
      <c r="F23" s="53">
        <v>10237825</v>
      </c>
      <c r="G23" s="53">
        <v>-10237824</v>
      </c>
      <c r="H23" s="53">
        <v>1</v>
      </c>
    </row>
    <row r="24" spans="1:8" x14ac:dyDescent="0.7">
      <c r="A24" s="52">
        <v>5</v>
      </c>
      <c r="B24" s="51">
        <v>100000591192</v>
      </c>
      <c r="C24" s="49">
        <v>0</v>
      </c>
      <c r="D24" s="52" t="s">
        <v>323</v>
      </c>
      <c r="E24" s="52" t="s">
        <v>1609</v>
      </c>
      <c r="F24" s="53">
        <v>14825700</v>
      </c>
      <c r="G24" s="53">
        <v>-14825699</v>
      </c>
      <c r="H24" s="53">
        <v>1</v>
      </c>
    </row>
    <row r="25" spans="1:8" x14ac:dyDescent="0.7">
      <c r="A25" s="52">
        <v>6</v>
      </c>
      <c r="B25" s="51">
        <v>100000591193</v>
      </c>
      <c r="C25" s="49">
        <v>0</v>
      </c>
      <c r="D25" s="52" t="s">
        <v>323</v>
      </c>
      <c r="E25" s="52" t="s">
        <v>1610</v>
      </c>
      <c r="F25" s="53">
        <v>11834550</v>
      </c>
      <c r="G25" s="53">
        <v>-11834549</v>
      </c>
      <c r="H25" s="53">
        <v>1</v>
      </c>
    </row>
    <row r="26" spans="1:8" x14ac:dyDescent="0.7">
      <c r="A26" s="52">
        <v>7</v>
      </c>
      <c r="B26" s="51">
        <v>100000591194</v>
      </c>
      <c r="C26" s="49">
        <v>0</v>
      </c>
      <c r="D26" s="52" t="s">
        <v>323</v>
      </c>
      <c r="E26" s="52" t="s">
        <v>1611</v>
      </c>
      <c r="F26" s="53">
        <v>11834550</v>
      </c>
      <c r="G26" s="53">
        <v>-11834549</v>
      </c>
      <c r="H26" s="53">
        <v>1</v>
      </c>
    </row>
    <row r="27" spans="1:8" x14ac:dyDescent="0.7">
      <c r="A27" s="56" t="s">
        <v>32</v>
      </c>
      <c r="B27" s="81" t="str">
        <f>+A18</f>
        <v>หมวดสินทรัพย์ 12050100 อาคารพักอาศัย (ที่หมดอายุการใช้งาน)</v>
      </c>
      <c r="C27" s="82"/>
      <c r="D27" s="82"/>
      <c r="E27" s="83"/>
      <c r="F27" s="53">
        <f>SUM(F20:F26)</f>
        <v>73498130</v>
      </c>
      <c r="G27" s="53">
        <f>SUM(G20:G26)</f>
        <v>-73498123</v>
      </c>
      <c r="H27" s="53">
        <f>SUM(H20:H26)</f>
        <v>7</v>
      </c>
    </row>
    <row r="28" spans="1:8" x14ac:dyDescent="0.7">
      <c r="A28" s="52"/>
      <c r="B28" s="84" t="s">
        <v>34</v>
      </c>
      <c r="C28" s="85"/>
      <c r="D28" s="85"/>
      <c r="E28" s="86"/>
      <c r="F28" s="53">
        <f>+F16+F27</f>
        <v>1529554102</v>
      </c>
      <c r="G28" s="53">
        <f>+G16+G27</f>
        <v>-298417311.50999999</v>
      </c>
      <c r="H28" s="53">
        <f>+H16+H27</f>
        <v>1231136790.49</v>
      </c>
    </row>
    <row r="30" spans="1:8" x14ac:dyDescent="0.7">
      <c r="A30" s="41" t="s">
        <v>76</v>
      </c>
      <c r="B30" s="43"/>
      <c r="C30" s="44"/>
      <c r="F30" s="45"/>
      <c r="G30" s="45"/>
      <c r="H30" s="45"/>
    </row>
    <row r="31" spans="1:8" x14ac:dyDescent="0.7">
      <c r="A31" s="49" t="s">
        <v>1</v>
      </c>
      <c r="B31" s="48" t="s">
        <v>54</v>
      </c>
      <c r="C31" s="49" t="s">
        <v>55</v>
      </c>
      <c r="D31" s="49" t="s">
        <v>56</v>
      </c>
      <c r="E31" s="49" t="s">
        <v>57</v>
      </c>
      <c r="F31" s="50" t="s">
        <v>58</v>
      </c>
      <c r="G31" s="50" t="s">
        <v>59</v>
      </c>
      <c r="H31" s="50" t="s">
        <v>60</v>
      </c>
    </row>
    <row r="32" spans="1:8" x14ac:dyDescent="0.7">
      <c r="A32" s="52">
        <v>1</v>
      </c>
      <c r="B32" s="51">
        <v>100000575714</v>
      </c>
      <c r="C32" s="49">
        <v>0</v>
      </c>
      <c r="D32" s="52" t="s">
        <v>209</v>
      </c>
      <c r="E32" s="52" t="s">
        <v>1612</v>
      </c>
      <c r="F32" s="53">
        <v>298251480.30000001</v>
      </c>
      <c r="G32" s="53">
        <v>-18655094.91</v>
      </c>
      <c r="H32" s="53">
        <v>279596385.38999999</v>
      </c>
    </row>
    <row r="33" spans="1:8" x14ac:dyDescent="0.7">
      <c r="A33" s="52"/>
      <c r="B33" s="51">
        <v>100000575714</v>
      </c>
      <c r="C33" s="49">
        <v>1</v>
      </c>
      <c r="D33" s="52" t="s">
        <v>209</v>
      </c>
      <c r="E33" s="52" t="s">
        <v>1613</v>
      </c>
      <c r="F33" s="53">
        <v>2800842.5</v>
      </c>
      <c r="G33" s="53">
        <v>-6292.61</v>
      </c>
      <c r="H33" s="53">
        <v>2794549.89</v>
      </c>
    </row>
    <row r="34" spans="1:8" x14ac:dyDescent="0.7">
      <c r="A34" s="52">
        <v>2</v>
      </c>
      <c r="B34" s="51">
        <v>100000580049</v>
      </c>
      <c r="C34" s="49">
        <v>0</v>
      </c>
      <c r="D34" s="52" t="s">
        <v>1614</v>
      </c>
      <c r="E34" s="52" t="s">
        <v>1615</v>
      </c>
      <c r="F34" s="53">
        <v>10000000</v>
      </c>
      <c r="G34" s="53">
        <v>-489770.93</v>
      </c>
      <c r="H34" s="53">
        <v>9510229.0700000003</v>
      </c>
    </row>
    <row r="35" spans="1:8" x14ac:dyDescent="0.7">
      <c r="A35" s="52"/>
      <c r="B35" s="51">
        <v>100000580049</v>
      </c>
      <c r="C35" s="49">
        <v>1</v>
      </c>
      <c r="D35" s="52" t="s">
        <v>1614</v>
      </c>
      <c r="E35" s="52" t="s">
        <v>1616</v>
      </c>
      <c r="F35" s="53">
        <v>6660000</v>
      </c>
      <c r="G35" s="53">
        <v>-144537.76</v>
      </c>
      <c r="H35" s="53">
        <v>6515462.2400000002</v>
      </c>
    </row>
    <row r="36" spans="1:8" x14ac:dyDescent="0.7">
      <c r="A36" s="52">
        <v>3</v>
      </c>
      <c r="B36" s="51">
        <v>100000711565</v>
      </c>
      <c r="C36" s="49">
        <v>0</v>
      </c>
      <c r="D36" s="52" t="s">
        <v>1617</v>
      </c>
      <c r="E36" s="52" t="s">
        <v>1618</v>
      </c>
      <c r="F36" s="53">
        <v>1402779</v>
      </c>
      <c r="G36" s="53">
        <v>-20273.04</v>
      </c>
      <c r="H36" s="53">
        <v>1382505.96</v>
      </c>
    </row>
    <row r="37" spans="1:8" x14ac:dyDescent="0.7">
      <c r="A37" s="56" t="s">
        <v>32</v>
      </c>
      <c r="B37" s="81" t="str">
        <f>+A30</f>
        <v>หมวดสินทรัพย์ 12050200 อาคารสำนักงาน</v>
      </c>
      <c r="C37" s="82"/>
      <c r="D37" s="82"/>
      <c r="E37" s="83"/>
      <c r="F37" s="53">
        <f>SUM(F32:F36)</f>
        <v>319115101.80000001</v>
      </c>
      <c r="G37" s="53">
        <f>SUM(G32:G36)</f>
        <v>-19315969.25</v>
      </c>
      <c r="H37" s="53">
        <f>SUM(H32:H36)</f>
        <v>299799132.54999995</v>
      </c>
    </row>
    <row r="38" spans="1:8" x14ac:dyDescent="0.7">
      <c r="B38" s="43"/>
      <c r="C38" s="44"/>
      <c r="F38" s="45"/>
      <c r="G38" s="45"/>
      <c r="H38" s="45"/>
    </row>
    <row r="39" spans="1:8" x14ac:dyDescent="0.7">
      <c r="A39" s="41" t="s">
        <v>82</v>
      </c>
      <c r="B39" s="43"/>
      <c r="C39" s="44"/>
      <c r="F39" s="45"/>
      <c r="G39" s="45"/>
      <c r="H39" s="45"/>
    </row>
    <row r="40" spans="1:8" s="44" customFormat="1" x14ac:dyDescent="0.7">
      <c r="A40" s="49" t="s">
        <v>1</v>
      </c>
      <c r="B40" s="48" t="s">
        <v>54</v>
      </c>
      <c r="C40" s="49" t="s">
        <v>55</v>
      </c>
      <c r="D40" s="49" t="s">
        <v>56</v>
      </c>
      <c r="E40" s="49" t="s">
        <v>57</v>
      </c>
      <c r="F40" s="50" t="s">
        <v>58</v>
      </c>
      <c r="G40" s="50" t="s">
        <v>59</v>
      </c>
      <c r="H40" s="50" t="s">
        <v>60</v>
      </c>
    </row>
    <row r="41" spans="1:8" x14ac:dyDescent="0.7">
      <c r="A41" s="52">
        <v>1</v>
      </c>
      <c r="B41" s="51">
        <v>100000591198</v>
      </c>
      <c r="C41" s="49">
        <v>0</v>
      </c>
      <c r="D41" s="52" t="s">
        <v>323</v>
      </c>
      <c r="E41" s="52" t="s">
        <v>1619</v>
      </c>
      <c r="F41" s="53">
        <v>3238400</v>
      </c>
      <c r="G41" s="53">
        <v>-3238399</v>
      </c>
      <c r="H41" s="53">
        <v>1</v>
      </c>
    </row>
    <row r="42" spans="1:8" x14ac:dyDescent="0.7">
      <c r="A42" s="56" t="s">
        <v>32</v>
      </c>
      <c r="B42" s="81" t="str">
        <f>+A39</f>
        <v>หมวดสินทรัพย์ 12050200 อาคารสำนักงาน (ที่หมดอายุการใช้งาน)</v>
      </c>
      <c r="C42" s="82"/>
      <c r="D42" s="82"/>
      <c r="E42" s="83"/>
      <c r="F42" s="53">
        <f>SUM(F41:F41)</f>
        <v>3238400</v>
      </c>
      <c r="G42" s="53">
        <f>SUM(G41:G41)</f>
        <v>-3238399</v>
      </c>
      <c r="H42" s="53">
        <f>SUM(H41:H41)</f>
        <v>1</v>
      </c>
    </row>
    <row r="43" spans="1:8" x14ac:dyDescent="0.7">
      <c r="A43" s="52"/>
      <c r="B43" s="84" t="s">
        <v>34</v>
      </c>
      <c r="C43" s="85"/>
      <c r="D43" s="85"/>
      <c r="E43" s="86"/>
      <c r="F43" s="53">
        <f>+F37+F42</f>
        <v>322353501.80000001</v>
      </c>
      <c r="G43" s="53">
        <f>+G37+G42</f>
        <v>-22554368.25</v>
      </c>
      <c r="H43" s="53">
        <f>+H37+H42</f>
        <v>299799133.54999995</v>
      </c>
    </row>
    <row r="45" spans="1:8" x14ac:dyDescent="0.7">
      <c r="A45" s="41" t="s">
        <v>83</v>
      </c>
      <c r="B45" s="43"/>
      <c r="C45" s="44"/>
      <c r="F45" s="45"/>
      <c r="G45" s="45"/>
      <c r="H45" s="45"/>
    </row>
    <row r="46" spans="1:8" x14ac:dyDescent="0.7">
      <c r="A46" s="49" t="s">
        <v>1</v>
      </c>
      <c r="B46" s="48" t="s">
        <v>54</v>
      </c>
      <c r="C46" s="49" t="s">
        <v>55</v>
      </c>
      <c r="D46" s="49" t="s">
        <v>56</v>
      </c>
      <c r="E46" s="49" t="s">
        <v>57</v>
      </c>
      <c r="F46" s="50" t="s">
        <v>58</v>
      </c>
      <c r="G46" s="50" t="s">
        <v>59</v>
      </c>
      <c r="H46" s="50" t="s">
        <v>60</v>
      </c>
    </row>
    <row r="47" spans="1:8" x14ac:dyDescent="0.7">
      <c r="A47" s="52">
        <v>1</v>
      </c>
      <c r="B47" s="51">
        <v>100000462485</v>
      </c>
      <c r="C47" s="49">
        <v>0</v>
      </c>
      <c r="D47" s="52" t="s">
        <v>79</v>
      </c>
      <c r="E47" s="52" t="s">
        <v>1620</v>
      </c>
      <c r="F47" s="53">
        <v>786667</v>
      </c>
      <c r="G47" s="53">
        <v>-166583.15</v>
      </c>
      <c r="H47" s="53">
        <v>620083.85</v>
      </c>
    </row>
    <row r="48" spans="1:8" x14ac:dyDescent="0.7">
      <c r="A48" s="52"/>
      <c r="B48" s="51">
        <v>100000462485</v>
      </c>
      <c r="C48" s="49">
        <v>1</v>
      </c>
      <c r="D48" s="52" t="s">
        <v>79</v>
      </c>
      <c r="E48" s="52" t="s">
        <v>1620</v>
      </c>
      <c r="F48" s="53">
        <v>1213333</v>
      </c>
      <c r="G48" s="53">
        <v>-1213332</v>
      </c>
      <c r="H48" s="53">
        <v>1</v>
      </c>
    </row>
    <row r="49" spans="1:8" x14ac:dyDescent="0.7">
      <c r="A49" s="52">
        <v>2</v>
      </c>
      <c r="B49" s="51">
        <v>100000591203</v>
      </c>
      <c r="C49" s="49">
        <v>0</v>
      </c>
      <c r="D49" s="52" t="s">
        <v>323</v>
      </c>
      <c r="E49" s="52" t="s">
        <v>1621</v>
      </c>
      <c r="F49" s="53">
        <v>134933</v>
      </c>
      <c r="G49" s="53">
        <v>-13371.62</v>
      </c>
      <c r="H49" s="53">
        <v>121561.38</v>
      </c>
    </row>
    <row r="50" spans="1:8" x14ac:dyDescent="0.7">
      <c r="A50" s="52"/>
      <c r="B50" s="51">
        <v>100000591203</v>
      </c>
      <c r="C50" s="49">
        <v>1</v>
      </c>
      <c r="D50" s="52" t="s">
        <v>323</v>
      </c>
      <c r="E50" s="52" t="s">
        <v>1621</v>
      </c>
      <c r="F50" s="53">
        <v>121067</v>
      </c>
      <c r="G50" s="53">
        <v>-121066</v>
      </c>
      <c r="H50" s="53">
        <v>1</v>
      </c>
    </row>
    <row r="51" spans="1:8" x14ac:dyDescent="0.7">
      <c r="A51" s="52">
        <v>3</v>
      </c>
      <c r="B51" s="51">
        <v>100000591205</v>
      </c>
      <c r="C51" s="49">
        <v>0</v>
      </c>
      <c r="D51" s="52" t="s">
        <v>323</v>
      </c>
      <c r="E51" s="52" t="s">
        <v>1622</v>
      </c>
      <c r="F51" s="53">
        <v>271003</v>
      </c>
      <c r="G51" s="53">
        <v>-141491.60999999999</v>
      </c>
      <c r="H51" s="53">
        <v>129511.39</v>
      </c>
    </row>
    <row r="52" spans="1:8" x14ac:dyDescent="0.7">
      <c r="A52" s="52"/>
      <c r="B52" s="51">
        <v>100000591205</v>
      </c>
      <c r="C52" s="49">
        <v>1</v>
      </c>
      <c r="D52" s="52" t="s">
        <v>323</v>
      </c>
      <c r="E52" s="52" t="s">
        <v>1622</v>
      </c>
      <c r="F52" s="53">
        <v>2383717</v>
      </c>
      <c r="G52" s="53">
        <v>-2383716</v>
      </c>
      <c r="H52" s="53">
        <v>1</v>
      </c>
    </row>
    <row r="53" spans="1:8" x14ac:dyDescent="0.7">
      <c r="A53" s="52">
        <v>4</v>
      </c>
      <c r="B53" s="51">
        <v>100000591208</v>
      </c>
      <c r="C53" s="49">
        <v>0</v>
      </c>
      <c r="D53" s="52" t="s">
        <v>323</v>
      </c>
      <c r="E53" s="52" t="s">
        <v>1623</v>
      </c>
      <c r="F53" s="53">
        <v>676384</v>
      </c>
      <c r="G53" s="53">
        <v>-353142.46</v>
      </c>
      <c r="H53" s="53">
        <v>323241.53999999998</v>
      </c>
    </row>
    <row r="54" spans="1:8" x14ac:dyDescent="0.7">
      <c r="A54" s="52"/>
      <c r="B54" s="51">
        <v>100000591208</v>
      </c>
      <c r="C54" s="49">
        <v>1</v>
      </c>
      <c r="D54" s="52" t="s">
        <v>323</v>
      </c>
      <c r="E54" s="52" t="s">
        <v>1623</v>
      </c>
      <c r="F54" s="53">
        <v>5949416</v>
      </c>
      <c r="G54" s="53">
        <v>-5949415</v>
      </c>
      <c r="H54" s="53">
        <v>1</v>
      </c>
    </row>
    <row r="55" spans="1:8" x14ac:dyDescent="0.7">
      <c r="A55" s="56" t="s">
        <v>32</v>
      </c>
      <c r="B55" s="81" t="str">
        <f>+A45</f>
        <v>หมวดสินทรัพย์ 12050300 อาคารประโยชน์อื่นๆ</v>
      </c>
      <c r="C55" s="82"/>
      <c r="D55" s="82"/>
      <c r="E55" s="83"/>
      <c r="F55" s="53">
        <f>SUM(F47:F54)</f>
        <v>11536520</v>
      </c>
      <c r="G55" s="53">
        <f>SUM(G47:G54)</f>
        <v>-10342117.84</v>
      </c>
      <c r="H55" s="53">
        <f>SUM(H47:H54)</f>
        <v>1194402.1599999999</v>
      </c>
    </row>
    <row r="57" spans="1:8" x14ac:dyDescent="0.7">
      <c r="A57" s="41" t="s">
        <v>1311</v>
      </c>
      <c r="B57" s="43"/>
      <c r="C57" s="44"/>
      <c r="F57" s="45"/>
      <c r="G57" s="45"/>
      <c r="H57" s="45"/>
    </row>
    <row r="58" spans="1:8" s="44" customFormat="1" x14ac:dyDescent="0.7">
      <c r="A58" s="49" t="s">
        <v>1</v>
      </c>
      <c r="B58" s="48" t="s">
        <v>54</v>
      </c>
      <c r="C58" s="49" t="s">
        <v>55</v>
      </c>
      <c r="D58" s="49" t="s">
        <v>56</v>
      </c>
      <c r="E58" s="49" t="s">
        <v>57</v>
      </c>
      <c r="F58" s="50" t="s">
        <v>58</v>
      </c>
      <c r="G58" s="50" t="s">
        <v>59</v>
      </c>
      <c r="H58" s="50" t="s">
        <v>60</v>
      </c>
    </row>
    <row r="59" spans="1:8" x14ac:dyDescent="0.7">
      <c r="A59" s="52">
        <v>1</v>
      </c>
      <c r="B59" s="51">
        <v>100000591199</v>
      </c>
      <c r="C59" s="49">
        <v>0</v>
      </c>
      <c r="D59" s="52" t="s">
        <v>323</v>
      </c>
      <c r="E59" s="52" t="s">
        <v>1624</v>
      </c>
      <c r="F59" s="53">
        <v>1036800</v>
      </c>
      <c r="G59" s="53">
        <v>-1036799</v>
      </c>
      <c r="H59" s="53">
        <v>1</v>
      </c>
    </row>
    <row r="60" spans="1:8" x14ac:dyDescent="0.7">
      <c r="A60" s="52">
        <v>2</v>
      </c>
      <c r="B60" s="51">
        <v>100000591200</v>
      </c>
      <c r="C60" s="49">
        <v>0</v>
      </c>
      <c r="D60" s="52" t="s">
        <v>323</v>
      </c>
      <c r="E60" s="52" t="s">
        <v>1625</v>
      </c>
      <c r="F60" s="53">
        <v>102400</v>
      </c>
      <c r="G60" s="53">
        <v>-102399</v>
      </c>
      <c r="H60" s="53">
        <v>1</v>
      </c>
    </row>
    <row r="61" spans="1:8" x14ac:dyDescent="0.7">
      <c r="A61" s="52">
        <v>3</v>
      </c>
      <c r="B61" s="51">
        <v>100000591201</v>
      </c>
      <c r="C61" s="49">
        <v>0</v>
      </c>
      <c r="D61" s="52" t="s">
        <v>323</v>
      </c>
      <c r="E61" s="52" t="s">
        <v>1626</v>
      </c>
      <c r="F61" s="53">
        <v>368640</v>
      </c>
      <c r="G61" s="53">
        <v>-368639</v>
      </c>
      <c r="H61" s="53">
        <v>1</v>
      </c>
    </row>
    <row r="62" spans="1:8" x14ac:dyDescent="0.7">
      <c r="A62" s="52">
        <v>4</v>
      </c>
      <c r="B62" s="51">
        <v>100000591202</v>
      </c>
      <c r="C62" s="49">
        <v>0</v>
      </c>
      <c r="D62" s="52" t="s">
        <v>323</v>
      </c>
      <c r="E62" s="52" t="s">
        <v>1627</v>
      </c>
      <c r="F62" s="53">
        <v>5440000</v>
      </c>
      <c r="G62" s="53">
        <v>-5439999</v>
      </c>
      <c r="H62" s="53">
        <v>1</v>
      </c>
    </row>
    <row r="63" spans="1:8" x14ac:dyDescent="0.7">
      <c r="A63" s="52">
        <v>5</v>
      </c>
      <c r="B63" s="51">
        <v>100000591204</v>
      </c>
      <c r="C63" s="49">
        <v>0</v>
      </c>
      <c r="D63" s="52" t="s">
        <v>323</v>
      </c>
      <c r="E63" s="52" t="s">
        <v>1628</v>
      </c>
      <c r="F63" s="53">
        <v>1566720</v>
      </c>
      <c r="G63" s="53">
        <v>-1566719</v>
      </c>
      <c r="H63" s="53">
        <v>1</v>
      </c>
    </row>
    <row r="64" spans="1:8" x14ac:dyDescent="0.7">
      <c r="A64" s="52">
        <v>6</v>
      </c>
      <c r="B64" s="51">
        <v>100000591206</v>
      </c>
      <c r="C64" s="49">
        <v>0</v>
      </c>
      <c r="D64" s="52" t="s">
        <v>323</v>
      </c>
      <c r="E64" s="52" t="s">
        <v>1629</v>
      </c>
      <c r="F64" s="53">
        <v>614400</v>
      </c>
      <c r="G64" s="53">
        <v>-614399</v>
      </c>
      <c r="H64" s="53">
        <v>1</v>
      </c>
    </row>
    <row r="65" spans="1:8" x14ac:dyDescent="0.7">
      <c r="A65" s="52">
        <v>7</v>
      </c>
      <c r="B65" s="51">
        <v>100000591207</v>
      </c>
      <c r="C65" s="49">
        <v>0</v>
      </c>
      <c r="D65" s="52" t="s">
        <v>323</v>
      </c>
      <c r="E65" s="52" t="s">
        <v>1625</v>
      </c>
      <c r="F65" s="53">
        <v>212680</v>
      </c>
      <c r="G65" s="53">
        <v>-212679</v>
      </c>
      <c r="H65" s="53">
        <v>1</v>
      </c>
    </row>
    <row r="66" spans="1:8" x14ac:dyDescent="0.7">
      <c r="A66" s="52">
        <v>8</v>
      </c>
      <c r="B66" s="51">
        <v>100000591209</v>
      </c>
      <c r="C66" s="49">
        <v>0</v>
      </c>
      <c r="D66" s="52" t="s">
        <v>323</v>
      </c>
      <c r="E66" s="52" t="s">
        <v>1630</v>
      </c>
      <c r="F66" s="53">
        <v>655360</v>
      </c>
      <c r="G66" s="53">
        <v>-655359</v>
      </c>
      <c r="H66" s="53">
        <v>1</v>
      </c>
    </row>
    <row r="67" spans="1:8" x14ac:dyDescent="0.7">
      <c r="A67" s="52">
        <v>9</v>
      </c>
      <c r="B67" s="51">
        <v>100000591210</v>
      </c>
      <c r="C67" s="49">
        <v>0</v>
      </c>
      <c r="D67" s="52" t="s">
        <v>323</v>
      </c>
      <c r="E67" s="52" t="s">
        <v>1631</v>
      </c>
      <c r="F67" s="53">
        <v>983040</v>
      </c>
      <c r="G67" s="53">
        <v>-983039</v>
      </c>
      <c r="H67" s="53">
        <v>1</v>
      </c>
    </row>
    <row r="68" spans="1:8" x14ac:dyDescent="0.7">
      <c r="A68" s="56" t="s">
        <v>32</v>
      </c>
      <c r="B68" s="81" t="str">
        <f>+A57</f>
        <v>หมวดสินทรัพย์ 12050300 อาคารประโยชน์อื่นๆ (ที่หมดอายุการใช้งาน)</v>
      </c>
      <c r="C68" s="82"/>
      <c r="D68" s="82"/>
      <c r="E68" s="83"/>
      <c r="F68" s="53">
        <f>SUM(F59:F67)</f>
        <v>10980040</v>
      </c>
      <c r="G68" s="53">
        <f>SUM(G59:G67)</f>
        <v>-10980031</v>
      </c>
      <c r="H68" s="53">
        <f>SUM(H59:H67)</f>
        <v>9</v>
      </c>
    </row>
    <row r="69" spans="1:8" x14ac:dyDescent="0.7">
      <c r="A69" s="52"/>
      <c r="B69" s="84" t="s">
        <v>34</v>
      </c>
      <c r="C69" s="85"/>
      <c r="D69" s="85"/>
      <c r="E69" s="86"/>
      <c r="F69" s="53">
        <f>+F55+F68</f>
        <v>22516560</v>
      </c>
      <c r="G69" s="53">
        <f>+G55+G68</f>
        <v>-21322148.84</v>
      </c>
      <c r="H69" s="53">
        <f>+H55+H68</f>
        <v>1194411.1599999999</v>
      </c>
    </row>
    <row r="71" spans="1:8" x14ac:dyDescent="0.7">
      <c r="A71" s="41" t="s">
        <v>88</v>
      </c>
    </row>
    <row r="72" spans="1:8" x14ac:dyDescent="0.7">
      <c r="A72" s="41" t="s">
        <v>1160</v>
      </c>
      <c r="B72" s="43"/>
      <c r="C72" s="44"/>
      <c r="F72" s="45"/>
      <c r="G72" s="45"/>
      <c r="H72" s="45"/>
    </row>
    <row r="73" spans="1:8" x14ac:dyDescent="0.7">
      <c r="A73" s="49" t="s">
        <v>1</v>
      </c>
      <c r="B73" s="48" t="s">
        <v>54</v>
      </c>
      <c r="C73" s="49" t="s">
        <v>55</v>
      </c>
      <c r="D73" s="49" t="s">
        <v>56</v>
      </c>
      <c r="E73" s="49" t="s">
        <v>57</v>
      </c>
      <c r="F73" s="50" t="s">
        <v>58</v>
      </c>
      <c r="G73" s="50" t="s">
        <v>59</v>
      </c>
      <c r="H73" s="50" t="s">
        <v>60</v>
      </c>
    </row>
    <row r="74" spans="1:8" x14ac:dyDescent="0.7">
      <c r="A74" s="60">
        <v>1</v>
      </c>
      <c r="B74" s="48">
        <v>100000462491</v>
      </c>
      <c r="C74" s="49">
        <v>0</v>
      </c>
      <c r="D74" s="49" t="s">
        <v>1200</v>
      </c>
      <c r="E74" s="49" t="s">
        <v>1632</v>
      </c>
      <c r="F74" s="50">
        <v>150000</v>
      </c>
      <c r="G74" s="50">
        <v>-149999</v>
      </c>
      <c r="H74" s="50">
        <v>1</v>
      </c>
    </row>
    <row r="75" spans="1:8" x14ac:dyDescent="0.7">
      <c r="A75" s="56" t="s">
        <v>32</v>
      </c>
      <c r="B75" s="81" t="str">
        <f>+A72</f>
        <v>หมวดสินทรัพย์ 12050400 สิ่งปลูกสร้าง (ที่หมดอายุการใช้งาน)</v>
      </c>
      <c r="C75" s="82"/>
      <c r="D75" s="82"/>
      <c r="E75" s="83"/>
      <c r="F75" s="53">
        <f>SUM(F74:F74)</f>
        <v>150000</v>
      </c>
      <c r="G75" s="53">
        <f>SUM(G74:G74)</f>
        <v>-149999</v>
      </c>
      <c r="H75" s="53">
        <f>SUM(H74:H74)</f>
        <v>1</v>
      </c>
    </row>
    <row r="76" spans="1:8" x14ac:dyDescent="0.7">
      <c r="A76" s="52"/>
      <c r="B76" s="84" t="s">
        <v>34</v>
      </c>
      <c r="C76" s="85"/>
      <c r="D76" s="85"/>
      <c r="E76" s="86"/>
      <c r="F76" s="53">
        <f>F75</f>
        <v>150000</v>
      </c>
      <c r="G76" s="53">
        <f>G75</f>
        <v>-149999</v>
      </c>
      <c r="H76" s="53">
        <f>H75</f>
        <v>1</v>
      </c>
    </row>
    <row r="78" spans="1:8" x14ac:dyDescent="0.7">
      <c r="A78" s="41" t="s">
        <v>91</v>
      </c>
      <c r="B78" s="43"/>
      <c r="C78" s="44"/>
      <c r="F78" s="45"/>
      <c r="G78" s="45"/>
      <c r="H78" s="45"/>
    </row>
    <row r="79" spans="1:8" x14ac:dyDescent="0.7">
      <c r="A79" s="49" t="s">
        <v>1</v>
      </c>
      <c r="B79" s="48" t="s">
        <v>54</v>
      </c>
      <c r="C79" s="49" t="s">
        <v>55</v>
      </c>
      <c r="D79" s="49" t="s">
        <v>56</v>
      </c>
      <c r="E79" s="49" t="s">
        <v>57</v>
      </c>
      <c r="F79" s="50" t="s">
        <v>58</v>
      </c>
      <c r="G79" s="50" t="s">
        <v>59</v>
      </c>
      <c r="H79" s="50" t="s">
        <v>60</v>
      </c>
    </row>
    <row r="80" spans="1:8" x14ac:dyDescent="0.7">
      <c r="A80" s="52">
        <v>1</v>
      </c>
      <c r="B80" s="51">
        <v>100000445634</v>
      </c>
      <c r="C80" s="49">
        <v>0</v>
      </c>
      <c r="D80" s="52" t="s">
        <v>1633</v>
      </c>
      <c r="E80" s="52" t="s">
        <v>1634</v>
      </c>
      <c r="F80" s="53">
        <v>37824.65</v>
      </c>
      <c r="G80" s="53">
        <v>-10790.39</v>
      </c>
      <c r="H80" s="53">
        <v>27034.26</v>
      </c>
    </row>
    <row r="81" spans="1:8" x14ac:dyDescent="0.7">
      <c r="A81" s="52">
        <v>2</v>
      </c>
      <c r="B81" s="51">
        <v>100000445635</v>
      </c>
      <c r="C81" s="49">
        <v>0</v>
      </c>
      <c r="D81" s="52" t="s">
        <v>1633</v>
      </c>
      <c r="E81" s="52" t="s">
        <v>1635</v>
      </c>
      <c r="F81" s="53">
        <v>42040.3</v>
      </c>
      <c r="G81" s="53">
        <v>-11993.01</v>
      </c>
      <c r="H81" s="53">
        <v>30047.29</v>
      </c>
    </row>
    <row r="82" spans="1:8" x14ac:dyDescent="0.7">
      <c r="A82" s="52">
        <v>3</v>
      </c>
      <c r="B82" s="51">
        <v>100000445636</v>
      </c>
      <c r="C82" s="49">
        <v>0</v>
      </c>
      <c r="D82" s="52" t="s">
        <v>1633</v>
      </c>
      <c r="E82" s="52" t="s">
        <v>1636</v>
      </c>
      <c r="F82" s="53">
        <v>21710.3</v>
      </c>
      <c r="G82" s="53">
        <v>-6193.39</v>
      </c>
      <c r="H82" s="53">
        <v>15516.91</v>
      </c>
    </row>
    <row r="83" spans="1:8" x14ac:dyDescent="0.7">
      <c r="A83" s="52">
        <v>4</v>
      </c>
      <c r="B83" s="51">
        <v>100000445643</v>
      </c>
      <c r="C83" s="49">
        <v>0</v>
      </c>
      <c r="D83" s="52" t="s">
        <v>1633</v>
      </c>
      <c r="E83" s="52" t="s">
        <v>1637</v>
      </c>
      <c r="F83" s="53">
        <v>9052.2000000000007</v>
      </c>
      <c r="G83" s="53">
        <v>-2582.36</v>
      </c>
      <c r="H83" s="53">
        <v>6469.84</v>
      </c>
    </row>
    <row r="84" spans="1:8" x14ac:dyDescent="0.7">
      <c r="A84" s="52">
        <v>5</v>
      </c>
      <c r="B84" s="51">
        <v>100000445644</v>
      </c>
      <c r="C84" s="49">
        <v>0</v>
      </c>
      <c r="D84" s="52" t="s">
        <v>1633</v>
      </c>
      <c r="E84" s="52" t="s">
        <v>1638</v>
      </c>
      <c r="F84" s="53">
        <v>13310.8</v>
      </c>
      <c r="G84" s="53">
        <v>-3797.22</v>
      </c>
      <c r="H84" s="53">
        <v>9513.58</v>
      </c>
    </row>
    <row r="85" spans="1:8" x14ac:dyDescent="0.7">
      <c r="A85" s="52">
        <v>6</v>
      </c>
      <c r="B85" s="51">
        <v>100000445647</v>
      </c>
      <c r="C85" s="49">
        <v>0</v>
      </c>
      <c r="D85" s="52" t="s">
        <v>1633</v>
      </c>
      <c r="E85" s="52" t="s">
        <v>1639</v>
      </c>
      <c r="F85" s="53">
        <v>11652.3</v>
      </c>
      <c r="G85" s="53">
        <v>-3324.1</v>
      </c>
      <c r="H85" s="53">
        <v>8328.2000000000007</v>
      </c>
    </row>
    <row r="86" spans="1:8" x14ac:dyDescent="0.7">
      <c r="A86" s="52">
        <v>7</v>
      </c>
      <c r="B86" s="51">
        <v>100000445653</v>
      </c>
      <c r="C86" s="49">
        <v>0</v>
      </c>
      <c r="D86" s="52" t="s">
        <v>1633</v>
      </c>
      <c r="E86" s="52" t="s">
        <v>1640</v>
      </c>
      <c r="F86" s="53">
        <v>8581.4</v>
      </c>
      <c r="G86" s="53">
        <v>-2448.0500000000002</v>
      </c>
      <c r="H86" s="53">
        <v>6133.35</v>
      </c>
    </row>
    <row r="87" spans="1:8" x14ac:dyDescent="0.7">
      <c r="A87" s="52">
        <v>8</v>
      </c>
      <c r="B87" s="51">
        <v>100000445654</v>
      </c>
      <c r="C87" s="49">
        <v>0</v>
      </c>
      <c r="D87" s="52" t="s">
        <v>1633</v>
      </c>
      <c r="E87" s="52" t="s">
        <v>1641</v>
      </c>
      <c r="F87" s="53">
        <v>13375</v>
      </c>
      <c r="G87" s="53">
        <v>-3815.54</v>
      </c>
      <c r="H87" s="53">
        <v>9559.4599999999991</v>
      </c>
    </row>
    <row r="88" spans="1:8" x14ac:dyDescent="0.7">
      <c r="A88" s="52">
        <v>9</v>
      </c>
      <c r="B88" s="51">
        <v>100000445655</v>
      </c>
      <c r="C88" s="49">
        <v>0</v>
      </c>
      <c r="D88" s="52" t="s">
        <v>1633</v>
      </c>
      <c r="E88" s="52" t="s">
        <v>1642</v>
      </c>
      <c r="F88" s="53">
        <v>13375</v>
      </c>
      <c r="G88" s="53">
        <v>-3815.54</v>
      </c>
      <c r="H88" s="53">
        <v>9559.4599999999991</v>
      </c>
    </row>
    <row r="89" spans="1:8" x14ac:dyDescent="0.7">
      <c r="A89" s="52">
        <v>10</v>
      </c>
      <c r="B89" s="51">
        <v>100000445656</v>
      </c>
      <c r="C89" s="49">
        <v>0</v>
      </c>
      <c r="D89" s="52" t="s">
        <v>1633</v>
      </c>
      <c r="E89" s="52" t="s">
        <v>1643</v>
      </c>
      <c r="F89" s="53">
        <v>5232.3</v>
      </c>
      <c r="G89" s="53">
        <v>-1492.64</v>
      </c>
      <c r="H89" s="53">
        <v>3739.66</v>
      </c>
    </row>
    <row r="90" spans="1:8" x14ac:dyDescent="0.7">
      <c r="A90" s="52">
        <v>11</v>
      </c>
      <c r="B90" s="51">
        <v>100000445982</v>
      </c>
      <c r="C90" s="49">
        <v>0</v>
      </c>
      <c r="D90" s="52" t="s">
        <v>1633</v>
      </c>
      <c r="E90" s="52" t="s">
        <v>1644</v>
      </c>
      <c r="F90" s="53">
        <v>9052.2000000000007</v>
      </c>
      <c r="G90" s="53">
        <v>-2582.36</v>
      </c>
      <c r="H90" s="53">
        <v>6469.84</v>
      </c>
    </row>
    <row r="91" spans="1:8" x14ac:dyDescent="0.7">
      <c r="A91" s="52">
        <v>12</v>
      </c>
      <c r="B91" s="51">
        <v>100000445983</v>
      </c>
      <c r="C91" s="49">
        <v>0</v>
      </c>
      <c r="D91" s="52" t="s">
        <v>1633</v>
      </c>
      <c r="E91" s="52" t="s">
        <v>1645</v>
      </c>
      <c r="F91" s="53">
        <v>9052.2000000000007</v>
      </c>
      <c r="G91" s="53">
        <v>-2582.36</v>
      </c>
      <c r="H91" s="53">
        <v>6469.84</v>
      </c>
    </row>
    <row r="92" spans="1:8" x14ac:dyDescent="0.7">
      <c r="A92" s="52">
        <v>13</v>
      </c>
      <c r="B92" s="51">
        <v>100000445984</v>
      </c>
      <c r="C92" s="49">
        <v>0</v>
      </c>
      <c r="D92" s="52" t="s">
        <v>1633</v>
      </c>
      <c r="E92" s="52" t="s">
        <v>1645</v>
      </c>
      <c r="F92" s="53">
        <v>9052.2000000000007</v>
      </c>
      <c r="G92" s="53">
        <v>-2582.36</v>
      </c>
      <c r="H92" s="53">
        <v>6469.84</v>
      </c>
    </row>
    <row r="93" spans="1:8" x14ac:dyDescent="0.7">
      <c r="A93" s="52">
        <v>14</v>
      </c>
      <c r="B93" s="51">
        <v>100000445985</v>
      </c>
      <c r="C93" s="49">
        <v>0</v>
      </c>
      <c r="D93" s="52" t="s">
        <v>1633</v>
      </c>
      <c r="E93" s="52" t="s">
        <v>1645</v>
      </c>
      <c r="F93" s="53">
        <v>9052.2000000000007</v>
      </c>
      <c r="G93" s="53">
        <v>-2582.36</v>
      </c>
      <c r="H93" s="53">
        <v>6469.84</v>
      </c>
    </row>
    <row r="94" spans="1:8" x14ac:dyDescent="0.7">
      <c r="A94" s="52">
        <v>15</v>
      </c>
      <c r="B94" s="51">
        <v>100000445986</v>
      </c>
      <c r="C94" s="49">
        <v>0</v>
      </c>
      <c r="D94" s="52" t="s">
        <v>1633</v>
      </c>
      <c r="E94" s="52" t="s">
        <v>1645</v>
      </c>
      <c r="F94" s="53">
        <v>9052.2000000000007</v>
      </c>
      <c r="G94" s="53">
        <v>-2582.36</v>
      </c>
      <c r="H94" s="53">
        <v>6469.84</v>
      </c>
    </row>
    <row r="95" spans="1:8" x14ac:dyDescent="0.7">
      <c r="A95" s="52">
        <v>16</v>
      </c>
      <c r="B95" s="51">
        <v>100000445987</v>
      </c>
      <c r="C95" s="49">
        <v>0</v>
      </c>
      <c r="D95" s="52" t="s">
        <v>1633</v>
      </c>
      <c r="E95" s="52" t="s">
        <v>1645</v>
      </c>
      <c r="F95" s="53">
        <v>9052.2000000000007</v>
      </c>
      <c r="G95" s="53">
        <v>-2582.36</v>
      </c>
      <c r="H95" s="53">
        <v>6469.84</v>
      </c>
    </row>
    <row r="96" spans="1:8" x14ac:dyDescent="0.7">
      <c r="A96" s="52">
        <v>17</v>
      </c>
      <c r="B96" s="51">
        <v>100000445988</v>
      </c>
      <c r="C96" s="49">
        <v>0</v>
      </c>
      <c r="D96" s="52" t="s">
        <v>1633</v>
      </c>
      <c r="E96" s="52" t="s">
        <v>1643</v>
      </c>
      <c r="F96" s="53">
        <v>5232.3</v>
      </c>
      <c r="G96" s="53">
        <v>-1492.64</v>
      </c>
      <c r="H96" s="53">
        <v>3739.66</v>
      </c>
    </row>
    <row r="97" spans="1:8" x14ac:dyDescent="0.7">
      <c r="A97" s="52">
        <v>18</v>
      </c>
      <c r="B97" s="51">
        <v>100000445989</v>
      </c>
      <c r="C97" s="49">
        <v>0</v>
      </c>
      <c r="D97" s="52" t="s">
        <v>1633</v>
      </c>
      <c r="E97" s="52" t="s">
        <v>1643</v>
      </c>
      <c r="F97" s="53">
        <v>5232.3</v>
      </c>
      <c r="G97" s="53">
        <v>-1492.64</v>
      </c>
      <c r="H97" s="53">
        <v>3739.66</v>
      </c>
    </row>
    <row r="98" spans="1:8" x14ac:dyDescent="0.7">
      <c r="A98" s="52">
        <v>19</v>
      </c>
      <c r="B98" s="51">
        <v>100000445990</v>
      </c>
      <c r="C98" s="49">
        <v>0</v>
      </c>
      <c r="D98" s="52" t="s">
        <v>1633</v>
      </c>
      <c r="E98" s="52" t="s">
        <v>1643</v>
      </c>
      <c r="F98" s="53">
        <v>5232.3</v>
      </c>
      <c r="G98" s="53">
        <v>-1492.64</v>
      </c>
      <c r="H98" s="53">
        <v>3739.66</v>
      </c>
    </row>
    <row r="99" spans="1:8" x14ac:dyDescent="0.7">
      <c r="A99" s="52">
        <v>20</v>
      </c>
      <c r="B99" s="51">
        <v>100000445991</v>
      </c>
      <c r="C99" s="49">
        <v>0</v>
      </c>
      <c r="D99" s="52" t="s">
        <v>1633</v>
      </c>
      <c r="E99" s="52" t="s">
        <v>1643</v>
      </c>
      <c r="F99" s="53">
        <v>5232.3</v>
      </c>
      <c r="G99" s="53">
        <v>-1492.64</v>
      </c>
      <c r="H99" s="53">
        <v>3739.66</v>
      </c>
    </row>
    <row r="100" spans="1:8" x14ac:dyDescent="0.7">
      <c r="A100" s="52">
        <v>21</v>
      </c>
      <c r="B100" s="51">
        <v>100000445992</v>
      </c>
      <c r="C100" s="49">
        <v>0</v>
      </c>
      <c r="D100" s="52" t="s">
        <v>1633</v>
      </c>
      <c r="E100" s="52" t="s">
        <v>1643</v>
      </c>
      <c r="F100" s="53">
        <v>5232.3</v>
      </c>
      <c r="G100" s="53">
        <v>-1492.64</v>
      </c>
      <c r="H100" s="53">
        <v>3739.66</v>
      </c>
    </row>
    <row r="101" spans="1:8" x14ac:dyDescent="0.7">
      <c r="A101" s="52">
        <v>22</v>
      </c>
      <c r="B101" s="51">
        <v>100000445993</v>
      </c>
      <c r="C101" s="49">
        <v>0</v>
      </c>
      <c r="D101" s="52" t="s">
        <v>1633</v>
      </c>
      <c r="E101" s="52" t="s">
        <v>1643</v>
      </c>
      <c r="F101" s="53">
        <v>5232.3</v>
      </c>
      <c r="G101" s="53">
        <v>-1492.64</v>
      </c>
      <c r="H101" s="53">
        <v>3739.66</v>
      </c>
    </row>
    <row r="102" spans="1:8" x14ac:dyDescent="0.7">
      <c r="A102" s="52">
        <v>23</v>
      </c>
      <c r="B102" s="51">
        <v>100000445994</v>
      </c>
      <c r="C102" s="49">
        <v>0</v>
      </c>
      <c r="D102" s="52" t="s">
        <v>1633</v>
      </c>
      <c r="E102" s="52" t="s">
        <v>1643</v>
      </c>
      <c r="F102" s="53">
        <v>5232.3</v>
      </c>
      <c r="G102" s="53">
        <v>-1492.64</v>
      </c>
      <c r="H102" s="53">
        <v>3739.66</v>
      </c>
    </row>
    <row r="103" spans="1:8" x14ac:dyDescent="0.7">
      <c r="A103" s="52">
        <v>24</v>
      </c>
      <c r="B103" s="51">
        <v>100000445995</v>
      </c>
      <c r="C103" s="49">
        <v>0</v>
      </c>
      <c r="D103" s="52" t="s">
        <v>1633</v>
      </c>
      <c r="E103" s="52" t="s">
        <v>1643</v>
      </c>
      <c r="F103" s="53">
        <v>5232.3</v>
      </c>
      <c r="G103" s="53">
        <v>-1492.64</v>
      </c>
      <c r="H103" s="53">
        <v>3739.66</v>
      </c>
    </row>
    <row r="104" spans="1:8" x14ac:dyDescent="0.7">
      <c r="A104" s="52">
        <v>25</v>
      </c>
      <c r="B104" s="51">
        <v>100000445996</v>
      </c>
      <c r="C104" s="49">
        <v>0</v>
      </c>
      <c r="D104" s="52" t="s">
        <v>1633</v>
      </c>
      <c r="E104" s="52" t="s">
        <v>1643</v>
      </c>
      <c r="F104" s="53">
        <v>5232.3</v>
      </c>
      <c r="G104" s="53">
        <v>-1492.64</v>
      </c>
      <c r="H104" s="53">
        <v>3739.66</v>
      </c>
    </row>
    <row r="105" spans="1:8" x14ac:dyDescent="0.7">
      <c r="A105" s="52">
        <v>26</v>
      </c>
      <c r="B105" s="51">
        <v>100000445997</v>
      </c>
      <c r="C105" s="49">
        <v>0</v>
      </c>
      <c r="D105" s="52" t="s">
        <v>1633</v>
      </c>
      <c r="E105" s="52" t="s">
        <v>1638</v>
      </c>
      <c r="F105" s="53">
        <v>13310.8</v>
      </c>
      <c r="G105" s="53">
        <v>-3797.22</v>
      </c>
      <c r="H105" s="53">
        <v>9513.58</v>
      </c>
    </row>
    <row r="106" spans="1:8" x14ac:dyDescent="0.7">
      <c r="A106" s="52">
        <v>27</v>
      </c>
      <c r="B106" s="51">
        <v>100000445998</v>
      </c>
      <c r="C106" s="49">
        <v>0</v>
      </c>
      <c r="D106" s="52" t="s">
        <v>1633</v>
      </c>
      <c r="E106" s="52" t="s">
        <v>1638</v>
      </c>
      <c r="F106" s="53">
        <v>13310.8</v>
      </c>
      <c r="G106" s="53">
        <v>-3797.22</v>
      </c>
      <c r="H106" s="53">
        <v>9513.58</v>
      </c>
    </row>
    <row r="107" spans="1:8" x14ac:dyDescent="0.7">
      <c r="A107" s="52">
        <v>28</v>
      </c>
      <c r="B107" s="51">
        <v>100000445999</v>
      </c>
      <c r="C107" s="49">
        <v>0</v>
      </c>
      <c r="D107" s="52" t="s">
        <v>1633</v>
      </c>
      <c r="E107" s="52" t="s">
        <v>1646</v>
      </c>
      <c r="F107" s="53">
        <v>13310.8</v>
      </c>
      <c r="G107" s="53">
        <v>-3797.22</v>
      </c>
      <c r="H107" s="53">
        <v>9513.58</v>
      </c>
    </row>
    <row r="108" spans="1:8" x14ac:dyDescent="0.7">
      <c r="A108" s="52">
        <v>29</v>
      </c>
      <c r="B108" s="51">
        <v>100000446000</v>
      </c>
      <c r="C108" s="49">
        <v>0</v>
      </c>
      <c r="D108" s="52" t="s">
        <v>1633</v>
      </c>
      <c r="E108" s="52" t="s">
        <v>1639</v>
      </c>
      <c r="F108" s="53">
        <v>11652.3</v>
      </c>
      <c r="G108" s="53">
        <v>-3324.1</v>
      </c>
      <c r="H108" s="53">
        <v>8328.2000000000007</v>
      </c>
    </row>
    <row r="109" spans="1:8" x14ac:dyDescent="0.7">
      <c r="A109" s="52">
        <v>30</v>
      </c>
      <c r="B109" s="51">
        <v>100000446001</v>
      </c>
      <c r="C109" s="49">
        <v>0</v>
      </c>
      <c r="D109" s="52" t="s">
        <v>1633</v>
      </c>
      <c r="E109" s="52" t="s">
        <v>1640</v>
      </c>
      <c r="F109" s="53">
        <v>8581.4</v>
      </c>
      <c r="G109" s="53">
        <v>-2448.0500000000002</v>
      </c>
      <c r="H109" s="53">
        <v>6133.35</v>
      </c>
    </row>
    <row r="110" spans="1:8" x14ac:dyDescent="0.7">
      <c r="A110" s="52">
        <v>31</v>
      </c>
      <c r="B110" s="51">
        <v>100000446002</v>
      </c>
      <c r="C110" s="49">
        <v>0</v>
      </c>
      <c r="D110" s="52" t="s">
        <v>1633</v>
      </c>
      <c r="E110" s="52" t="s">
        <v>1640</v>
      </c>
      <c r="F110" s="53">
        <v>8581.4</v>
      </c>
      <c r="G110" s="53">
        <v>-2448.0500000000002</v>
      </c>
      <c r="H110" s="53">
        <v>6133.35</v>
      </c>
    </row>
    <row r="111" spans="1:8" x14ac:dyDescent="0.7">
      <c r="A111" s="52">
        <v>32</v>
      </c>
      <c r="B111" s="51">
        <v>100000446003</v>
      </c>
      <c r="C111" s="49">
        <v>0</v>
      </c>
      <c r="D111" s="52" t="s">
        <v>1633</v>
      </c>
      <c r="E111" s="52" t="s">
        <v>1640</v>
      </c>
      <c r="F111" s="53">
        <v>8581.4</v>
      </c>
      <c r="G111" s="53">
        <v>-2448.0500000000002</v>
      </c>
      <c r="H111" s="53">
        <v>6133.35</v>
      </c>
    </row>
    <row r="112" spans="1:8" x14ac:dyDescent="0.7">
      <c r="A112" s="52">
        <v>33</v>
      </c>
      <c r="B112" s="51">
        <v>100000446004</v>
      </c>
      <c r="C112" s="49">
        <v>0</v>
      </c>
      <c r="D112" s="52" t="s">
        <v>1633</v>
      </c>
      <c r="E112" s="52" t="s">
        <v>1647</v>
      </c>
      <c r="F112" s="53">
        <v>13375</v>
      </c>
      <c r="G112" s="53">
        <v>-3815.54</v>
      </c>
      <c r="H112" s="53">
        <v>9559.4599999999991</v>
      </c>
    </row>
    <row r="113" spans="1:8" x14ac:dyDescent="0.7">
      <c r="A113" s="52">
        <v>34</v>
      </c>
      <c r="B113" s="51">
        <v>100000446005</v>
      </c>
      <c r="C113" s="49">
        <v>0</v>
      </c>
      <c r="D113" s="52" t="s">
        <v>1633</v>
      </c>
      <c r="E113" s="52" t="s">
        <v>1647</v>
      </c>
      <c r="F113" s="53">
        <v>13375</v>
      </c>
      <c r="G113" s="53">
        <v>-3815.54</v>
      </c>
      <c r="H113" s="53">
        <v>9559.4599999999991</v>
      </c>
    </row>
    <row r="114" spans="1:8" x14ac:dyDescent="0.7">
      <c r="A114" s="52">
        <v>35</v>
      </c>
      <c r="B114" s="51">
        <v>100000446006</v>
      </c>
      <c r="C114" s="49">
        <v>0</v>
      </c>
      <c r="D114" s="52" t="s">
        <v>1633</v>
      </c>
      <c r="E114" s="52" t="s">
        <v>1641</v>
      </c>
      <c r="F114" s="53">
        <v>13375</v>
      </c>
      <c r="G114" s="53">
        <v>-3815.54</v>
      </c>
      <c r="H114" s="53">
        <v>9559.4599999999991</v>
      </c>
    </row>
    <row r="115" spans="1:8" x14ac:dyDescent="0.7">
      <c r="A115" s="52">
        <v>36</v>
      </c>
      <c r="B115" s="51">
        <v>100000446007</v>
      </c>
      <c r="C115" s="49">
        <v>0</v>
      </c>
      <c r="D115" s="52" t="s">
        <v>1633</v>
      </c>
      <c r="E115" s="52" t="s">
        <v>1425</v>
      </c>
      <c r="F115" s="53">
        <v>13375</v>
      </c>
      <c r="G115" s="53">
        <v>-3815.54</v>
      </c>
      <c r="H115" s="53">
        <v>9559.4599999999991</v>
      </c>
    </row>
    <row r="116" spans="1:8" x14ac:dyDescent="0.7">
      <c r="A116" s="52">
        <v>37</v>
      </c>
      <c r="B116" s="51">
        <v>100000446008</v>
      </c>
      <c r="C116" s="49">
        <v>0</v>
      </c>
      <c r="D116" s="52" t="s">
        <v>1633</v>
      </c>
      <c r="E116" s="52" t="s">
        <v>1642</v>
      </c>
      <c r="F116" s="53">
        <v>13375</v>
      </c>
      <c r="G116" s="53">
        <v>-3815.54</v>
      </c>
      <c r="H116" s="53">
        <v>9559.4599999999991</v>
      </c>
    </row>
    <row r="117" spans="1:8" x14ac:dyDescent="0.7">
      <c r="A117" s="52">
        <v>38</v>
      </c>
      <c r="B117" s="51">
        <v>100000446009</v>
      </c>
      <c r="C117" s="49">
        <v>0</v>
      </c>
      <c r="D117" s="52" t="s">
        <v>1633</v>
      </c>
      <c r="E117" s="52" t="s">
        <v>1642</v>
      </c>
      <c r="F117" s="53">
        <v>13375</v>
      </c>
      <c r="G117" s="53">
        <v>-3815.54</v>
      </c>
      <c r="H117" s="53">
        <v>9559.4599999999991</v>
      </c>
    </row>
    <row r="118" spans="1:8" x14ac:dyDescent="0.7">
      <c r="A118" s="52">
        <v>39</v>
      </c>
      <c r="B118" s="51">
        <v>100000446010</v>
      </c>
      <c r="C118" s="49">
        <v>0</v>
      </c>
      <c r="D118" s="52" t="s">
        <v>1633</v>
      </c>
      <c r="E118" s="52" t="s">
        <v>1648</v>
      </c>
      <c r="F118" s="53">
        <v>13375</v>
      </c>
      <c r="G118" s="53">
        <v>-3815.54</v>
      </c>
      <c r="H118" s="53">
        <v>9559.4599999999991</v>
      </c>
    </row>
    <row r="119" spans="1:8" x14ac:dyDescent="0.7">
      <c r="A119" s="52">
        <v>40</v>
      </c>
      <c r="B119" s="51">
        <v>100000503768</v>
      </c>
      <c r="C119" s="49">
        <v>0</v>
      </c>
      <c r="D119" s="52" t="s">
        <v>798</v>
      </c>
      <c r="E119" s="52" t="s">
        <v>1649</v>
      </c>
      <c r="F119" s="53">
        <v>25000</v>
      </c>
      <c r="G119" s="53">
        <v>-9377.4500000000007</v>
      </c>
      <c r="H119" s="53">
        <v>15622.55</v>
      </c>
    </row>
    <row r="120" spans="1:8" x14ac:dyDescent="0.7">
      <c r="A120" s="52"/>
      <c r="B120" s="51">
        <v>100000503768</v>
      </c>
      <c r="C120" s="49">
        <v>1</v>
      </c>
      <c r="D120" s="52" t="s">
        <v>798</v>
      </c>
      <c r="E120" s="52" t="s">
        <v>1649</v>
      </c>
      <c r="F120" s="53">
        <v>25000</v>
      </c>
      <c r="G120" s="53">
        <v>-24999</v>
      </c>
      <c r="H120" s="53">
        <v>1</v>
      </c>
    </row>
    <row r="121" spans="1:8" x14ac:dyDescent="0.7">
      <c r="A121" s="52">
        <v>41</v>
      </c>
      <c r="B121" s="51">
        <v>100000503769</v>
      </c>
      <c r="C121" s="49">
        <v>0</v>
      </c>
      <c r="D121" s="52" t="s">
        <v>798</v>
      </c>
      <c r="E121" s="52" t="s">
        <v>1650</v>
      </c>
      <c r="F121" s="53">
        <v>10667.71</v>
      </c>
      <c r="G121" s="53">
        <v>-3920.85</v>
      </c>
      <c r="H121" s="53">
        <v>6746.86</v>
      </c>
    </row>
    <row r="122" spans="1:8" x14ac:dyDescent="0.7">
      <c r="A122" s="52"/>
      <c r="B122" s="51">
        <v>100000503769</v>
      </c>
      <c r="C122" s="49">
        <v>1</v>
      </c>
      <c r="D122" s="52" t="s">
        <v>798</v>
      </c>
      <c r="E122" s="52" t="s">
        <v>1650</v>
      </c>
      <c r="F122" s="53">
        <v>10232.290000000001</v>
      </c>
      <c r="G122" s="53">
        <v>-10231.290000000001</v>
      </c>
      <c r="H122" s="53">
        <v>1</v>
      </c>
    </row>
    <row r="123" spans="1:8" x14ac:dyDescent="0.7">
      <c r="A123" s="52">
        <v>42</v>
      </c>
      <c r="B123" s="51">
        <v>100000503770</v>
      </c>
      <c r="C123" s="49">
        <v>0</v>
      </c>
      <c r="D123" s="52" t="s">
        <v>798</v>
      </c>
      <c r="E123" s="52" t="s">
        <v>1651</v>
      </c>
      <c r="F123" s="53">
        <v>27156.25</v>
      </c>
      <c r="G123" s="53">
        <v>-6188.22</v>
      </c>
      <c r="H123" s="53">
        <v>20968.03</v>
      </c>
    </row>
    <row r="124" spans="1:8" x14ac:dyDescent="0.7">
      <c r="A124" s="52"/>
      <c r="B124" s="51">
        <v>100000503770</v>
      </c>
      <c r="C124" s="49">
        <v>1</v>
      </c>
      <c r="D124" s="52" t="s">
        <v>798</v>
      </c>
      <c r="E124" s="52" t="s">
        <v>1651</v>
      </c>
      <c r="F124" s="53">
        <v>5843.75</v>
      </c>
      <c r="G124" s="53">
        <v>-5842.75</v>
      </c>
      <c r="H124" s="53">
        <v>1</v>
      </c>
    </row>
    <row r="125" spans="1:8" x14ac:dyDescent="0.7">
      <c r="A125" s="52">
        <v>43</v>
      </c>
      <c r="B125" s="51">
        <v>100000503771</v>
      </c>
      <c r="C125" s="49">
        <v>0</v>
      </c>
      <c r="D125" s="52" t="s">
        <v>798</v>
      </c>
      <c r="E125" s="52" t="s">
        <v>1652</v>
      </c>
      <c r="F125" s="53">
        <v>20151.88</v>
      </c>
      <c r="G125" s="53">
        <v>-7888.62</v>
      </c>
      <c r="H125" s="53">
        <v>12263.26</v>
      </c>
    </row>
    <row r="126" spans="1:8" x14ac:dyDescent="0.7">
      <c r="A126" s="52"/>
      <c r="B126" s="51">
        <v>100000503771</v>
      </c>
      <c r="C126" s="49">
        <v>1</v>
      </c>
      <c r="D126" s="52" t="s">
        <v>798</v>
      </c>
      <c r="E126" s="52" t="s">
        <v>1652</v>
      </c>
      <c r="F126" s="53">
        <v>21904.19</v>
      </c>
      <c r="G126" s="53">
        <v>-21903.19</v>
      </c>
      <c r="H126" s="53">
        <v>1</v>
      </c>
    </row>
    <row r="127" spans="1:8" x14ac:dyDescent="0.7">
      <c r="A127" s="52">
        <v>44</v>
      </c>
      <c r="B127" s="51">
        <v>100000503772</v>
      </c>
      <c r="C127" s="49">
        <v>0</v>
      </c>
      <c r="D127" s="52" t="s">
        <v>798</v>
      </c>
      <c r="E127" s="52" t="s">
        <v>1653</v>
      </c>
      <c r="F127" s="53">
        <v>27083.33</v>
      </c>
      <c r="G127" s="53">
        <v>-9375.26</v>
      </c>
      <c r="H127" s="53">
        <v>17708.07</v>
      </c>
    </row>
    <row r="128" spans="1:8" x14ac:dyDescent="0.7">
      <c r="A128" s="52"/>
      <c r="B128" s="51">
        <v>100000503772</v>
      </c>
      <c r="C128" s="49">
        <v>1</v>
      </c>
      <c r="D128" s="52" t="s">
        <v>798</v>
      </c>
      <c r="E128" s="52" t="s">
        <v>1653</v>
      </c>
      <c r="F128" s="53">
        <v>22916.67</v>
      </c>
      <c r="G128" s="53">
        <v>-22915.67</v>
      </c>
      <c r="H128" s="53">
        <v>1</v>
      </c>
    </row>
    <row r="129" spans="1:8" x14ac:dyDescent="0.7">
      <c r="A129" s="52">
        <v>45</v>
      </c>
      <c r="B129" s="51">
        <v>100000503773</v>
      </c>
      <c r="C129" s="49">
        <v>0</v>
      </c>
      <c r="D129" s="52" t="s">
        <v>798</v>
      </c>
      <c r="E129" s="52" t="s">
        <v>1654</v>
      </c>
      <c r="F129" s="53">
        <v>25073.99</v>
      </c>
      <c r="G129" s="53">
        <v>-9602.57</v>
      </c>
      <c r="H129" s="53">
        <v>15471.42</v>
      </c>
    </row>
    <row r="130" spans="1:8" x14ac:dyDescent="0.7">
      <c r="A130" s="52"/>
      <c r="B130" s="51">
        <v>100000503773</v>
      </c>
      <c r="C130" s="49">
        <v>1</v>
      </c>
      <c r="D130" s="52" t="s">
        <v>798</v>
      </c>
      <c r="E130" s="52" t="s">
        <v>1654</v>
      </c>
      <c r="F130" s="53">
        <v>26140.959999999999</v>
      </c>
      <c r="G130" s="53">
        <v>-26139.96</v>
      </c>
      <c r="H130" s="53">
        <v>1</v>
      </c>
    </row>
    <row r="131" spans="1:8" x14ac:dyDescent="0.7">
      <c r="A131" s="52">
        <v>46</v>
      </c>
      <c r="B131" s="51">
        <v>100000517801</v>
      </c>
      <c r="C131" s="49">
        <v>0</v>
      </c>
      <c r="D131" s="52" t="s">
        <v>1655</v>
      </c>
      <c r="E131" s="52" t="s">
        <v>1656</v>
      </c>
      <c r="F131" s="53">
        <v>16199.8</v>
      </c>
      <c r="G131" s="53">
        <v>-2999.09</v>
      </c>
      <c r="H131" s="53">
        <v>13200.71</v>
      </c>
    </row>
    <row r="132" spans="1:8" x14ac:dyDescent="0.7">
      <c r="A132" s="52">
        <v>47</v>
      </c>
      <c r="B132" s="51">
        <v>100000517802</v>
      </c>
      <c r="C132" s="49">
        <v>0</v>
      </c>
      <c r="D132" s="52" t="s">
        <v>1655</v>
      </c>
      <c r="E132" s="52" t="s">
        <v>1656</v>
      </c>
      <c r="F132" s="53">
        <v>16199.8</v>
      </c>
      <c r="G132" s="53">
        <v>-2999.09</v>
      </c>
      <c r="H132" s="53">
        <v>13200.71</v>
      </c>
    </row>
    <row r="133" spans="1:8" x14ac:dyDescent="0.7">
      <c r="A133" s="52">
        <v>48</v>
      </c>
      <c r="B133" s="51">
        <v>100000517868</v>
      </c>
      <c r="C133" s="49">
        <v>0</v>
      </c>
      <c r="D133" s="52" t="s">
        <v>1655</v>
      </c>
      <c r="E133" s="52" t="s">
        <v>1657</v>
      </c>
      <c r="F133" s="53">
        <v>35310</v>
      </c>
      <c r="G133" s="53">
        <v>-6536.98</v>
      </c>
      <c r="H133" s="53">
        <v>28773.02</v>
      </c>
    </row>
    <row r="134" spans="1:8" x14ac:dyDescent="0.7">
      <c r="A134" s="52">
        <v>49</v>
      </c>
      <c r="B134" s="51">
        <v>100000518022</v>
      </c>
      <c r="C134" s="49">
        <v>0</v>
      </c>
      <c r="D134" s="52" t="s">
        <v>1658</v>
      </c>
      <c r="E134" s="52" t="s">
        <v>1659</v>
      </c>
      <c r="F134" s="53">
        <v>21400</v>
      </c>
      <c r="G134" s="53">
        <v>-3925.25</v>
      </c>
      <c r="H134" s="53">
        <v>17474.75</v>
      </c>
    </row>
    <row r="135" spans="1:8" x14ac:dyDescent="0.7">
      <c r="A135" s="52">
        <v>50</v>
      </c>
      <c r="B135" s="51">
        <v>100000556895</v>
      </c>
      <c r="C135" s="49">
        <v>0</v>
      </c>
      <c r="D135" s="52" t="s">
        <v>1660</v>
      </c>
      <c r="E135" s="52" t="s">
        <v>1661</v>
      </c>
      <c r="F135" s="53">
        <v>30000</v>
      </c>
      <c r="G135" s="53">
        <v>-7525.47</v>
      </c>
      <c r="H135" s="53">
        <v>22474.53</v>
      </c>
    </row>
    <row r="136" spans="1:8" x14ac:dyDescent="0.7">
      <c r="A136" s="52">
        <v>51</v>
      </c>
      <c r="B136" s="51">
        <v>100000575726</v>
      </c>
      <c r="C136" s="49">
        <v>0</v>
      </c>
      <c r="D136" s="52" t="s">
        <v>209</v>
      </c>
      <c r="E136" s="52" t="s">
        <v>1662</v>
      </c>
      <c r="F136" s="53">
        <v>17076087.199999999</v>
      </c>
      <c r="G136" s="53">
        <v>-5365984.9400000004</v>
      </c>
      <c r="H136" s="53">
        <v>11710102.26</v>
      </c>
    </row>
    <row r="137" spans="1:8" x14ac:dyDescent="0.7">
      <c r="A137" s="52">
        <v>52</v>
      </c>
      <c r="B137" s="51">
        <v>100000591514</v>
      </c>
      <c r="C137" s="49">
        <v>0</v>
      </c>
      <c r="D137" s="52" t="s">
        <v>1663</v>
      </c>
      <c r="E137" s="52" t="s">
        <v>1664</v>
      </c>
      <c r="F137" s="53">
        <v>11770</v>
      </c>
      <c r="G137" s="53">
        <v>-1144.75</v>
      </c>
      <c r="H137" s="53">
        <v>10625.25</v>
      </c>
    </row>
    <row r="138" spans="1:8" x14ac:dyDescent="0.7">
      <c r="A138" s="52">
        <v>53</v>
      </c>
      <c r="B138" s="51">
        <v>100000591515</v>
      </c>
      <c r="C138" s="49">
        <v>0</v>
      </c>
      <c r="D138" s="52" t="s">
        <v>1663</v>
      </c>
      <c r="E138" s="52" t="s">
        <v>1665</v>
      </c>
      <c r="F138" s="53">
        <v>19955.5</v>
      </c>
      <c r="G138" s="53">
        <v>-1940.88</v>
      </c>
      <c r="H138" s="53">
        <v>18014.62</v>
      </c>
    </row>
    <row r="139" spans="1:8" x14ac:dyDescent="0.7">
      <c r="A139" s="52">
        <v>54</v>
      </c>
      <c r="B139" s="51">
        <v>100000591516</v>
      </c>
      <c r="C139" s="49">
        <v>0</v>
      </c>
      <c r="D139" s="52" t="s">
        <v>1663</v>
      </c>
      <c r="E139" s="52" t="s">
        <v>1666</v>
      </c>
      <c r="F139" s="53">
        <v>47615</v>
      </c>
      <c r="G139" s="53">
        <v>-4631.05</v>
      </c>
      <c r="H139" s="53">
        <v>42983.95</v>
      </c>
    </row>
    <row r="140" spans="1:8" x14ac:dyDescent="0.7">
      <c r="A140" s="52">
        <v>55</v>
      </c>
      <c r="B140" s="51">
        <v>100000602852</v>
      </c>
      <c r="C140" s="49">
        <v>0</v>
      </c>
      <c r="D140" s="52" t="s">
        <v>1667</v>
      </c>
      <c r="E140" s="52" t="s">
        <v>1668</v>
      </c>
      <c r="F140" s="53">
        <v>19153</v>
      </c>
      <c r="G140" s="53">
        <v>-1633.26</v>
      </c>
      <c r="H140" s="53">
        <v>17519.740000000002</v>
      </c>
    </row>
    <row r="141" spans="1:8" x14ac:dyDescent="0.7">
      <c r="A141" s="52">
        <v>56</v>
      </c>
      <c r="B141" s="51">
        <v>100000669509</v>
      </c>
      <c r="C141" s="49">
        <v>0</v>
      </c>
      <c r="D141" s="52" t="s">
        <v>805</v>
      </c>
      <c r="E141" s="52" t="s">
        <v>1669</v>
      </c>
      <c r="F141" s="53">
        <v>67627.12</v>
      </c>
      <c r="G141" s="53">
        <v>-8453.39</v>
      </c>
      <c r="H141" s="53">
        <v>59173.73</v>
      </c>
    </row>
    <row r="142" spans="1:8" x14ac:dyDescent="0.7">
      <c r="A142" s="52">
        <v>57</v>
      </c>
      <c r="B142" s="51">
        <v>100000669510</v>
      </c>
      <c r="C142" s="49">
        <v>0</v>
      </c>
      <c r="D142" s="52" t="s">
        <v>805</v>
      </c>
      <c r="E142" s="52" t="s">
        <v>1670</v>
      </c>
      <c r="F142" s="53">
        <v>67627.12</v>
      </c>
      <c r="G142" s="53">
        <v>-8453.39</v>
      </c>
      <c r="H142" s="53">
        <v>59173.73</v>
      </c>
    </row>
    <row r="143" spans="1:8" x14ac:dyDescent="0.7">
      <c r="A143" s="52">
        <v>58</v>
      </c>
      <c r="B143" s="51">
        <v>100000669511</v>
      </c>
      <c r="C143" s="49">
        <v>0</v>
      </c>
      <c r="D143" s="52" t="s">
        <v>805</v>
      </c>
      <c r="E143" s="52" t="s">
        <v>1671</v>
      </c>
      <c r="F143" s="53">
        <v>67627.12</v>
      </c>
      <c r="G143" s="53">
        <v>-8453.39</v>
      </c>
      <c r="H143" s="53">
        <v>59173.73</v>
      </c>
    </row>
    <row r="144" spans="1:8" x14ac:dyDescent="0.7">
      <c r="A144" s="52">
        <v>59</v>
      </c>
      <c r="B144" s="51">
        <v>100000669512</v>
      </c>
      <c r="C144" s="49">
        <v>0</v>
      </c>
      <c r="D144" s="52" t="s">
        <v>805</v>
      </c>
      <c r="E144" s="52" t="s">
        <v>1672</v>
      </c>
      <c r="F144" s="53">
        <v>67627.12</v>
      </c>
      <c r="G144" s="53">
        <v>-8453.39</v>
      </c>
      <c r="H144" s="53">
        <v>59173.73</v>
      </c>
    </row>
    <row r="145" spans="1:8" x14ac:dyDescent="0.7">
      <c r="A145" s="52">
        <v>60</v>
      </c>
      <c r="B145" s="51">
        <v>100000669513</v>
      </c>
      <c r="C145" s="49">
        <v>0</v>
      </c>
      <c r="D145" s="52" t="s">
        <v>805</v>
      </c>
      <c r="E145" s="52" t="s">
        <v>1673</v>
      </c>
      <c r="F145" s="53">
        <v>67627.12</v>
      </c>
      <c r="G145" s="53">
        <v>-8453.39</v>
      </c>
      <c r="H145" s="53">
        <v>59173.73</v>
      </c>
    </row>
    <row r="146" spans="1:8" x14ac:dyDescent="0.7">
      <c r="A146" s="52">
        <v>61</v>
      </c>
      <c r="B146" s="51">
        <v>100000669514</v>
      </c>
      <c r="C146" s="49">
        <v>0</v>
      </c>
      <c r="D146" s="52" t="s">
        <v>805</v>
      </c>
      <c r="E146" s="52" t="s">
        <v>1674</v>
      </c>
      <c r="F146" s="53">
        <v>67627.12</v>
      </c>
      <c r="G146" s="53">
        <v>-8453.39</v>
      </c>
      <c r="H146" s="53">
        <v>59173.73</v>
      </c>
    </row>
    <row r="147" spans="1:8" x14ac:dyDescent="0.7">
      <c r="A147" s="52">
        <v>62</v>
      </c>
      <c r="B147" s="51">
        <v>100000669515</v>
      </c>
      <c r="C147" s="49">
        <v>0</v>
      </c>
      <c r="D147" s="52" t="s">
        <v>805</v>
      </c>
      <c r="E147" s="52" t="s">
        <v>1675</v>
      </c>
      <c r="F147" s="53">
        <v>67627.12</v>
      </c>
      <c r="G147" s="53">
        <v>-8453.39</v>
      </c>
      <c r="H147" s="53">
        <v>59173.73</v>
      </c>
    </row>
    <row r="148" spans="1:8" x14ac:dyDescent="0.7">
      <c r="A148" s="52">
        <v>63</v>
      </c>
      <c r="B148" s="51">
        <v>100000669516</v>
      </c>
      <c r="C148" s="49">
        <v>0</v>
      </c>
      <c r="D148" s="52" t="s">
        <v>805</v>
      </c>
      <c r="E148" s="52" t="s">
        <v>1676</v>
      </c>
      <c r="F148" s="53">
        <v>67627.12</v>
      </c>
      <c r="G148" s="53">
        <v>-8453.39</v>
      </c>
      <c r="H148" s="53">
        <v>59173.73</v>
      </c>
    </row>
    <row r="149" spans="1:8" x14ac:dyDescent="0.7">
      <c r="A149" s="52">
        <v>64</v>
      </c>
      <c r="B149" s="51">
        <v>100000669518</v>
      </c>
      <c r="C149" s="49">
        <v>0</v>
      </c>
      <c r="D149" s="52" t="s">
        <v>805</v>
      </c>
      <c r="E149" s="52" t="s">
        <v>1677</v>
      </c>
      <c r="F149" s="53">
        <v>20464</v>
      </c>
      <c r="G149" s="53">
        <v>-2558</v>
      </c>
      <c r="H149" s="53">
        <v>17906</v>
      </c>
    </row>
    <row r="150" spans="1:8" x14ac:dyDescent="0.7">
      <c r="A150" s="52">
        <v>65</v>
      </c>
      <c r="B150" s="51">
        <v>100000669519</v>
      </c>
      <c r="C150" s="49">
        <v>0</v>
      </c>
      <c r="D150" s="52" t="s">
        <v>805</v>
      </c>
      <c r="E150" s="52" t="s">
        <v>1678</v>
      </c>
      <c r="F150" s="53">
        <v>20464</v>
      </c>
      <c r="G150" s="53">
        <v>-2558</v>
      </c>
      <c r="H150" s="53">
        <v>17906</v>
      </c>
    </row>
    <row r="151" spans="1:8" x14ac:dyDescent="0.7">
      <c r="A151" s="52">
        <v>66</v>
      </c>
      <c r="B151" s="51">
        <v>100000669520</v>
      </c>
      <c r="C151" s="49">
        <v>0</v>
      </c>
      <c r="D151" s="52" t="s">
        <v>805</v>
      </c>
      <c r="E151" s="52" t="s">
        <v>1679</v>
      </c>
      <c r="F151" s="53">
        <v>20464</v>
      </c>
      <c r="G151" s="53">
        <v>-2558</v>
      </c>
      <c r="H151" s="53">
        <v>17906</v>
      </c>
    </row>
    <row r="152" spans="1:8" x14ac:dyDescent="0.7">
      <c r="A152" s="52">
        <v>67</v>
      </c>
      <c r="B152" s="51">
        <v>100000669521</v>
      </c>
      <c r="C152" s="49">
        <v>0</v>
      </c>
      <c r="D152" s="52" t="s">
        <v>805</v>
      </c>
      <c r="E152" s="52" t="s">
        <v>1680</v>
      </c>
      <c r="F152" s="53">
        <v>20464</v>
      </c>
      <c r="G152" s="53">
        <v>-2558</v>
      </c>
      <c r="H152" s="53">
        <v>17906</v>
      </c>
    </row>
    <row r="153" spans="1:8" x14ac:dyDescent="0.7">
      <c r="A153" s="52">
        <v>68</v>
      </c>
      <c r="B153" s="51">
        <v>100000669522</v>
      </c>
      <c r="C153" s="49">
        <v>0</v>
      </c>
      <c r="D153" s="52" t="s">
        <v>805</v>
      </c>
      <c r="E153" s="52" t="s">
        <v>1681</v>
      </c>
      <c r="F153" s="53">
        <v>20464</v>
      </c>
      <c r="G153" s="53">
        <v>-2558</v>
      </c>
      <c r="H153" s="53">
        <v>17906</v>
      </c>
    </row>
    <row r="154" spans="1:8" x14ac:dyDescent="0.7">
      <c r="A154" s="52">
        <v>69</v>
      </c>
      <c r="B154" s="51">
        <v>100000669523</v>
      </c>
      <c r="C154" s="49">
        <v>0</v>
      </c>
      <c r="D154" s="52" t="s">
        <v>805</v>
      </c>
      <c r="E154" s="52" t="s">
        <v>1682</v>
      </c>
      <c r="F154" s="53">
        <v>20464</v>
      </c>
      <c r="G154" s="53">
        <v>-2558</v>
      </c>
      <c r="H154" s="53">
        <v>17906</v>
      </c>
    </row>
    <row r="155" spans="1:8" x14ac:dyDescent="0.7">
      <c r="A155" s="52">
        <v>70</v>
      </c>
      <c r="B155" s="51">
        <v>100000669524</v>
      </c>
      <c r="C155" s="49">
        <v>0</v>
      </c>
      <c r="D155" s="52" t="s">
        <v>805</v>
      </c>
      <c r="E155" s="52" t="s">
        <v>1683</v>
      </c>
      <c r="F155" s="53">
        <v>20464</v>
      </c>
      <c r="G155" s="53">
        <v>-2558</v>
      </c>
      <c r="H155" s="53">
        <v>17906</v>
      </c>
    </row>
    <row r="156" spans="1:8" x14ac:dyDescent="0.7">
      <c r="A156" s="52">
        <v>71</v>
      </c>
      <c r="B156" s="51">
        <v>100000669525</v>
      </c>
      <c r="C156" s="49">
        <v>0</v>
      </c>
      <c r="D156" s="52" t="s">
        <v>805</v>
      </c>
      <c r="E156" s="52" t="s">
        <v>1684</v>
      </c>
      <c r="F156" s="53">
        <v>20464</v>
      </c>
      <c r="G156" s="53">
        <v>-2558</v>
      </c>
      <c r="H156" s="53">
        <v>17906</v>
      </c>
    </row>
    <row r="157" spans="1:8" x14ac:dyDescent="0.7">
      <c r="A157" s="52">
        <v>72</v>
      </c>
      <c r="B157" s="51">
        <v>100000669527</v>
      </c>
      <c r="C157" s="49">
        <v>0</v>
      </c>
      <c r="D157" s="52" t="s">
        <v>805</v>
      </c>
      <c r="E157" s="52" t="s">
        <v>1685</v>
      </c>
      <c r="F157" s="53">
        <v>15220.1</v>
      </c>
      <c r="G157" s="53">
        <v>-1902.54</v>
      </c>
      <c r="H157" s="53">
        <v>13317.56</v>
      </c>
    </row>
    <row r="158" spans="1:8" x14ac:dyDescent="0.7">
      <c r="A158" s="52">
        <v>73</v>
      </c>
      <c r="B158" s="51">
        <v>100000669528</v>
      </c>
      <c r="C158" s="49">
        <v>0</v>
      </c>
      <c r="D158" s="52" t="s">
        <v>805</v>
      </c>
      <c r="E158" s="52" t="s">
        <v>1686</v>
      </c>
      <c r="F158" s="53">
        <v>15220.1</v>
      </c>
      <c r="G158" s="53">
        <v>-1902.51</v>
      </c>
      <c r="H158" s="53">
        <v>13317.59</v>
      </c>
    </row>
    <row r="159" spans="1:8" x14ac:dyDescent="0.7">
      <c r="A159" s="52">
        <v>74</v>
      </c>
      <c r="B159" s="51">
        <v>100000669529</v>
      </c>
      <c r="C159" s="49">
        <v>0</v>
      </c>
      <c r="D159" s="52" t="s">
        <v>805</v>
      </c>
      <c r="E159" s="52" t="s">
        <v>1687</v>
      </c>
      <c r="F159" s="53">
        <v>15220.1</v>
      </c>
      <c r="G159" s="53">
        <v>-1902.51</v>
      </c>
      <c r="H159" s="53">
        <v>13317.59</v>
      </c>
    </row>
    <row r="160" spans="1:8" x14ac:dyDescent="0.7">
      <c r="A160" s="52">
        <v>75</v>
      </c>
      <c r="B160" s="51">
        <v>100000669530</v>
      </c>
      <c r="C160" s="49">
        <v>0</v>
      </c>
      <c r="D160" s="52" t="s">
        <v>805</v>
      </c>
      <c r="E160" s="52" t="s">
        <v>1688</v>
      </c>
      <c r="F160" s="53">
        <v>15220.1</v>
      </c>
      <c r="G160" s="53">
        <v>-1902.51</v>
      </c>
      <c r="H160" s="53">
        <v>13317.59</v>
      </c>
    </row>
    <row r="161" spans="1:8" x14ac:dyDescent="0.7">
      <c r="A161" s="52">
        <v>76</v>
      </c>
      <c r="B161" s="51">
        <v>100000669531</v>
      </c>
      <c r="C161" s="49">
        <v>0</v>
      </c>
      <c r="D161" s="52" t="s">
        <v>805</v>
      </c>
      <c r="E161" s="52" t="s">
        <v>1689</v>
      </c>
      <c r="F161" s="53">
        <v>15220.1</v>
      </c>
      <c r="G161" s="53">
        <v>-1902.51</v>
      </c>
      <c r="H161" s="53">
        <v>13317.59</v>
      </c>
    </row>
    <row r="162" spans="1:8" x14ac:dyDescent="0.7">
      <c r="A162" s="52">
        <v>77</v>
      </c>
      <c r="B162" s="51">
        <v>100000669532</v>
      </c>
      <c r="C162" s="49">
        <v>0</v>
      </c>
      <c r="D162" s="52" t="s">
        <v>805</v>
      </c>
      <c r="E162" s="52" t="s">
        <v>1690</v>
      </c>
      <c r="F162" s="53">
        <v>15220.1</v>
      </c>
      <c r="G162" s="53">
        <v>-1902.51</v>
      </c>
      <c r="H162" s="53">
        <v>13317.59</v>
      </c>
    </row>
    <row r="163" spans="1:8" x14ac:dyDescent="0.7">
      <c r="A163" s="52">
        <v>78</v>
      </c>
      <c r="B163" s="51">
        <v>100000669533</v>
      </c>
      <c r="C163" s="49">
        <v>0</v>
      </c>
      <c r="D163" s="52" t="s">
        <v>805</v>
      </c>
      <c r="E163" s="52" t="s">
        <v>1691</v>
      </c>
      <c r="F163" s="53">
        <v>15220.1</v>
      </c>
      <c r="G163" s="53">
        <v>-1902.51</v>
      </c>
      <c r="H163" s="53">
        <v>13317.59</v>
      </c>
    </row>
    <row r="164" spans="1:8" x14ac:dyDescent="0.7">
      <c r="A164" s="52">
        <v>79</v>
      </c>
      <c r="B164" s="51">
        <v>100000669534</v>
      </c>
      <c r="C164" s="49">
        <v>0</v>
      </c>
      <c r="D164" s="52" t="s">
        <v>805</v>
      </c>
      <c r="E164" s="52" t="s">
        <v>1692</v>
      </c>
      <c r="F164" s="53">
        <v>15220.1</v>
      </c>
      <c r="G164" s="53">
        <v>-1902.51</v>
      </c>
      <c r="H164" s="53">
        <v>13317.59</v>
      </c>
    </row>
    <row r="165" spans="1:8" x14ac:dyDescent="0.7">
      <c r="A165" s="52">
        <v>80</v>
      </c>
      <c r="B165" s="51">
        <v>100000669535</v>
      </c>
      <c r="C165" s="49">
        <v>0</v>
      </c>
      <c r="D165" s="52" t="s">
        <v>805</v>
      </c>
      <c r="E165" s="52" t="s">
        <v>1693</v>
      </c>
      <c r="F165" s="53">
        <v>15220.1</v>
      </c>
      <c r="G165" s="53">
        <v>-1902.51</v>
      </c>
      <c r="H165" s="53">
        <v>13317.59</v>
      </c>
    </row>
    <row r="166" spans="1:8" x14ac:dyDescent="0.7">
      <c r="A166" s="52">
        <v>81</v>
      </c>
      <c r="B166" s="51">
        <v>100000669536</v>
      </c>
      <c r="C166" s="49">
        <v>0</v>
      </c>
      <c r="D166" s="52" t="s">
        <v>805</v>
      </c>
      <c r="E166" s="52" t="s">
        <v>1694</v>
      </c>
      <c r="F166" s="53">
        <v>15220.1</v>
      </c>
      <c r="G166" s="53">
        <v>-1902.51</v>
      </c>
      <c r="H166" s="53">
        <v>13317.59</v>
      </c>
    </row>
    <row r="167" spans="1:8" x14ac:dyDescent="0.7">
      <c r="A167" s="52">
        <v>82</v>
      </c>
      <c r="B167" s="51">
        <v>100000716775</v>
      </c>
      <c r="C167" s="49">
        <v>0</v>
      </c>
      <c r="D167" s="52" t="s">
        <v>862</v>
      </c>
      <c r="E167" s="52" t="s">
        <v>1695</v>
      </c>
      <c r="F167" s="53">
        <v>59609.7</v>
      </c>
      <c r="G167" s="53">
        <v>-612.42999999999995</v>
      </c>
      <c r="H167" s="53">
        <v>58997.27</v>
      </c>
    </row>
    <row r="168" spans="1:8" x14ac:dyDescent="0.7">
      <c r="A168" s="52">
        <v>83</v>
      </c>
      <c r="B168" s="51">
        <v>100000718632</v>
      </c>
      <c r="C168" s="49">
        <v>0</v>
      </c>
      <c r="D168" s="52" t="s">
        <v>862</v>
      </c>
      <c r="E168" s="52" t="s">
        <v>1696</v>
      </c>
      <c r="F168" s="53">
        <v>12144.5</v>
      </c>
      <c r="G168" s="53">
        <v>-124.77</v>
      </c>
      <c r="H168" s="53">
        <v>12019.73</v>
      </c>
    </row>
    <row r="169" spans="1:8" x14ac:dyDescent="0.7">
      <c r="A169" s="52">
        <v>84</v>
      </c>
      <c r="B169" s="51">
        <v>100000718633</v>
      </c>
      <c r="C169" s="49">
        <v>0</v>
      </c>
      <c r="D169" s="52" t="s">
        <v>862</v>
      </c>
      <c r="E169" s="52" t="s">
        <v>1696</v>
      </c>
      <c r="F169" s="53">
        <v>12144.5</v>
      </c>
      <c r="G169" s="53">
        <v>-124.77</v>
      </c>
      <c r="H169" s="53">
        <v>12019.73</v>
      </c>
    </row>
    <row r="170" spans="1:8" x14ac:dyDescent="0.7">
      <c r="A170" s="52">
        <v>85</v>
      </c>
      <c r="B170" s="51">
        <v>100000718634</v>
      </c>
      <c r="C170" s="49">
        <v>0</v>
      </c>
      <c r="D170" s="52" t="s">
        <v>862</v>
      </c>
      <c r="E170" s="52" t="s">
        <v>1696</v>
      </c>
      <c r="F170" s="53">
        <v>12144.5</v>
      </c>
      <c r="G170" s="53">
        <v>-124.77</v>
      </c>
      <c r="H170" s="53">
        <v>12019.73</v>
      </c>
    </row>
    <row r="171" spans="1:8" x14ac:dyDescent="0.7">
      <c r="A171" s="52">
        <v>86</v>
      </c>
      <c r="B171" s="51">
        <v>100000718635</v>
      </c>
      <c r="C171" s="49">
        <v>0</v>
      </c>
      <c r="D171" s="52" t="s">
        <v>862</v>
      </c>
      <c r="E171" s="52" t="s">
        <v>1696</v>
      </c>
      <c r="F171" s="53">
        <v>12144.5</v>
      </c>
      <c r="G171" s="53">
        <v>-124.77</v>
      </c>
      <c r="H171" s="53">
        <v>12019.73</v>
      </c>
    </row>
    <row r="172" spans="1:8" x14ac:dyDescent="0.7">
      <c r="A172" s="52">
        <v>87</v>
      </c>
      <c r="B172" s="51">
        <v>100000718636</v>
      </c>
      <c r="C172" s="49">
        <v>0</v>
      </c>
      <c r="D172" s="52" t="s">
        <v>862</v>
      </c>
      <c r="E172" s="52" t="s">
        <v>1696</v>
      </c>
      <c r="F172" s="53">
        <v>12144.5</v>
      </c>
      <c r="G172" s="53">
        <v>-124.77</v>
      </c>
      <c r="H172" s="53">
        <v>12019.73</v>
      </c>
    </row>
    <row r="173" spans="1:8" x14ac:dyDescent="0.7">
      <c r="A173" s="52">
        <v>88</v>
      </c>
      <c r="B173" s="51">
        <v>100000718637</v>
      </c>
      <c r="C173" s="49">
        <v>0</v>
      </c>
      <c r="D173" s="52" t="s">
        <v>862</v>
      </c>
      <c r="E173" s="52" t="s">
        <v>1696</v>
      </c>
      <c r="F173" s="53">
        <v>12144.5</v>
      </c>
      <c r="G173" s="53">
        <v>-124.77</v>
      </c>
      <c r="H173" s="53">
        <v>12019.73</v>
      </c>
    </row>
    <row r="174" spans="1:8" x14ac:dyDescent="0.7">
      <c r="A174" s="52">
        <v>89</v>
      </c>
      <c r="B174" s="51">
        <v>100000718638</v>
      </c>
      <c r="C174" s="49">
        <v>0</v>
      </c>
      <c r="D174" s="52" t="s">
        <v>862</v>
      </c>
      <c r="E174" s="52" t="s">
        <v>1697</v>
      </c>
      <c r="F174" s="53">
        <v>12733</v>
      </c>
      <c r="G174" s="53">
        <v>-130.82</v>
      </c>
      <c r="H174" s="53">
        <v>12602.18</v>
      </c>
    </row>
    <row r="175" spans="1:8" x14ac:dyDescent="0.7">
      <c r="A175" s="52">
        <v>90</v>
      </c>
      <c r="B175" s="51">
        <v>100000718639</v>
      </c>
      <c r="C175" s="49">
        <v>0</v>
      </c>
      <c r="D175" s="52" t="s">
        <v>862</v>
      </c>
      <c r="E175" s="52" t="s">
        <v>1697</v>
      </c>
      <c r="F175" s="53">
        <v>12733</v>
      </c>
      <c r="G175" s="53">
        <v>-130.82</v>
      </c>
      <c r="H175" s="53">
        <v>12602.18</v>
      </c>
    </row>
    <row r="176" spans="1:8" x14ac:dyDescent="0.7">
      <c r="A176" s="52">
        <v>91</v>
      </c>
      <c r="B176" s="51">
        <v>100000718640</v>
      </c>
      <c r="C176" s="49">
        <v>0</v>
      </c>
      <c r="D176" s="52" t="s">
        <v>862</v>
      </c>
      <c r="E176" s="52" t="s">
        <v>1697</v>
      </c>
      <c r="F176" s="53">
        <v>12733</v>
      </c>
      <c r="G176" s="53">
        <v>-130.82</v>
      </c>
      <c r="H176" s="53">
        <v>12602.18</v>
      </c>
    </row>
    <row r="177" spans="1:8" x14ac:dyDescent="0.7">
      <c r="A177" s="52">
        <v>92</v>
      </c>
      <c r="B177" s="51">
        <v>100000718641</v>
      </c>
      <c r="C177" s="49">
        <v>0</v>
      </c>
      <c r="D177" s="52" t="s">
        <v>862</v>
      </c>
      <c r="E177" s="52" t="s">
        <v>1697</v>
      </c>
      <c r="F177" s="53">
        <v>12733</v>
      </c>
      <c r="G177" s="53">
        <v>-130.82</v>
      </c>
      <c r="H177" s="53">
        <v>12602.18</v>
      </c>
    </row>
    <row r="178" spans="1:8" x14ac:dyDescent="0.7">
      <c r="A178" s="52">
        <v>93</v>
      </c>
      <c r="B178" s="51">
        <v>100000718642</v>
      </c>
      <c r="C178" s="49">
        <v>0</v>
      </c>
      <c r="D178" s="52" t="s">
        <v>862</v>
      </c>
      <c r="E178" s="52" t="s">
        <v>1697</v>
      </c>
      <c r="F178" s="53">
        <v>12733</v>
      </c>
      <c r="G178" s="53">
        <v>-130.82</v>
      </c>
      <c r="H178" s="53">
        <v>12602.18</v>
      </c>
    </row>
    <row r="179" spans="1:8" x14ac:dyDescent="0.7">
      <c r="A179" s="52">
        <v>94</v>
      </c>
      <c r="B179" s="51">
        <v>100000718643</v>
      </c>
      <c r="C179" s="49">
        <v>0</v>
      </c>
      <c r="D179" s="52" t="s">
        <v>862</v>
      </c>
      <c r="E179" s="52" t="s">
        <v>1697</v>
      </c>
      <c r="F179" s="53">
        <v>12733</v>
      </c>
      <c r="G179" s="53">
        <v>-130.82</v>
      </c>
      <c r="H179" s="53">
        <v>12602.18</v>
      </c>
    </row>
    <row r="180" spans="1:8" x14ac:dyDescent="0.7">
      <c r="A180" s="52">
        <v>95</v>
      </c>
      <c r="B180" s="51">
        <v>100000718644</v>
      </c>
      <c r="C180" s="49">
        <v>0</v>
      </c>
      <c r="D180" s="52" t="s">
        <v>862</v>
      </c>
      <c r="E180" s="52" t="s">
        <v>1697</v>
      </c>
      <c r="F180" s="53">
        <v>12733</v>
      </c>
      <c r="G180" s="53">
        <v>-130.82</v>
      </c>
      <c r="H180" s="53">
        <v>12602.18</v>
      </c>
    </row>
    <row r="181" spans="1:8" x14ac:dyDescent="0.7">
      <c r="A181" s="52">
        <v>96</v>
      </c>
      <c r="B181" s="51">
        <v>100000718645</v>
      </c>
      <c r="C181" s="49">
        <v>0</v>
      </c>
      <c r="D181" s="52" t="s">
        <v>862</v>
      </c>
      <c r="E181" s="52" t="s">
        <v>1697</v>
      </c>
      <c r="F181" s="53">
        <v>12733</v>
      </c>
      <c r="G181" s="53">
        <v>-130.82</v>
      </c>
      <c r="H181" s="53">
        <v>12602.18</v>
      </c>
    </row>
    <row r="182" spans="1:8" x14ac:dyDescent="0.7">
      <c r="A182" s="52">
        <v>97</v>
      </c>
      <c r="B182" s="51">
        <v>100000718646</v>
      </c>
      <c r="C182" s="49">
        <v>0</v>
      </c>
      <c r="D182" s="52" t="s">
        <v>862</v>
      </c>
      <c r="E182" s="52" t="s">
        <v>1698</v>
      </c>
      <c r="F182" s="53">
        <v>21924.3</v>
      </c>
      <c r="G182" s="53">
        <v>-225.25</v>
      </c>
      <c r="H182" s="53">
        <v>21699.05</v>
      </c>
    </row>
    <row r="183" spans="1:8" x14ac:dyDescent="0.7">
      <c r="A183" s="52">
        <v>98</v>
      </c>
      <c r="B183" s="51">
        <v>100000718647</v>
      </c>
      <c r="C183" s="49">
        <v>0</v>
      </c>
      <c r="D183" s="52" t="s">
        <v>862</v>
      </c>
      <c r="E183" s="52" t="s">
        <v>1698</v>
      </c>
      <c r="F183" s="53">
        <v>21924.3</v>
      </c>
      <c r="G183" s="53">
        <v>-225.25</v>
      </c>
      <c r="H183" s="53">
        <v>21699.05</v>
      </c>
    </row>
    <row r="184" spans="1:8" x14ac:dyDescent="0.7">
      <c r="A184" s="52">
        <v>99</v>
      </c>
      <c r="B184" s="51">
        <v>100000718648</v>
      </c>
      <c r="C184" s="49">
        <v>0</v>
      </c>
      <c r="D184" s="52" t="s">
        <v>862</v>
      </c>
      <c r="E184" s="52" t="s">
        <v>1699</v>
      </c>
      <c r="F184" s="53">
        <v>65270</v>
      </c>
      <c r="G184" s="53">
        <v>-670.58</v>
      </c>
      <c r="H184" s="53">
        <v>64599.42</v>
      </c>
    </row>
    <row r="185" spans="1:8" x14ac:dyDescent="0.7">
      <c r="A185" s="52">
        <v>100</v>
      </c>
      <c r="B185" s="51">
        <v>100000718649</v>
      </c>
      <c r="C185" s="49">
        <v>0</v>
      </c>
      <c r="D185" s="52" t="s">
        <v>862</v>
      </c>
      <c r="E185" s="52" t="s">
        <v>1699</v>
      </c>
      <c r="F185" s="53">
        <v>65270</v>
      </c>
      <c r="G185" s="53">
        <v>-670.58</v>
      </c>
      <c r="H185" s="53">
        <v>64599.42</v>
      </c>
    </row>
    <row r="186" spans="1:8" x14ac:dyDescent="0.7">
      <c r="A186" s="52">
        <v>101</v>
      </c>
      <c r="B186" s="51">
        <v>100000718650</v>
      </c>
      <c r="C186" s="49">
        <v>0</v>
      </c>
      <c r="D186" s="52" t="s">
        <v>862</v>
      </c>
      <c r="E186" s="52" t="s">
        <v>1700</v>
      </c>
      <c r="F186" s="53">
        <v>58850</v>
      </c>
      <c r="G186" s="53">
        <v>-604.62</v>
      </c>
      <c r="H186" s="53">
        <v>58245.38</v>
      </c>
    </row>
    <row r="187" spans="1:8" x14ac:dyDescent="0.7">
      <c r="A187" s="52">
        <v>102</v>
      </c>
      <c r="B187" s="51">
        <v>100000718651</v>
      </c>
      <c r="C187" s="49">
        <v>0</v>
      </c>
      <c r="D187" s="52" t="s">
        <v>862</v>
      </c>
      <c r="E187" s="52" t="s">
        <v>1701</v>
      </c>
      <c r="F187" s="53">
        <v>16050</v>
      </c>
      <c r="G187" s="53">
        <v>-164.9</v>
      </c>
      <c r="H187" s="53">
        <v>15885.1</v>
      </c>
    </row>
    <row r="188" spans="1:8" x14ac:dyDescent="0.7">
      <c r="A188" s="52">
        <v>103</v>
      </c>
      <c r="B188" s="51">
        <v>100000718652</v>
      </c>
      <c r="C188" s="49">
        <v>0</v>
      </c>
      <c r="D188" s="52" t="s">
        <v>862</v>
      </c>
      <c r="E188" s="52" t="s">
        <v>1702</v>
      </c>
      <c r="F188" s="53">
        <v>11770</v>
      </c>
      <c r="G188" s="53">
        <v>-120.92</v>
      </c>
      <c r="H188" s="53">
        <v>11649.08</v>
      </c>
    </row>
    <row r="189" spans="1:8" x14ac:dyDescent="0.7">
      <c r="A189" s="52">
        <v>104</v>
      </c>
      <c r="B189" s="51">
        <v>100000718653</v>
      </c>
      <c r="C189" s="49">
        <v>0</v>
      </c>
      <c r="D189" s="52" t="s">
        <v>862</v>
      </c>
      <c r="E189" s="52" t="s">
        <v>1702</v>
      </c>
      <c r="F189" s="53">
        <v>11770</v>
      </c>
      <c r="G189" s="53">
        <v>-120.92</v>
      </c>
      <c r="H189" s="53">
        <v>11649.08</v>
      </c>
    </row>
    <row r="190" spans="1:8" x14ac:dyDescent="0.7">
      <c r="A190" s="52">
        <v>105</v>
      </c>
      <c r="B190" s="51">
        <v>100000718654</v>
      </c>
      <c r="C190" s="49">
        <v>0</v>
      </c>
      <c r="D190" s="52" t="s">
        <v>862</v>
      </c>
      <c r="E190" s="52" t="s">
        <v>1702</v>
      </c>
      <c r="F190" s="53">
        <v>11770</v>
      </c>
      <c r="G190" s="53">
        <v>-120.92</v>
      </c>
      <c r="H190" s="53">
        <v>11649.08</v>
      </c>
    </row>
    <row r="191" spans="1:8" x14ac:dyDescent="0.7">
      <c r="A191" s="52">
        <v>106</v>
      </c>
      <c r="B191" s="51">
        <v>100000718655</v>
      </c>
      <c r="C191" s="49">
        <v>0</v>
      </c>
      <c r="D191" s="52" t="s">
        <v>862</v>
      </c>
      <c r="E191" s="52" t="s">
        <v>1703</v>
      </c>
      <c r="F191" s="53">
        <v>12840</v>
      </c>
      <c r="G191" s="53">
        <v>-131.91999999999999</v>
      </c>
      <c r="H191" s="53">
        <v>12708.08</v>
      </c>
    </row>
    <row r="192" spans="1:8" x14ac:dyDescent="0.7">
      <c r="A192" s="52">
        <v>107</v>
      </c>
      <c r="B192" s="51">
        <v>100000718656</v>
      </c>
      <c r="C192" s="49">
        <v>0</v>
      </c>
      <c r="D192" s="52" t="s">
        <v>862</v>
      </c>
      <c r="E192" s="52" t="s">
        <v>1704</v>
      </c>
      <c r="F192" s="53">
        <v>16028.6</v>
      </c>
      <c r="G192" s="53">
        <v>-164.68</v>
      </c>
      <c r="H192" s="53">
        <v>15863.92</v>
      </c>
    </row>
    <row r="193" spans="1:8" x14ac:dyDescent="0.7">
      <c r="A193" s="52">
        <v>108</v>
      </c>
      <c r="B193" s="51">
        <v>100000718657</v>
      </c>
      <c r="C193" s="49">
        <v>0</v>
      </c>
      <c r="D193" s="52" t="s">
        <v>862</v>
      </c>
      <c r="E193" s="52" t="s">
        <v>1704</v>
      </c>
      <c r="F193" s="53">
        <v>16028.6</v>
      </c>
      <c r="G193" s="53">
        <v>-164.68</v>
      </c>
      <c r="H193" s="53">
        <v>15863.92</v>
      </c>
    </row>
    <row r="194" spans="1:8" x14ac:dyDescent="0.7">
      <c r="A194" s="52">
        <v>109</v>
      </c>
      <c r="B194" s="51">
        <v>100000718658</v>
      </c>
      <c r="C194" s="49">
        <v>0</v>
      </c>
      <c r="D194" s="52" t="s">
        <v>862</v>
      </c>
      <c r="E194" s="52" t="s">
        <v>1704</v>
      </c>
      <c r="F194" s="53">
        <v>16028.6</v>
      </c>
      <c r="G194" s="53">
        <v>-164.68</v>
      </c>
      <c r="H194" s="53">
        <v>15863.92</v>
      </c>
    </row>
    <row r="195" spans="1:8" x14ac:dyDescent="0.7">
      <c r="A195" s="52">
        <v>110</v>
      </c>
      <c r="B195" s="51">
        <v>100000718659</v>
      </c>
      <c r="C195" s="49">
        <v>0</v>
      </c>
      <c r="D195" s="52" t="s">
        <v>862</v>
      </c>
      <c r="E195" s="52" t="s">
        <v>1704</v>
      </c>
      <c r="F195" s="53">
        <v>16028.6</v>
      </c>
      <c r="G195" s="53">
        <v>-164.68</v>
      </c>
      <c r="H195" s="53">
        <v>15863.92</v>
      </c>
    </row>
    <row r="196" spans="1:8" x14ac:dyDescent="0.7">
      <c r="A196" s="52">
        <v>111</v>
      </c>
      <c r="B196" s="51">
        <v>100000718660</v>
      </c>
      <c r="C196" s="49">
        <v>0</v>
      </c>
      <c r="D196" s="52" t="s">
        <v>862</v>
      </c>
      <c r="E196" s="52" t="s">
        <v>1705</v>
      </c>
      <c r="F196" s="53">
        <v>42693</v>
      </c>
      <c r="G196" s="53">
        <v>-438.63</v>
      </c>
      <c r="H196" s="53">
        <v>42254.37</v>
      </c>
    </row>
    <row r="197" spans="1:8" x14ac:dyDescent="0.7">
      <c r="A197" s="52">
        <v>112</v>
      </c>
      <c r="B197" s="51">
        <v>100000718661</v>
      </c>
      <c r="C197" s="49">
        <v>0</v>
      </c>
      <c r="D197" s="52" t="s">
        <v>862</v>
      </c>
      <c r="E197" s="52" t="s">
        <v>1706</v>
      </c>
      <c r="F197" s="53">
        <v>780000</v>
      </c>
      <c r="G197" s="53">
        <v>-8013.7</v>
      </c>
      <c r="H197" s="53">
        <v>771986.3</v>
      </c>
    </row>
    <row r="198" spans="1:8" x14ac:dyDescent="0.7">
      <c r="A198" s="56" t="s">
        <v>32</v>
      </c>
      <c r="B198" s="81" t="str">
        <f>+A78</f>
        <v>หมวดสินทรัพย์ 12060100 ครุภัณฑ์สนง.</v>
      </c>
      <c r="C198" s="82"/>
      <c r="D198" s="82"/>
      <c r="E198" s="83"/>
      <c r="F198" s="53">
        <f>SUM(F80:F197)</f>
        <v>20264890.030000031</v>
      </c>
      <c r="G198" s="53">
        <f>SUM(G80:G197)</f>
        <v>-5807345.2099999934</v>
      </c>
      <c r="H198" s="53">
        <f>SUM(H80:H197)</f>
        <v>14457544.820000002</v>
      </c>
    </row>
    <row r="200" spans="1:8" x14ac:dyDescent="0.7">
      <c r="A200" s="41" t="s">
        <v>119</v>
      </c>
      <c r="B200" s="43"/>
      <c r="C200" s="44"/>
      <c r="F200" s="45"/>
      <c r="G200" s="45"/>
      <c r="H200" s="45"/>
    </row>
    <row r="201" spans="1:8" s="44" customFormat="1" x14ac:dyDescent="0.7">
      <c r="A201" s="49" t="s">
        <v>1</v>
      </c>
      <c r="B201" s="48" t="s">
        <v>54</v>
      </c>
      <c r="C201" s="49" t="s">
        <v>55</v>
      </c>
      <c r="D201" s="49" t="s">
        <v>56</v>
      </c>
      <c r="E201" s="49" t="s">
        <v>57</v>
      </c>
      <c r="F201" s="50" t="s">
        <v>58</v>
      </c>
      <c r="G201" s="50" t="s">
        <v>59</v>
      </c>
      <c r="H201" s="50" t="s">
        <v>60</v>
      </c>
    </row>
    <row r="202" spans="1:8" x14ac:dyDescent="0.7">
      <c r="A202" s="52">
        <v>1</v>
      </c>
      <c r="B202" s="51">
        <v>100000445637</v>
      </c>
      <c r="C202" s="49">
        <v>0</v>
      </c>
      <c r="D202" s="52" t="s">
        <v>1633</v>
      </c>
      <c r="E202" s="52" t="s">
        <v>1707</v>
      </c>
      <c r="F202" s="53">
        <v>25990.3</v>
      </c>
      <c r="G202" s="53">
        <v>-25989.3</v>
      </c>
      <c r="H202" s="53">
        <v>1</v>
      </c>
    </row>
    <row r="203" spans="1:8" x14ac:dyDescent="0.7">
      <c r="A203" s="56" t="s">
        <v>32</v>
      </c>
      <c r="B203" s="81" t="str">
        <f>+A200</f>
        <v>หมวดสินทรัพย์ 12060100 ครุภัณฑ์สนง. (ที่หมดอายุการใช้งาน)</v>
      </c>
      <c r="C203" s="82"/>
      <c r="D203" s="82"/>
      <c r="E203" s="83"/>
      <c r="F203" s="53">
        <f>SUM(F202:F202)</f>
        <v>25990.3</v>
      </c>
      <c r="G203" s="53">
        <f>SUM(G202:G202)</f>
        <v>-25989.3</v>
      </c>
      <c r="H203" s="53">
        <f>SUM(H202:H202)</f>
        <v>1</v>
      </c>
    </row>
    <row r="204" spans="1:8" x14ac:dyDescent="0.7">
      <c r="A204" s="52"/>
      <c r="B204" s="84" t="s">
        <v>34</v>
      </c>
      <c r="C204" s="85"/>
      <c r="D204" s="85"/>
      <c r="E204" s="86"/>
      <c r="F204" s="53">
        <f>+F198+F203</f>
        <v>20290880.330000032</v>
      </c>
      <c r="G204" s="53">
        <f>+G198+G203</f>
        <v>-5833334.5099999933</v>
      </c>
      <c r="H204" s="53">
        <f>+H198+H203</f>
        <v>14457545.820000002</v>
      </c>
    </row>
    <row r="206" spans="1:8" x14ac:dyDescent="0.7">
      <c r="A206" s="41" t="s">
        <v>140</v>
      </c>
      <c r="B206" s="43"/>
      <c r="C206" s="44"/>
      <c r="F206" s="45"/>
      <c r="G206" s="45"/>
      <c r="H206" s="45"/>
    </row>
    <row r="207" spans="1:8" x14ac:dyDescent="0.7">
      <c r="A207" s="49" t="s">
        <v>1</v>
      </c>
      <c r="B207" s="48" t="s">
        <v>54</v>
      </c>
      <c r="C207" s="49" t="s">
        <v>55</v>
      </c>
      <c r="D207" s="49" t="s">
        <v>56</v>
      </c>
      <c r="E207" s="49" t="s">
        <v>57</v>
      </c>
      <c r="F207" s="50" t="s">
        <v>58</v>
      </c>
      <c r="G207" s="50" t="s">
        <v>59</v>
      </c>
      <c r="H207" s="50" t="s">
        <v>60</v>
      </c>
    </row>
    <row r="208" spans="1:8" x14ac:dyDescent="0.7">
      <c r="A208" s="52">
        <v>1</v>
      </c>
      <c r="B208" s="51">
        <v>100000184058</v>
      </c>
      <c r="C208" s="49">
        <v>0</v>
      </c>
      <c r="D208" s="52" t="s">
        <v>1708</v>
      </c>
      <c r="E208" s="52" t="s">
        <v>1709</v>
      </c>
      <c r="F208" s="53">
        <v>4500000</v>
      </c>
      <c r="G208" s="53">
        <v>-4066952.05</v>
      </c>
      <c r="H208" s="53">
        <v>433047.95</v>
      </c>
    </row>
    <row r="209" spans="1:8" x14ac:dyDescent="0.7">
      <c r="A209" s="52">
        <v>2</v>
      </c>
      <c r="B209" s="51">
        <v>100000206914</v>
      </c>
      <c r="C209" s="49">
        <v>0</v>
      </c>
      <c r="D209" s="52" t="s">
        <v>1435</v>
      </c>
      <c r="E209" s="52" t="s">
        <v>1436</v>
      </c>
      <c r="F209" s="53">
        <v>1290420</v>
      </c>
      <c r="G209" s="53">
        <v>-1089502.98</v>
      </c>
      <c r="H209" s="53">
        <v>200917.02</v>
      </c>
    </row>
    <row r="210" spans="1:8" x14ac:dyDescent="0.7">
      <c r="A210" s="52">
        <v>3</v>
      </c>
      <c r="B210" s="51">
        <v>100000241348</v>
      </c>
      <c r="C210" s="49">
        <v>0</v>
      </c>
      <c r="D210" s="52" t="s">
        <v>148</v>
      </c>
      <c r="E210" s="52" t="s">
        <v>159</v>
      </c>
      <c r="F210" s="53">
        <v>45500</v>
      </c>
      <c r="G210" s="53">
        <v>-37957.54</v>
      </c>
      <c r="H210" s="53">
        <v>7542.46</v>
      </c>
    </row>
    <row r="211" spans="1:8" x14ac:dyDescent="0.7">
      <c r="A211" s="52">
        <v>4</v>
      </c>
      <c r="B211" s="51">
        <v>100000241349</v>
      </c>
      <c r="C211" s="49">
        <v>0</v>
      </c>
      <c r="D211" s="52" t="s">
        <v>148</v>
      </c>
      <c r="E211" s="52" t="s">
        <v>159</v>
      </c>
      <c r="F211" s="53">
        <v>45500</v>
      </c>
      <c r="G211" s="53">
        <v>-37957.54</v>
      </c>
      <c r="H211" s="53">
        <v>7542.46</v>
      </c>
    </row>
    <row r="212" spans="1:8" x14ac:dyDescent="0.7">
      <c r="A212" s="52">
        <v>5</v>
      </c>
      <c r="B212" s="51">
        <v>100000241350</v>
      </c>
      <c r="C212" s="49">
        <v>0</v>
      </c>
      <c r="D212" s="52" t="s">
        <v>148</v>
      </c>
      <c r="E212" s="52" t="s">
        <v>159</v>
      </c>
      <c r="F212" s="53">
        <v>45500</v>
      </c>
      <c r="G212" s="53">
        <v>-37957.54</v>
      </c>
      <c r="H212" s="53">
        <v>7542.46</v>
      </c>
    </row>
    <row r="213" spans="1:8" x14ac:dyDescent="0.7">
      <c r="A213" s="52">
        <v>6</v>
      </c>
      <c r="B213" s="51">
        <v>100000241351</v>
      </c>
      <c r="C213" s="49">
        <v>0</v>
      </c>
      <c r="D213" s="52" t="s">
        <v>148</v>
      </c>
      <c r="E213" s="52" t="s">
        <v>159</v>
      </c>
      <c r="F213" s="53">
        <v>45500</v>
      </c>
      <c r="G213" s="53">
        <v>-37957.54</v>
      </c>
      <c r="H213" s="53">
        <v>7542.46</v>
      </c>
    </row>
    <row r="214" spans="1:8" x14ac:dyDescent="0.7">
      <c r="A214" s="52">
        <v>7</v>
      </c>
      <c r="B214" s="51">
        <v>100000241352</v>
      </c>
      <c r="C214" s="49">
        <v>0</v>
      </c>
      <c r="D214" s="52" t="s">
        <v>148</v>
      </c>
      <c r="E214" s="52" t="s">
        <v>159</v>
      </c>
      <c r="F214" s="53">
        <v>45500</v>
      </c>
      <c r="G214" s="53">
        <v>-37957.54</v>
      </c>
      <c r="H214" s="53">
        <v>7542.46</v>
      </c>
    </row>
    <row r="215" spans="1:8" x14ac:dyDescent="0.7">
      <c r="A215" s="52">
        <v>8</v>
      </c>
      <c r="B215" s="51">
        <v>100000241353</v>
      </c>
      <c r="C215" s="49">
        <v>0</v>
      </c>
      <c r="D215" s="52" t="s">
        <v>148</v>
      </c>
      <c r="E215" s="52" t="s">
        <v>159</v>
      </c>
      <c r="F215" s="53">
        <v>45500</v>
      </c>
      <c r="G215" s="53">
        <v>-37957.54</v>
      </c>
      <c r="H215" s="53">
        <v>7542.46</v>
      </c>
    </row>
    <row r="216" spans="1:8" x14ac:dyDescent="0.7">
      <c r="A216" s="52">
        <v>9</v>
      </c>
      <c r="B216" s="51">
        <v>100000241354</v>
      </c>
      <c r="C216" s="49">
        <v>0</v>
      </c>
      <c r="D216" s="52" t="s">
        <v>148</v>
      </c>
      <c r="E216" s="52" t="s">
        <v>159</v>
      </c>
      <c r="F216" s="53">
        <v>45500</v>
      </c>
      <c r="G216" s="53">
        <v>-37957.54</v>
      </c>
      <c r="H216" s="53">
        <v>7542.46</v>
      </c>
    </row>
    <row r="217" spans="1:8" x14ac:dyDescent="0.7">
      <c r="A217" s="52">
        <v>10</v>
      </c>
      <c r="B217" s="51">
        <v>100000241355</v>
      </c>
      <c r="C217" s="49">
        <v>0</v>
      </c>
      <c r="D217" s="52" t="s">
        <v>148</v>
      </c>
      <c r="E217" s="52" t="s">
        <v>159</v>
      </c>
      <c r="F217" s="53">
        <v>45500</v>
      </c>
      <c r="G217" s="53">
        <v>-37957.54</v>
      </c>
      <c r="H217" s="53">
        <v>7542.46</v>
      </c>
    </row>
    <row r="218" spans="1:8" x14ac:dyDescent="0.7">
      <c r="A218" s="52">
        <v>11</v>
      </c>
      <c r="B218" s="51">
        <v>100000397117</v>
      </c>
      <c r="C218" s="49">
        <v>0</v>
      </c>
      <c r="D218" s="52" t="s">
        <v>317</v>
      </c>
      <c r="E218" s="52" t="s">
        <v>1710</v>
      </c>
      <c r="F218" s="53">
        <v>2500000</v>
      </c>
      <c r="G218" s="53">
        <v>-1541095.89</v>
      </c>
      <c r="H218" s="53">
        <v>958904.11</v>
      </c>
    </row>
    <row r="219" spans="1:8" x14ac:dyDescent="0.7">
      <c r="A219" s="52">
        <v>12</v>
      </c>
      <c r="B219" s="51">
        <v>100000436390</v>
      </c>
      <c r="C219" s="49">
        <v>0</v>
      </c>
      <c r="D219" s="52" t="s">
        <v>1711</v>
      </c>
      <c r="E219" s="52" t="s">
        <v>1712</v>
      </c>
      <c r="F219" s="53">
        <v>164780</v>
      </c>
      <c r="G219" s="53">
        <v>-77920.62</v>
      </c>
      <c r="H219" s="53">
        <v>86859.38</v>
      </c>
    </row>
    <row r="220" spans="1:8" x14ac:dyDescent="0.7">
      <c r="A220" s="52">
        <v>13</v>
      </c>
      <c r="B220" s="51">
        <v>100000436391</v>
      </c>
      <c r="C220" s="49">
        <v>0</v>
      </c>
      <c r="D220" s="52" t="s">
        <v>1711</v>
      </c>
      <c r="E220" s="52" t="s">
        <v>1712</v>
      </c>
      <c r="F220" s="53">
        <v>164780</v>
      </c>
      <c r="G220" s="53">
        <v>-77920.62</v>
      </c>
      <c r="H220" s="53">
        <v>86859.38</v>
      </c>
    </row>
    <row r="221" spans="1:8" x14ac:dyDescent="0.7">
      <c r="A221" s="52">
        <v>14</v>
      </c>
      <c r="B221" s="51">
        <v>100000436392</v>
      </c>
      <c r="C221" s="49">
        <v>0</v>
      </c>
      <c r="D221" s="52" t="s">
        <v>1711</v>
      </c>
      <c r="E221" s="52" t="s">
        <v>1712</v>
      </c>
      <c r="F221" s="53">
        <v>164780</v>
      </c>
      <c r="G221" s="53">
        <v>-77920.62</v>
      </c>
      <c r="H221" s="53">
        <v>86859.38</v>
      </c>
    </row>
    <row r="222" spans="1:8" x14ac:dyDescent="0.7">
      <c r="A222" s="52">
        <v>15</v>
      </c>
      <c r="B222" s="51">
        <v>100000436393</v>
      </c>
      <c r="C222" s="49">
        <v>0</v>
      </c>
      <c r="D222" s="52" t="s">
        <v>1711</v>
      </c>
      <c r="E222" s="52" t="s">
        <v>1712</v>
      </c>
      <c r="F222" s="53">
        <v>164780</v>
      </c>
      <c r="G222" s="53">
        <v>-77920.62</v>
      </c>
      <c r="H222" s="53">
        <v>86859.38</v>
      </c>
    </row>
    <row r="223" spans="1:8" x14ac:dyDescent="0.7">
      <c r="A223" s="52">
        <v>16</v>
      </c>
      <c r="B223" s="51">
        <v>100000436394</v>
      </c>
      <c r="C223" s="49">
        <v>0</v>
      </c>
      <c r="D223" s="52" t="s">
        <v>1711</v>
      </c>
      <c r="E223" s="52" t="s">
        <v>1712</v>
      </c>
      <c r="F223" s="53">
        <v>164780</v>
      </c>
      <c r="G223" s="53">
        <v>-77920.62</v>
      </c>
      <c r="H223" s="53">
        <v>86859.38</v>
      </c>
    </row>
    <row r="224" spans="1:8" x14ac:dyDescent="0.7">
      <c r="A224" s="52">
        <v>17</v>
      </c>
      <c r="B224" s="51">
        <v>100000436395</v>
      </c>
      <c r="C224" s="49">
        <v>0</v>
      </c>
      <c r="D224" s="52" t="s">
        <v>1711</v>
      </c>
      <c r="E224" s="52" t="s">
        <v>1712</v>
      </c>
      <c r="F224" s="53">
        <v>164780</v>
      </c>
      <c r="G224" s="53">
        <v>-77920.62</v>
      </c>
      <c r="H224" s="53">
        <v>86859.38</v>
      </c>
    </row>
    <row r="225" spans="1:8" x14ac:dyDescent="0.7">
      <c r="A225" s="52">
        <v>18</v>
      </c>
      <c r="B225" s="51">
        <v>100000436396</v>
      </c>
      <c r="C225" s="49">
        <v>0</v>
      </c>
      <c r="D225" s="52" t="s">
        <v>1711</v>
      </c>
      <c r="E225" s="52" t="s">
        <v>1712</v>
      </c>
      <c r="F225" s="53">
        <v>164780</v>
      </c>
      <c r="G225" s="53">
        <v>-77920.62</v>
      </c>
      <c r="H225" s="53">
        <v>86859.38</v>
      </c>
    </row>
    <row r="226" spans="1:8" x14ac:dyDescent="0.7">
      <c r="A226" s="52">
        <v>19</v>
      </c>
      <c r="B226" s="51">
        <v>100000436397</v>
      </c>
      <c r="C226" s="49">
        <v>0</v>
      </c>
      <c r="D226" s="52" t="s">
        <v>1711</v>
      </c>
      <c r="E226" s="52" t="s">
        <v>1712</v>
      </c>
      <c r="F226" s="53">
        <v>164780</v>
      </c>
      <c r="G226" s="53">
        <v>-77920.62</v>
      </c>
      <c r="H226" s="53">
        <v>86859.38</v>
      </c>
    </row>
    <row r="227" spans="1:8" x14ac:dyDescent="0.7">
      <c r="A227" s="52">
        <v>20</v>
      </c>
      <c r="B227" s="51">
        <v>100000436398</v>
      </c>
      <c r="C227" s="49">
        <v>0</v>
      </c>
      <c r="D227" s="52" t="s">
        <v>1711</v>
      </c>
      <c r="E227" s="52" t="s">
        <v>1712</v>
      </c>
      <c r="F227" s="53">
        <v>164780</v>
      </c>
      <c r="G227" s="53">
        <v>-77920.62</v>
      </c>
      <c r="H227" s="53">
        <v>86859.38</v>
      </c>
    </row>
    <row r="228" spans="1:8" x14ac:dyDescent="0.7">
      <c r="A228" s="52">
        <v>21</v>
      </c>
      <c r="B228" s="51">
        <v>100000436399</v>
      </c>
      <c r="C228" s="49">
        <v>0</v>
      </c>
      <c r="D228" s="52" t="s">
        <v>1711</v>
      </c>
      <c r="E228" s="52" t="s">
        <v>1712</v>
      </c>
      <c r="F228" s="53">
        <v>164780</v>
      </c>
      <c r="G228" s="53">
        <v>-77920.62</v>
      </c>
      <c r="H228" s="53">
        <v>86859.38</v>
      </c>
    </row>
    <row r="229" spans="1:8" x14ac:dyDescent="0.7">
      <c r="A229" s="52">
        <v>22</v>
      </c>
      <c r="B229" s="51">
        <v>100000436400</v>
      </c>
      <c r="C229" s="49">
        <v>0</v>
      </c>
      <c r="D229" s="52" t="s">
        <v>1711</v>
      </c>
      <c r="E229" s="52" t="s">
        <v>1712</v>
      </c>
      <c r="F229" s="53">
        <v>164780</v>
      </c>
      <c r="G229" s="53">
        <v>-77920.62</v>
      </c>
      <c r="H229" s="53">
        <v>86859.38</v>
      </c>
    </row>
    <row r="230" spans="1:8" x14ac:dyDescent="0.7">
      <c r="A230" s="52">
        <v>23</v>
      </c>
      <c r="B230" s="51">
        <v>100000436401</v>
      </c>
      <c r="C230" s="49">
        <v>0</v>
      </c>
      <c r="D230" s="52" t="s">
        <v>1711</v>
      </c>
      <c r="E230" s="52" t="s">
        <v>1713</v>
      </c>
      <c r="F230" s="53">
        <v>278200</v>
      </c>
      <c r="G230" s="53">
        <v>-131554.29999999999</v>
      </c>
      <c r="H230" s="53">
        <v>146645.70000000001</v>
      </c>
    </row>
    <row r="231" spans="1:8" x14ac:dyDescent="0.7">
      <c r="A231" s="52">
        <v>24</v>
      </c>
      <c r="B231" s="51">
        <v>100000436402</v>
      </c>
      <c r="C231" s="49">
        <v>0</v>
      </c>
      <c r="D231" s="52" t="s">
        <v>1711</v>
      </c>
      <c r="E231" s="52" t="s">
        <v>1714</v>
      </c>
      <c r="F231" s="53">
        <v>278200</v>
      </c>
      <c r="G231" s="53">
        <v>-131554.29999999999</v>
      </c>
      <c r="H231" s="53">
        <v>146645.70000000001</v>
      </c>
    </row>
    <row r="232" spans="1:8" x14ac:dyDescent="0.7">
      <c r="A232" s="52">
        <v>25</v>
      </c>
      <c r="B232" s="51">
        <v>100000436403</v>
      </c>
      <c r="C232" s="49">
        <v>0</v>
      </c>
      <c r="D232" s="52" t="s">
        <v>1711</v>
      </c>
      <c r="E232" s="52" t="s">
        <v>1714</v>
      </c>
      <c r="F232" s="53">
        <v>278200</v>
      </c>
      <c r="G232" s="53">
        <v>-131554.29999999999</v>
      </c>
      <c r="H232" s="53">
        <v>146645.70000000001</v>
      </c>
    </row>
    <row r="233" spans="1:8" x14ac:dyDescent="0.7">
      <c r="A233" s="52">
        <v>26</v>
      </c>
      <c r="B233" s="51">
        <v>100000436404</v>
      </c>
      <c r="C233" s="49">
        <v>0</v>
      </c>
      <c r="D233" s="52" t="s">
        <v>1711</v>
      </c>
      <c r="E233" s="52" t="s">
        <v>1714</v>
      </c>
      <c r="F233" s="53">
        <v>278200</v>
      </c>
      <c r="G233" s="53">
        <v>-131554.29999999999</v>
      </c>
      <c r="H233" s="53">
        <v>146645.70000000001</v>
      </c>
    </row>
    <row r="234" spans="1:8" x14ac:dyDescent="0.7">
      <c r="A234" s="52">
        <v>27</v>
      </c>
      <c r="B234" s="51">
        <v>100000436405</v>
      </c>
      <c r="C234" s="49">
        <v>0</v>
      </c>
      <c r="D234" s="52" t="s">
        <v>1711</v>
      </c>
      <c r="E234" s="52" t="s">
        <v>1714</v>
      </c>
      <c r="F234" s="53">
        <v>278200</v>
      </c>
      <c r="G234" s="53">
        <v>-131554.29999999999</v>
      </c>
      <c r="H234" s="53">
        <v>146645.70000000001</v>
      </c>
    </row>
    <row r="235" spans="1:8" x14ac:dyDescent="0.7">
      <c r="A235" s="52">
        <v>28</v>
      </c>
      <c r="B235" s="51">
        <v>100000436406</v>
      </c>
      <c r="C235" s="49">
        <v>0</v>
      </c>
      <c r="D235" s="52" t="s">
        <v>1711</v>
      </c>
      <c r="E235" s="52" t="s">
        <v>1714</v>
      </c>
      <c r="F235" s="53">
        <v>278200</v>
      </c>
      <c r="G235" s="53">
        <v>-131554.29999999999</v>
      </c>
      <c r="H235" s="53">
        <v>146645.70000000001</v>
      </c>
    </row>
    <row r="236" spans="1:8" x14ac:dyDescent="0.7">
      <c r="A236" s="52">
        <v>29</v>
      </c>
      <c r="B236" s="51">
        <v>100000436407</v>
      </c>
      <c r="C236" s="49">
        <v>0</v>
      </c>
      <c r="D236" s="52" t="s">
        <v>1711</v>
      </c>
      <c r="E236" s="52" t="s">
        <v>1714</v>
      </c>
      <c r="F236" s="53">
        <v>278200</v>
      </c>
      <c r="G236" s="53">
        <v>-131554.29999999999</v>
      </c>
      <c r="H236" s="53">
        <v>146645.70000000001</v>
      </c>
    </row>
    <row r="237" spans="1:8" x14ac:dyDescent="0.7">
      <c r="A237" s="52">
        <v>30</v>
      </c>
      <c r="B237" s="51">
        <v>100000436408</v>
      </c>
      <c r="C237" s="49">
        <v>0</v>
      </c>
      <c r="D237" s="52" t="s">
        <v>1711</v>
      </c>
      <c r="E237" s="52" t="s">
        <v>1714</v>
      </c>
      <c r="F237" s="53">
        <v>278200</v>
      </c>
      <c r="G237" s="53">
        <v>-131554.29999999999</v>
      </c>
      <c r="H237" s="53">
        <v>146645.70000000001</v>
      </c>
    </row>
    <row r="238" spans="1:8" x14ac:dyDescent="0.7">
      <c r="A238" s="52">
        <v>31</v>
      </c>
      <c r="B238" s="51">
        <v>100000436409</v>
      </c>
      <c r="C238" s="49">
        <v>0</v>
      </c>
      <c r="D238" s="52" t="s">
        <v>1711</v>
      </c>
      <c r="E238" s="52" t="s">
        <v>1715</v>
      </c>
      <c r="F238" s="53">
        <v>2488000</v>
      </c>
      <c r="G238" s="53">
        <v>-1176517.26</v>
      </c>
      <c r="H238" s="53">
        <v>1311482.74</v>
      </c>
    </row>
    <row r="239" spans="1:8" x14ac:dyDescent="0.7">
      <c r="A239" s="52">
        <v>32</v>
      </c>
      <c r="B239" s="51">
        <v>100000436410</v>
      </c>
      <c r="C239" s="49">
        <v>0</v>
      </c>
      <c r="D239" s="52" t="s">
        <v>1711</v>
      </c>
      <c r="E239" s="52" t="s">
        <v>1715</v>
      </c>
      <c r="F239" s="53">
        <v>2488000</v>
      </c>
      <c r="G239" s="53">
        <v>-1176517.26</v>
      </c>
      <c r="H239" s="53">
        <v>1311482.74</v>
      </c>
    </row>
    <row r="240" spans="1:8" x14ac:dyDescent="0.7">
      <c r="A240" s="52">
        <v>33</v>
      </c>
      <c r="B240" s="51">
        <v>100000443121</v>
      </c>
      <c r="C240" s="49">
        <v>0</v>
      </c>
      <c r="D240" s="52" t="s">
        <v>1716</v>
      </c>
      <c r="E240" s="52" t="s">
        <v>1717</v>
      </c>
      <c r="F240" s="53">
        <v>1424000</v>
      </c>
      <c r="G240" s="53">
        <v>-667914.52</v>
      </c>
      <c r="H240" s="53">
        <v>756085.48</v>
      </c>
    </row>
    <row r="241" spans="1:8" x14ac:dyDescent="0.7">
      <c r="A241" s="52">
        <v>34</v>
      </c>
      <c r="B241" s="51">
        <v>100000443122</v>
      </c>
      <c r="C241" s="49">
        <v>0</v>
      </c>
      <c r="D241" s="52" t="s">
        <v>1716</v>
      </c>
      <c r="E241" s="52" t="s">
        <v>1717</v>
      </c>
      <c r="F241" s="53">
        <v>1424000</v>
      </c>
      <c r="G241" s="53">
        <v>-667914.52</v>
      </c>
      <c r="H241" s="53">
        <v>756085.48</v>
      </c>
    </row>
    <row r="242" spans="1:8" x14ac:dyDescent="0.7">
      <c r="A242" s="52">
        <v>35</v>
      </c>
      <c r="B242" s="51">
        <v>100000443123</v>
      </c>
      <c r="C242" s="49">
        <v>0</v>
      </c>
      <c r="D242" s="52" t="s">
        <v>1716</v>
      </c>
      <c r="E242" s="52" t="s">
        <v>1718</v>
      </c>
      <c r="F242" s="53">
        <v>1424000</v>
      </c>
      <c r="G242" s="53">
        <v>-667914.52</v>
      </c>
      <c r="H242" s="53">
        <v>756085.48</v>
      </c>
    </row>
    <row r="243" spans="1:8" x14ac:dyDescent="0.7">
      <c r="A243" s="52">
        <v>36</v>
      </c>
      <c r="B243" s="51">
        <v>100000443125</v>
      </c>
      <c r="C243" s="49">
        <v>0</v>
      </c>
      <c r="D243" s="52" t="s">
        <v>1716</v>
      </c>
      <c r="E243" s="52" t="s">
        <v>1719</v>
      </c>
      <c r="F243" s="53">
        <v>1424000</v>
      </c>
      <c r="G243" s="53">
        <v>-667914.52</v>
      </c>
      <c r="H243" s="53">
        <v>756085.48</v>
      </c>
    </row>
    <row r="244" spans="1:8" x14ac:dyDescent="0.7">
      <c r="A244" s="52">
        <v>37</v>
      </c>
      <c r="B244" s="51">
        <v>100000443126</v>
      </c>
      <c r="C244" s="49">
        <v>0</v>
      </c>
      <c r="D244" s="52" t="s">
        <v>1716</v>
      </c>
      <c r="E244" s="52" t="s">
        <v>1718</v>
      </c>
      <c r="F244" s="53">
        <v>1424000</v>
      </c>
      <c r="G244" s="53">
        <v>-667914.52</v>
      </c>
      <c r="H244" s="53">
        <v>756085.48</v>
      </c>
    </row>
    <row r="245" spans="1:8" x14ac:dyDescent="0.7">
      <c r="A245" s="52">
        <v>38</v>
      </c>
      <c r="B245" s="51">
        <v>100000443131</v>
      </c>
      <c r="C245" s="49">
        <v>0</v>
      </c>
      <c r="D245" s="52" t="s">
        <v>1716</v>
      </c>
      <c r="E245" s="52" t="s">
        <v>1720</v>
      </c>
      <c r="F245" s="53">
        <v>946000</v>
      </c>
      <c r="G245" s="53">
        <v>-443712.88</v>
      </c>
      <c r="H245" s="53">
        <v>502287.12</v>
      </c>
    </row>
    <row r="246" spans="1:8" x14ac:dyDescent="0.7">
      <c r="A246" s="52">
        <v>39</v>
      </c>
      <c r="B246" s="51">
        <v>100000443132</v>
      </c>
      <c r="C246" s="49">
        <v>0</v>
      </c>
      <c r="D246" s="52" t="s">
        <v>1716</v>
      </c>
      <c r="E246" s="52" t="s">
        <v>1720</v>
      </c>
      <c r="F246" s="53">
        <v>946000</v>
      </c>
      <c r="G246" s="53">
        <v>-443712.88</v>
      </c>
      <c r="H246" s="53">
        <v>502287.12</v>
      </c>
    </row>
    <row r="247" spans="1:8" x14ac:dyDescent="0.7">
      <c r="A247" s="52">
        <v>40</v>
      </c>
      <c r="B247" s="51">
        <v>100000443133</v>
      </c>
      <c r="C247" s="49">
        <v>0</v>
      </c>
      <c r="D247" s="52" t="s">
        <v>1716</v>
      </c>
      <c r="E247" s="52" t="s">
        <v>1720</v>
      </c>
      <c r="F247" s="53">
        <v>946000</v>
      </c>
      <c r="G247" s="53">
        <v>-443712.88</v>
      </c>
      <c r="H247" s="53">
        <v>502287.12</v>
      </c>
    </row>
    <row r="248" spans="1:8" x14ac:dyDescent="0.7">
      <c r="A248" s="52">
        <v>41</v>
      </c>
      <c r="B248" s="51">
        <v>100000443134</v>
      </c>
      <c r="C248" s="49">
        <v>0</v>
      </c>
      <c r="D248" s="52" t="s">
        <v>1716</v>
      </c>
      <c r="E248" s="52" t="s">
        <v>1720</v>
      </c>
      <c r="F248" s="53">
        <v>946000</v>
      </c>
      <c r="G248" s="53">
        <v>-443712.88</v>
      </c>
      <c r="H248" s="53">
        <v>502287.12</v>
      </c>
    </row>
    <row r="249" spans="1:8" x14ac:dyDescent="0.7">
      <c r="A249" s="52">
        <v>42</v>
      </c>
      <c r="B249" s="51">
        <v>100000443135</v>
      </c>
      <c r="C249" s="49">
        <v>0</v>
      </c>
      <c r="D249" s="52" t="s">
        <v>1721</v>
      </c>
      <c r="E249" s="52" t="s">
        <v>1720</v>
      </c>
      <c r="F249" s="53">
        <v>946000</v>
      </c>
      <c r="G249" s="53">
        <v>-445104.39</v>
      </c>
      <c r="H249" s="53">
        <v>500895.61</v>
      </c>
    </row>
    <row r="250" spans="1:8" x14ac:dyDescent="0.7">
      <c r="A250" s="52">
        <v>43</v>
      </c>
      <c r="B250" s="51">
        <v>100000443136</v>
      </c>
      <c r="C250" s="49">
        <v>0</v>
      </c>
      <c r="D250" s="52" t="s">
        <v>1716</v>
      </c>
      <c r="E250" s="52" t="s">
        <v>1720</v>
      </c>
      <c r="F250" s="53">
        <v>946000</v>
      </c>
      <c r="G250" s="53">
        <v>-443712.88</v>
      </c>
      <c r="H250" s="53">
        <v>502287.12</v>
      </c>
    </row>
    <row r="251" spans="1:8" x14ac:dyDescent="0.7">
      <c r="A251" s="52">
        <v>44</v>
      </c>
      <c r="B251" s="51">
        <v>100000443137</v>
      </c>
      <c r="C251" s="49">
        <v>0</v>
      </c>
      <c r="D251" s="52" t="s">
        <v>1716</v>
      </c>
      <c r="E251" s="52" t="s">
        <v>1720</v>
      </c>
      <c r="F251" s="53">
        <v>946000</v>
      </c>
      <c r="G251" s="53">
        <v>-443712.88</v>
      </c>
      <c r="H251" s="53">
        <v>502287.12</v>
      </c>
    </row>
    <row r="252" spans="1:8" x14ac:dyDescent="0.7">
      <c r="A252" s="52">
        <v>45</v>
      </c>
      <c r="B252" s="51">
        <v>100000443138</v>
      </c>
      <c r="C252" s="49">
        <v>0</v>
      </c>
      <c r="D252" s="52" t="s">
        <v>1716</v>
      </c>
      <c r="E252" s="52" t="s">
        <v>1720</v>
      </c>
      <c r="F252" s="53">
        <v>946000</v>
      </c>
      <c r="G252" s="53">
        <v>-443712.88</v>
      </c>
      <c r="H252" s="53">
        <v>502287.12</v>
      </c>
    </row>
    <row r="253" spans="1:8" x14ac:dyDescent="0.7">
      <c r="A253" s="52">
        <v>46</v>
      </c>
      <c r="B253" s="51">
        <v>100000443139</v>
      </c>
      <c r="C253" s="49">
        <v>0</v>
      </c>
      <c r="D253" s="52" t="s">
        <v>1716</v>
      </c>
      <c r="E253" s="52" t="s">
        <v>1720</v>
      </c>
      <c r="F253" s="53">
        <v>946000</v>
      </c>
      <c r="G253" s="53">
        <v>-443712.88</v>
      </c>
      <c r="H253" s="53">
        <v>502287.12</v>
      </c>
    </row>
    <row r="254" spans="1:8" x14ac:dyDescent="0.7">
      <c r="A254" s="52">
        <v>47</v>
      </c>
      <c r="B254" s="51">
        <v>100000443140</v>
      </c>
      <c r="C254" s="49">
        <v>0</v>
      </c>
      <c r="D254" s="52" t="s">
        <v>1716</v>
      </c>
      <c r="E254" s="52" t="s">
        <v>1720</v>
      </c>
      <c r="F254" s="53">
        <v>946000</v>
      </c>
      <c r="G254" s="53">
        <v>-443712.88</v>
      </c>
      <c r="H254" s="53">
        <v>502287.12</v>
      </c>
    </row>
    <row r="255" spans="1:8" x14ac:dyDescent="0.7">
      <c r="A255" s="52">
        <v>48</v>
      </c>
      <c r="B255" s="51">
        <v>100000443141</v>
      </c>
      <c r="C255" s="49">
        <v>0</v>
      </c>
      <c r="D255" s="52" t="s">
        <v>1716</v>
      </c>
      <c r="E255" s="52" t="s">
        <v>1720</v>
      </c>
      <c r="F255" s="53">
        <v>946000</v>
      </c>
      <c r="G255" s="53">
        <v>-443712.88</v>
      </c>
      <c r="H255" s="53">
        <v>502287.12</v>
      </c>
    </row>
    <row r="256" spans="1:8" x14ac:dyDescent="0.7">
      <c r="A256" s="52">
        <v>49</v>
      </c>
      <c r="B256" s="51">
        <v>100000443142</v>
      </c>
      <c r="C256" s="49">
        <v>0</v>
      </c>
      <c r="D256" s="52" t="s">
        <v>1716</v>
      </c>
      <c r="E256" s="52" t="s">
        <v>1720</v>
      </c>
      <c r="F256" s="53">
        <v>946000</v>
      </c>
      <c r="G256" s="53">
        <v>-443712.88</v>
      </c>
      <c r="H256" s="53">
        <v>502287.12</v>
      </c>
    </row>
    <row r="257" spans="1:8" x14ac:dyDescent="0.7">
      <c r="A257" s="52">
        <v>50</v>
      </c>
      <c r="B257" s="51">
        <v>100000443143</v>
      </c>
      <c r="C257" s="49">
        <v>0</v>
      </c>
      <c r="D257" s="52" t="s">
        <v>1716</v>
      </c>
      <c r="E257" s="52" t="s">
        <v>1720</v>
      </c>
      <c r="F257" s="53">
        <v>946000</v>
      </c>
      <c r="G257" s="53">
        <v>-443712.88</v>
      </c>
      <c r="H257" s="53">
        <v>502287.12</v>
      </c>
    </row>
    <row r="258" spans="1:8" x14ac:dyDescent="0.7">
      <c r="A258" s="52">
        <v>51</v>
      </c>
      <c r="B258" s="51">
        <v>100000443144</v>
      </c>
      <c r="C258" s="49">
        <v>0</v>
      </c>
      <c r="D258" s="52" t="s">
        <v>1716</v>
      </c>
      <c r="E258" s="52" t="s">
        <v>1720</v>
      </c>
      <c r="F258" s="53">
        <v>946000</v>
      </c>
      <c r="G258" s="53">
        <v>-443712.88</v>
      </c>
      <c r="H258" s="53">
        <v>502287.12</v>
      </c>
    </row>
    <row r="259" spans="1:8" x14ac:dyDescent="0.7">
      <c r="A259" s="52">
        <v>52</v>
      </c>
      <c r="B259" s="51">
        <v>100000443145</v>
      </c>
      <c r="C259" s="49">
        <v>0</v>
      </c>
      <c r="D259" s="52" t="s">
        <v>1716</v>
      </c>
      <c r="E259" s="52" t="s">
        <v>1720</v>
      </c>
      <c r="F259" s="53">
        <v>946000</v>
      </c>
      <c r="G259" s="53">
        <v>-443712.88</v>
      </c>
      <c r="H259" s="53">
        <v>502287.12</v>
      </c>
    </row>
    <row r="260" spans="1:8" x14ac:dyDescent="0.7">
      <c r="A260" s="52">
        <v>53</v>
      </c>
      <c r="B260" s="51">
        <v>100000489738</v>
      </c>
      <c r="C260" s="49">
        <v>0</v>
      </c>
      <c r="D260" s="52" t="s">
        <v>1722</v>
      </c>
      <c r="E260" s="52" t="s">
        <v>1723</v>
      </c>
      <c r="F260" s="53">
        <v>729000</v>
      </c>
      <c r="G260" s="53">
        <v>-246649.36</v>
      </c>
      <c r="H260" s="53">
        <v>482350.64</v>
      </c>
    </row>
    <row r="261" spans="1:8" x14ac:dyDescent="0.7">
      <c r="A261" s="52">
        <v>54</v>
      </c>
      <c r="B261" s="51">
        <v>100000523779</v>
      </c>
      <c r="C261" s="49">
        <v>0</v>
      </c>
      <c r="D261" s="52" t="s">
        <v>202</v>
      </c>
      <c r="E261" s="52" t="s">
        <v>1724</v>
      </c>
      <c r="F261" s="53">
        <v>701600</v>
      </c>
      <c r="G261" s="53">
        <v>-341935.7</v>
      </c>
      <c r="H261" s="53">
        <v>359664.3</v>
      </c>
    </row>
    <row r="262" spans="1:8" x14ac:dyDescent="0.7">
      <c r="A262" s="52">
        <v>55</v>
      </c>
      <c r="B262" s="51">
        <v>100000523780</v>
      </c>
      <c r="C262" s="49">
        <v>0</v>
      </c>
      <c r="D262" s="52" t="s">
        <v>202</v>
      </c>
      <c r="E262" s="52" t="s">
        <v>1724</v>
      </c>
      <c r="F262" s="53">
        <v>701600</v>
      </c>
      <c r="G262" s="53">
        <v>-341935.7</v>
      </c>
      <c r="H262" s="53">
        <v>359664.3</v>
      </c>
    </row>
    <row r="263" spans="1:8" x14ac:dyDescent="0.7">
      <c r="A263" s="52">
        <v>56</v>
      </c>
      <c r="B263" s="51">
        <v>100000523781</v>
      </c>
      <c r="C263" s="49">
        <v>0</v>
      </c>
      <c r="D263" s="52" t="s">
        <v>202</v>
      </c>
      <c r="E263" s="52" t="s">
        <v>1724</v>
      </c>
      <c r="F263" s="53">
        <v>701600</v>
      </c>
      <c r="G263" s="53">
        <v>-341935.69</v>
      </c>
      <c r="H263" s="53">
        <v>359664.31</v>
      </c>
    </row>
    <row r="264" spans="1:8" x14ac:dyDescent="0.7">
      <c r="A264" s="52">
        <v>57</v>
      </c>
      <c r="B264" s="51">
        <v>100000523782</v>
      </c>
      <c r="C264" s="49">
        <v>0</v>
      </c>
      <c r="D264" s="52" t="s">
        <v>202</v>
      </c>
      <c r="E264" s="52" t="s">
        <v>1724</v>
      </c>
      <c r="F264" s="53">
        <v>701600</v>
      </c>
      <c r="G264" s="53">
        <v>-341935.7</v>
      </c>
      <c r="H264" s="53">
        <v>359664.3</v>
      </c>
    </row>
    <row r="265" spans="1:8" x14ac:dyDescent="0.7">
      <c r="A265" s="52">
        <v>58</v>
      </c>
      <c r="B265" s="51">
        <v>100000523783</v>
      </c>
      <c r="C265" s="49">
        <v>0</v>
      </c>
      <c r="D265" s="52" t="s">
        <v>202</v>
      </c>
      <c r="E265" s="52" t="s">
        <v>1724</v>
      </c>
      <c r="F265" s="53">
        <v>701600</v>
      </c>
      <c r="G265" s="53">
        <v>-341935.69</v>
      </c>
      <c r="H265" s="53">
        <v>359664.31</v>
      </c>
    </row>
    <row r="266" spans="1:8" x14ac:dyDescent="0.7">
      <c r="A266" s="52">
        <v>59</v>
      </c>
      <c r="B266" s="51">
        <v>100000523784</v>
      </c>
      <c r="C266" s="49">
        <v>0</v>
      </c>
      <c r="D266" s="52" t="s">
        <v>202</v>
      </c>
      <c r="E266" s="52" t="s">
        <v>1724</v>
      </c>
      <c r="F266" s="53">
        <v>701600</v>
      </c>
      <c r="G266" s="53">
        <v>-341935.7</v>
      </c>
      <c r="H266" s="53">
        <v>359664.3</v>
      </c>
    </row>
    <row r="267" spans="1:8" x14ac:dyDescent="0.7">
      <c r="A267" s="52">
        <v>60</v>
      </c>
      <c r="B267" s="51">
        <v>100000523785</v>
      </c>
      <c r="C267" s="49">
        <v>0</v>
      </c>
      <c r="D267" s="52" t="s">
        <v>202</v>
      </c>
      <c r="E267" s="52" t="s">
        <v>1724</v>
      </c>
      <c r="F267" s="53">
        <v>701600</v>
      </c>
      <c r="G267" s="53">
        <v>-341935.69</v>
      </c>
      <c r="H267" s="53">
        <v>359664.31</v>
      </c>
    </row>
    <row r="268" spans="1:8" x14ac:dyDescent="0.7">
      <c r="A268" s="52">
        <v>61</v>
      </c>
      <c r="B268" s="51">
        <v>100000523786</v>
      </c>
      <c r="C268" s="49">
        <v>0</v>
      </c>
      <c r="D268" s="52" t="s">
        <v>202</v>
      </c>
      <c r="E268" s="52" t="s">
        <v>1724</v>
      </c>
      <c r="F268" s="53">
        <v>701600</v>
      </c>
      <c r="G268" s="53">
        <v>-341935.69</v>
      </c>
      <c r="H268" s="53">
        <v>359664.31</v>
      </c>
    </row>
    <row r="269" spans="1:8" x14ac:dyDescent="0.7">
      <c r="A269" s="52">
        <v>62</v>
      </c>
      <c r="B269" s="51">
        <v>100000523787</v>
      </c>
      <c r="C269" s="49">
        <v>0</v>
      </c>
      <c r="D269" s="52" t="s">
        <v>202</v>
      </c>
      <c r="E269" s="52" t="s">
        <v>1724</v>
      </c>
      <c r="F269" s="53">
        <v>701600</v>
      </c>
      <c r="G269" s="53">
        <v>-341935.7</v>
      </c>
      <c r="H269" s="53">
        <v>359664.3</v>
      </c>
    </row>
    <row r="270" spans="1:8" x14ac:dyDescent="0.7">
      <c r="A270" s="52">
        <v>63</v>
      </c>
      <c r="B270" s="51">
        <v>100000523788</v>
      </c>
      <c r="C270" s="49">
        <v>0</v>
      </c>
      <c r="D270" s="52" t="s">
        <v>202</v>
      </c>
      <c r="E270" s="52" t="s">
        <v>1724</v>
      </c>
      <c r="F270" s="53">
        <v>701600</v>
      </c>
      <c r="G270" s="53">
        <v>-341935.7</v>
      </c>
      <c r="H270" s="53">
        <v>359664.3</v>
      </c>
    </row>
    <row r="271" spans="1:8" x14ac:dyDescent="0.7">
      <c r="A271" s="52">
        <v>64</v>
      </c>
      <c r="B271" s="51">
        <v>100000523789</v>
      </c>
      <c r="C271" s="49">
        <v>0</v>
      </c>
      <c r="D271" s="52" t="s">
        <v>202</v>
      </c>
      <c r="E271" s="52" t="s">
        <v>1724</v>
      </c>
      <c r="F271" s="53">
        <v>701600</v>
      </c>
      <c r="G271" s="53">
        <v>-341935.69</v>
      </c>
      <c r="H271" s="53">
        <v>359664.31</v>
      </c>
    </row>
    <row r="272" spans="1:8" x14ac:dyDescent="0.7">
      <c r="A272" s="52">
        <v>65</v>
      </c>
      <c r="B272" s="51">
        <v>100000523790</v>
      </c>
      <c r="C272" s="49">
        <v>0</v>
      </c>
      <c r="D272" s="52" t="s">
        <v>202</v>
      </c>
      <c r="E272" s="52" t="s">
        <v>1724</v>
      </c>
      <c r="F272" s="53">
        <v>701600</v>
      </c>
      <c r="G272" s="53">
        <v>-341935.69</v>
      </c>
      <c r="H272" s="53">
        <v>359664.31</v>
      </c>
    </row>
    <row r="273" spans="1:8" x14ac:dyDescent="0.7">
      <c r="A273" s="52">
        <v>66</v>
      </c>
      <c r="B273" s="51">
        <v>100000523791</v>
      </c>
      <c r="C273" s="49">
        <v>0</v>
      </c>
      <c r="D273" s="52" t="s">
        <v>202</v>
      </c>
      <c r="E273" s="52" t="s">
        <v>1724</v>
      </c>
      <c r="F273" s="53">
        <v>701600</v>
      </c>
      <c r="G273" s="53">
        <v>-341935.7</v>
      </c>
      <c r="H273" s="53">
        <v>359664.3</v>
      </c>
    </row>
    <row r="274" spans="1:8" x14ac:dyDescent="0.7">
      <c r="A274" s="52">
        <v>67</v>
      </c>
      <c r="B274" s="51">
        <v>100000523792</v>
      </c>
      <c r="C274" s="49">
        <v>0</v>
      </c>
      <c r="D274" s="52" t="s">
        <v>202</v>
      </c>
      <c r="E274" s="52" t="s">
        <v>1724</v>
      </c>
      <c r="F274" s="53">
        <v>701600</v>
      </c>
      <c r="G274" s="53">
        <v>-341935.7</v>
      </c>
      <c r="H274" s="53">
        <v>359664.3</v>
      </c>
    </row>
    <row r="275" spans="1:8" x14ac:dyDescent="0.7">
      <c r="A275" s="52">
        <v>68</v>
      </c>
      <c r="B275" s="51">
        <v>100000523793</v>
      </c>
      <c r="C275" s="49">
        <v>0</v>
      </c>
      <c r="D275" s="52" t="s">
        <v>202</v>
      </c>
      <c r="E275" s="52" t="s">
        <v>1724</v>
      </c>
      <c r="F275" s="53">
        <v>701600</v>
      </c>
      <c r="G275" s="53">
        <v>-341935.69</v>
      </c>
      <c r="H275" s="53">
        <v>359664.31</v>
      </c>
    </row>
    <row r="276" spans="1:8" x14ac:dyDescent="0.7">
      <c r="A276" s="52">
        <v>69</v>
      </c>
      <c r="B276" s="51">
        <v>100000523794</v>
      </c>
      <c r="C276" s="49">
        <v>0</v>
      </c>
      <c r="D276" s="52" t="s">
        <v>202</v>
      </c>
      <c r="E276" s="52" t="s">
        <v>1724</v>
      </c>
      <c r="F276" s="53">
        <v>701600</v>
      </c>
      <c r="G276" s="53">
        <v>-341935.69</v>
      </c>
      <c r="H276" s="53">
        <v>359664.31</v>
      </c>
    </row>
    <row r="277" spans="1:8" x14ac:dyDescent="0.7">
      <c r="A277" s="52">
        <v>70</v>
      </c>
      <c r="B277" s="51">
        <v>100000523795</v>
      </c>
      <c r="C277" s="49">
        <v>0</v>
      </c>
      <c r="D277" s="52" t="s">
        <v>202</v>
      </c>
      <c r="E277" s="52" t="s">
        <v>1724</v>
      </c>
      <c r="F277" s="53">
        <v>701600</v>
      </c>
      <c r="G277" s="53">
        <v>-341935.7</v>
      </c>
      <c r="H277" s="53">
        <v>359664.3</v>
      </c>
    </row>
    <row r="278" spans="1:8" x14ac:dyDescent="0.7">
      <c r="A278" s="52">
        <v>71</v>
      </c>
      <c r="B278" s="51">
        <v>100000523796</v>
      </c>
      <c r="C278" s="49">
        <v>0</v>
      </c>
      <c r="D278" s="52" t="s">
        <v>202</v>
      </c>
      <c r="E278" s="52" t="s">
        <v>1724</v>
      </c>
      <c r="F278" s="53">
        <v>701600</v>
      </c>
      <c r="G278" s="53">
        <v>-341935.7</v>
      </c>
      <c r="H278" s="53">
        <v>359664.3</v>
      </c>
    </row>
    <row r="279" spans="1:8" x14ac:dyDescent="0.7">
      <c r="A279" s="52">
        <v>72</v>
      </c>
      <c r="B279" s="51">
        <v>100000523797</v>
      </c>
      <c r="C279" s="49">
        <v>0</v>
      </c>
      <c r="D279" s="52" t="s">
        <v>202</v>
      </c>
      <c r="E279" s="52" t="s">
        <v>1724</v>
      </c>
      <c r="F279" s="53">
        <v>701600</v>
      </c>
      <c r="G279" s="53">
        <v>-341935.69</v>
      </c>
      <c r="H279" s="53">
        <v>359664.31</v>
      </c>
    </row>
    <row r="280" spans="1:8" x14ac:dyDescent="0.7">
      <c r="A280" s="52">
        <v>73</v>
      </c>
      <c r="B280" s="51">
        <v>100000523798</v>
      </c>
      <c r="C280" s="49">
        <v>0</v>
      </c>
      <c r="D280" s="52" t="s">
        <v>202</v>
      </c>
      <c r="E280" s="52" t="s">
        <v>1724</v>
      </c>
      <c r="F280" s="53">
        <v>701600</v>
      </c>
      <c r="G280" s="53">
        <v>-341935.69</v>
      </c>
      <c r="H280" s="53">
        <v>359664.31</v>
      </c>
    </row>
    <row r="281" spans="1:8" x14ac:dyDescent="0.7">
      <c r="A281" s="52">
        <v>74</v>
      </c>
      <c r="B281" s="51">
        <v>100000523799</v>
      </c>
      <c r="C281" s="49">
        <v>0</v>
      </c>
      <c r="D281" s="52" t="s">
        <v>202</v>
      </c>
      <c r="E281" s="52" t="s">
        <v>1724</v>
      </c>
      <c r="F281" s="53">
        <v>701600</v>
      </c>
      <c r="G281" s="53">
        <v>-341935.7</v>
      </c>
      <c r="H281" s="53">
        <v>359664.3</v>
      </c>
    </row>
    <row r="282" spans="1:8" x14ac:dyDescent="0.7">
      <c r="A282" s="52">
        <v>75</v>
      </c>
      <c r="B282" s="51">
        <v>100000523800</v>
      </c>
      <c r="C282" s="49">
        <v>0</v>
      </c>
      <c r="D282" s="52" t="s">
        <v>202</v>
      </c>
      <c r="E282" s="52" t="s">
        <v>1724</v>
      </c>
      <c r="F282" s="53">
        <v>701600</v>
      </c>
      <c r="G282" s="53">
        <v>-341935.7</v>
      </c>
      <c r="H282" s="53">
        <v>359664.3</v>
      </c>
    </row>
    <row r="283" spans="1:8" x14ac:dyDescent="0.7">
      <c r="A283" s="52">
        <v>76</v>
      </c>
      <c r="B283" s="51">
        <v>100000523801</v>
      </c>
      <c r="C283" s="49">
        <v>0</v>
      </c>
      <c r="D283" s="52" t="s">
        <v>202</v>
      </c>
      <c r="E283" s="52" t="s">
        <v>1724</v>
      </c>
      <c r="F283" s="53">
        <v>701600</v>
      </c>
      <c r="G283" s="53">
        <v>-341935.69</v>
      </c>
      <c r="H283" s="53">
        <v>359664.31</v>
      </c>
    </row>
    <row r="284" spans="1:8" x14ac:dyDescent="0.7">
      <c r="A284" s="52">
        <v>77</v>
      </c>
      <c r="B284" s="51">
        <v>100000523802</v>
      </c>
      <c r="C284" s="49">
        <v>0</v>
      </c>
      <c r="D284" s="52" t="s">
        <v>202</v>
      </c>
      <c r="E284" s="52" t="s">
        <v>1724</v>
      </c>
      <c r="F284" s="53">
        <v>701600</v>
      </c>
      <c r="G284" s="53">
        <v>-341935.69</v>
      </c>
      <c r="H284" s="53">
        <v>359664.31</v>
      </c>
    </row>
    <row r="285" spans="1:8" x14ac:dyDescent="0.7">
      <c r="A285" s="52">
        <v>78</v>
      </c>
      <c r="B285" s="51">
        <v>100000523803</v>
      </c>
      <c r="C285" s="49">
        <v>0</v>
      </c>
      <c r="D285" s="52" t="s">
        <v>202</v>
      </c>
      <c r="E285" s="52" t="s">
        <v>1724</v>
      </c>
      <c r="F285" s="53">
        <v>701600</v>
      </c>
      <c r="G285" s="53">
        <v>-341935.7</v>
      </c>
      <c r="H285" s="53">
        <v>359664.3</v>
      </c>
    </row>
    <row r="286" spans="1:8" x14ac:dyDescent="0.7">
      <c r="A286" s="52">
        <v>79</v>
      </c>
      <c r="B286" s="51">
        <v>100000523804</v>
      </c>
      <c r="C286" s="49">
        <v>0</v>
      </c>
      <c r="D286" s="52" t="s">
        <v>202</v>
      </c>
      <c r="E286" s="52" t="s">
        <v>1724</v>
      </c>
      <c r="F286" s="53">
        <v>701600</v>
      </c>
      <c r="G286" s="53">
        <v>-341935.7</v>
      </c>
      <c r="H286" s="53">
        <v>359664.3</v>
      </c>
    </row>
    <row r="287" spans="1:8" x14ac:dyDescent="0.7">
      <c r="A287" s="52">
        <v>80</v>
      </c>
      <c r="B287" s="51">
        <v>100000523805</v>
      </c>
      <c r="C287" s="49">
        <v>0</v>
      </c>
      <c r="D287" s="52" t="s">
        <v>202</v>
      </c>
      <c r="E287" s="52" t="s">
        <v>1724</v>
      </c>
      <c r="F287" s="53">
        <v>701600</v>
      </c>
      <c r="G287" s="53">
        <v>-341935.69</v>
      </c>
      <c r="H287" s="53">
        <v>359664.31</v>
      </c>
    </row>
    <row r="288" spans="1:8" x14ac:dyDescent="0.7">
      <c r="A288" s="52">
        <v>81</v>
      </c>
      <c r="B288" s="51">
        <v>100000523806</v>
      </c>
      <c r="C288" s="49">
        <v>0</v>
      </c>
      <c r="D288" s="52" t="s">
        <v>202</v>
      </c>
      <c r="E288" s="52" t="s">
        <v>1724</v>
      </c>
      <c r="F288" s="53">
        <v>701600</v>
      </c>
      <c r="G288" s="53">
        <v>-341935.7</v>
      </c>
      <c r="H288" s="53">
        <v>359664.3</v>
      </c>
    </row>
    <row r="289" spans="1:8" x14ac:dyDescent="0.7">
      <c r="A289" s="52">
        <v>82</v>
      </c>
      <c r="B289" s="51">
        <v>100000523807</v>
      </c>
      <c r="C289" s="49">
        <v>0</v>
      </c>
      <c r="D289" s="52" t="s">
        <v>202</v>
      </c>
      <c r="E289" s="52" t="s">
        <v>1724</v>
      </c>
      <c r="F289" s="53">
        <v>701600</v>
      </c>
      <c r="G289" s="53">
        <v>-341935.69</v>
      </c>
      <c r="H289" s="53">
        <v>359664.31</v>
      </c>
    </row>
    <row r="290" spans="1:8" x14ac:dyDescent="0.7">
      <c r="A290" s="52">
        <v>83</v>
      </c>
      <c r="B290" s="51">
        <v>100000523808</v>
      </c>
      <c r="C290" s="49">
        <v>0</v>
      </c>
      <c r="D290" s="52" t="s">
        <v>202</v>
      </c>
      <c r="E290" s="52" t="s">
        <v>1724</v>
      </c>
      <c r="F290" s="53">
        <v>701600</v>
      </c>
      <c r="G290" s="53">
        <v>-341935.7</v>
      </c>
      <c r="H290" s="53">
        <v>359664.3</v>
      </c>
    </row>
    <row r="291" spans="1:8" x14ac:dyDescent="0.7">
      <c r="A291" s="52">
        <v>84</v>
      </c>
      <c r="B291" s="51">
        <v>100000523809</v>
      </c>
      <c r="C291" s="49">
        <v>0</v>
      </c>
      <c r="D291" s="52" t="s">
        <v>202</v>
      </c>
      <c r="E291" s="52" t="s">
        <v>1724</v>
      </c>
      <c r="F291" s="53">
        <v>701600</v>
      </c>
      <c r="G291" s="53">
        <v>-341935.69</v>
      </c>
      <c r="H291" s="53">
        <v>359664.31</v>
      </c>
    </row>
    <row r="292" spans="1:8" x14ac:dyDescent="0.7">
      <c r="A292" s="52">
        <v>85</v>
      </c>
      <c r="B292" s="51">
        <v>100000523810</v>
      </c>
      <c r="C292" s="49">
        <v>0</v>
      </c>
      <c r="D292" s="52" t="s">
        <v>202</v>
      </c>
      <c r="E292" s="52" t="s">
        <v>1724</v>
      </c>
      <c r="F292" s="53">
        <v>701600</v>
      </c>
      <c r="G292" s="53">
        <v>-341935.68</v>
      </c>
      <c r="H292" s="53">
        <v>359664.32</v>
      </c>
    </row>
    <row r="293" spans="1:8" x14ac:dyDescent="0.7">
      <c r="A293" s="52">
        <v>86</v>
      </c>
      <c r="B293" s="51">
        <v>100000523811</v>
      </c>
      <c r="C293" s="49">
        <v>0</v>
      </c>
      <c r="D293" s="52" t="s">
        <v>202</v>
      </c>
      <c r="E293" s="52" t="s">
        <v>1724</v>
      </c>
      <c r="F293" s="53">
        <v>701600</v>
      </c>
      <c r="G293" s="53">
        <v>-341935.7</v>
      </c>
      <c r="H293" s="53">
        <v>359664.3</v>
      </c>
    </row>
    <row r="294" spans="1:8" x14ac:dyDescent="0.7">
      <c r="A294" s="52">
        <v>87</v>
      </c>
      <c r="B294" s="51">
        <v>100000523812</v>
      </c>
      <c r="C294" s="49">
        <v>0</v>
      </c>
      <c r="D294" s="52" t="s">
        <v>202</v>
      </c>
      <c r="E294" s="52" t="s">
        <v>1724</v>
      </c>
      <c r="F294" s="53">
        <v>701600</v>
      </c>
      <c r="G294" s="53">
        <v>-341935.68</v>
      </c>
      <c r="H294" s="53">
        <v>359664.32</v>
      </c>
    </row>
    <row r="295" spans="1:8" x14ac:dyDescent="0.7">
      <c r="A295" s="52">
        <v>88</v>
      </c>
      <c r="B295" s="51">
        <v>100000523813</v>
      </c>
      <c r="C295" s="49">
        <v>0</v>
      </c>
      <c r="D295" s="52" t="s">
        <v>202</v>
      </c>
      <c r="E295" s="52" t="s">
        <v>1724</v>
      </c>
      <c r="F295" s="53">
        <v>701600</v>
      </c>
      <c r="G295" s="53">
        <v>-341935.7</v>
      </c>
      <c r="H295" s="53">
        <v>359664.3</v>
      </c>
    </row>
    <row r="296" spans="1:8" x14ac:dyDescent="0.7">
      <c r="A296" s="52">
        <v>89</v>
      </c>
      <c r="B296" s="51">
        <v>100000523814</v>
      </c>
      <c r="C296" s="49">
        <v>0</v>
      </c>
      <c r="D296" s="52" t="s">
        <v>202</v>
      </c>
      <c r="E296" s="52" t="s">
        <v>1724</v>
      </c>
      <c r="F296" s="53">
        <v>701600</v>
      </c>
      <c r="G296" s="53">
        <v>-341935.7</v>
      </c>
      <c r="H296" s="53">
        <v>359664.3</v>
      </c>
    </row>
    <row r="297" spans="1:8" x14ac:dyDescent="0.7">
      <c r="A297" s="52">
        <v>90</v>
      </c>
      <c r="B297" s="51">
        <v>100000523815</v>
      </c>
      <c r="C297" s="49">
        <v>0</v>
      </c>
      <c r="D297" s="52" t="s">
        <v>202</v>
      </c>
      <c r="E297" s="52" t="s">
        <v>1724</v>
      </c>
      <c r="F297" s="53">
        <v>701600</v>
      </c>
      <c r="G297" s="53">
        <v>-341935.68</v>
      </c>
      <c r="H297" s="53">
        <v>359664.32</v>
      </c>
    </row>
    <row r="298" spans="1:8" x14ac:dyDescent="0.7">
      <c r="A298" s="52">
        <v>91</v>
      </c>
      <c r="B298" s="51">
        <v>100000523816</v>
      </c>
      <c r="C298" s="49">
        <v>0</v>
      </c>
      <c r="D298" s="52" t="s">
        <v>202</v>
      </c>
      <c r="E298" s="52" t="s">
        <v>1724</v>
      </c>
      <c r="F298" s="53">
        <v>701600</v>
      </c>
      <c r="G298" s="53">
        <v>-341935.7</v>
      </c>
      <c r="H298" s="53">
        <v>359664.3</v>
      </c>
    </row>
    <row r="299" spans="1:8" x14ac:dyDescent="0.7">
      <c r="A299" s="52">
        <v>92</v>
      </c>
      <c r="B299" s="51">
        <v>100000523817</v>
      </c>
      <c r="C299" s="49">
        <v>0</v>
      </c>
      <c r="D299" s="52" t="s">
        <v>202</v>
      </c>
      <c r="E299" s="52" t="s">
        <v>1724</v>
      </c>
      <c r="F299" s="53">
        <v>701600</v>
      </c>
      <c r="G299" s="53">
        <v>-341935.68</v>
      </c>
      <c r="H299" s="53">
        <v>359664.32</v>
      </c>
    </row>
    <row r="300" spans="1:8" x14ac:dyDescent="0.7">
      <c r="A300" s="52">
        <v>93</v>
      </c>
      <c r="B300" s="51">
        <v>100000523818</v>
      </c>
      <c r="C300" s="49">
        <v>0</v>
      </c>
      <c r="D300" s="52" t="s">
        <v>202</v>
      </c>
      <c r="E300" s="52" t="s">
        <v>1724</v>
      </c>
      <c r="F300" s="53">
        <v>701600</v>
      </c>
      <c r="G300" s="53">
        <v>-341935.7</v>
      </c>
      <c r="H300" s="53">
        <v>359664.3</v>
      </c>
    </row>
    <row r="301" spans="1:8" x14ac:dyDescent="0.7">
      <c r="A301" s="52">
        <v>94</v>
      </c>
      <c r="B301" s="51">
        <v>100000523819</v>
      </c>
      <c r="C301" s="49">
        <v>0</v>
      </c>
      <c r="D301" s="52" t="s">
        <v>202</v>
      </c>
      <c r="E301" s="52" t="s">
        <v>1724</v>
      </c>
      <c r="F301" s="53">
        <v>701600</v>
      </c>
      <c r="G301" s="53">
        <v>-341935.68</v>
      </c>
      <c r="H301" s="53">
        <v>359664.32</v>
      </c>
    </row>
    <row r="302" spans="1:8" x14ac:dyDescent="0.7">
      <c r="A302" s="52">
        <v>95</v>
      </c>
      <c r="B302" s="51">
        <v>100000523820</v>
      </c>
      <c r="C302" s="49">
        <v>0</v>
      </c>
      <c r="D302" s="52" t="s">
        <v>202</v>
      </c>
      <c r="E302" s="52" t="s">
        <v>1724</v>
      </c>
      <c r="F302" s="53">
        <v>701600</v>
      </c>
      <c r="G302" s="53">
        <v>-341935.7</v>
      </c>
      <c r="H302" s="53">
        <v>359664.3</v>
      </c>
    </row>
    <row r="303" spans="1:8" x14ac:dyDescent="0.7">
      <c r="A303" s="52">
        <v>96</v>
      </c>
      <c r="B303" s="51">
        <v>100000523821</v>
      </c>
      <c r="C303" s="49">
        <v>0</v>
      </c>
      <c r="D303" s="52" t="s">
        <v>202</v>
      </c>
      <c r="E303" s="52" t="s">
        <v>1724</v>
      </c>
      <c r="F303" s="53">
        <v>701600</v>
      </c>
      <c r="G303" s="53">
        <v>-341935.68</v>
      </c>
      <c r="H303" s="53">
        <v>359664.32</v>
      </c>
    </row>
    <row r="304" spans="1:8" x14ac:dyDescent="0.7">
      <c r="A304" s="52">
        <v>97</v>
      </c>
      <c r="B304" s="51">
        <v>100000523876</v>
      </c>
      <c r="C304" s="49">
        <v>0</v>
      </c>
      <c r="D304" s="52" t="s">
        <v>202</v>
      </c>
      <c r="E304" s="52" t="s">
        <v>1724</v>
      </c>
      <c r="F304" s="53">
        <v>701600</v>
      </c>
      <c r="G304" s="53">
        <v>-341935.7</v>
      </c>
      <c r="H304" s="53">
        <v>359664.3</v>
      </c>
    </row>
    <row r="305" spans="1:8" x14ac:dyDescent="0.7">
      <c r="A305" s="52">
        <v>98</v>
      </c>
      <c r="B305" s="51">
        <v>100000530269</v>
      </c>
      <c r="C305" s="49">
        <v>0</v>
      </c>
      <c r="D305" s="52" t="s">
        <v>202</v>
      </c>
      <c r="E305" s="52" t="s">
        <v>1387</v>
      </c>
      <c r="F305" s="53">
        <v>1097000</v>
      </c>
      <c r="G305" s="53">
        <v>-887724.32</v>
      </c>
      <c r="H305" s="53">
        <v>209275.68</v>
      </c>
    </row>
    <row r="306" spans="1:8" x14ac:dyDescent="0.7">
      <c r="A306" s="52">
        <v>99</v>
      </c>
      <c r="B306" s="51">
        <v>100000530579</v>
      </c>
      <c r="C306" s="49">
        <v>0</v>
      </c>
      <c r="D306" s="52" t="s">
        <v>202</v>
      </c>
      <c r="E306" s="52" t="s">
        <v>204</v>
      </c>
      <c r="F306" s="53">
        <v>679000</v>
      </c>
      <c r="G306" s="53">
        <v>-531253.96</v>
      </c>
      <c r="H306" s="53">
        <v>147746.04</v>
      </c>
    </row>
    <row r="307" spans="1:8" x14ac:dyDescent="0.7">
      <c r="A307" s="52">
        <v>100</v>
      </c>
      <c r="B307" s="51">
        <v>100000530709</v>
      </c>
      <c r="C307" s="49">
        <v>0</v>
      </c>
      <c r="D307" s="52" t="s">
        <v>202</v>
      </c>
      <c r="E307" s="52" t="s">
        <v>205</v>
      </c>
      <c r="F307" s="53">
        <v>1183420</v>
      </c>
      <c r="G307" s="53">
        <v>-903593.11</v>
      </c>
      <c r="H307" s="53">
        <v>279826.89</v>
      </c>
    </row>
    <row r="308" spans="1:8" x14ac:dyDescent="0.7">
      <c r="A308" s="52">
        <v>101</v>
      </c>
      <c r="B308" s="51">
        <v>100000574551</v>
      </c>
      <c r="C308" s="49">
        <v>0</v>
      </c>
      <c r="D308" s="52" t="s">
        <v>209</v>
      </c>
      <c r="E308" s="52" t="s">
        <v>1725</v>
      </c>
      <c r="F308" s="53">
        <v>1428200</v>
      </c>
      <c r="G308" s="53">
        <v>-810098.57</v>
      </c>
      <c r="H308" s="53">
        <v>618101.43000000005</v>
      </c>
    </row>
    <row r="309" spans="1:8" x14ac:dyDescent="0.7">
      <c r="A309" s="52">
        <v>102</v>
      </c>
      <c r="B309" s="51">
        <v>100000574552</v>
      </c>
      <c r="C309" s="49">
        <v>0</v>
      </c>
      <c r="D309" s="52" t="s">
        <v>209</v>
      </c>
      <c r="E309" s="52" t="s">
        <v>1725</v>
      </c>
      <c r="F309" s="53">
        <v>1428200</v>
      </c>
      <c r="G309" s="53">
        <v>-810098.58</v>
      </c>
      <c r="H309" s="53">
        <v>618101.42000000004</v>
      </c>
    </row>
    <row r="310" spans="1:8" x14ac:dyDescent="0.7">
      <c r="A310" s="52">
        <v>103</v>
      </c>
      <c r="B310" s="51">
        <v>100000574553</v>
      </c>
      <c r="C310" s="49">
        <v>0</v>
      </c>
      <c r="D310" s="52" t="s">
        <v>209</v>
      </c>
      <c r="E310" s="52" t="s">
        <v>1725</v>
      </c>
      <c r="F310" s="53">
        <v>1428200</v>
      </c>
      <c r="G310" s="53">
        <v>-810098.57</v>
      </c>
      <c r="H310" s="53">
        <v>618101.43000000005</v>
      </c>
    </row>
    <row r="311" spans="1:8" x14ac:dyDescent="0.7">
      <c r="A311" s="52">
        <v>104</v>
      </c>
      <c r="B311" s="51">
        <v>100000574554</v>
      </c>
      <c r="C311" s="49">
        <v>0</v>
      </c>
      <c r="D311" s="52" t="s">
        <v>209</v>
      </c>
      <c r="E311" s="52" t="s">
        <v>1725</v>
      </c>
      <c r="F311" s="53">
        <v>1428200</v>
      </c>
      <c r="G311" s="53">
        <v>-810098.58</v>
      </c>
      <c r="H311" s="53">
        <v>618101.42000000004</v>
      </c>
    </row>
    <row r="312" spans="1:8" x14ac:dyDescent="0.7">
      <c r="A312" s="52">
        <v>105</v>
      </c>
      <c r="B312" s="51">
        <v>100000574555</v>
      </c>
      <c r="C312" s="49">
        <v>0</v>
      </c>
      <c r="D312" s="52" t="s">
        <v>209</v>
      </c>
      <c r="E312" s="52" t="s">
        <v>1725</v>
      </c>
      <c r="F312" s="53">
        <v>1428200</v>
      </c>
      <c r="G312" s="53">
        <v>-810098.57</v>
      </c>
      <c r="H312" s="53">
        <v>618101.43000000005</v>
      </c>
    </row>
    <row r="313" spans="1:8" x14ac:dyDescent="0.7">
      <c r="A313" s="52">
        <v>106</v>
      </c>
      <c r="B313" s="51">
        <v>100000574556</v>
      </c>
      <c r="C313" s="49">
        <v>0</v>
      </c>
      <c r="D313" s="52" t="s">
        <v>209</v>
      </c>
      <c r="E313" s="52" t="s">
        <v>1725</v>
      </c>
      <c r="F313" s="53">
        <v>1428200</v>
      </c>
      <c r="G313" s="53">
        <v>-810098.58</v>
      </c>
      <c r="H313" s="53">
        <v>618101.42000000004</v>
      </c>
    </row>
    <row r="314" spans="1:8" x14ac:dyDescent="0.7">
      <c r="A314" s="52">
        <v>107</v>
      </c>
      <c r="B314" s="51">
        <v>100000574557</v>
      </c>
      <c r="C314" s="49">
        <v>0</v>
      </c>
      <c r="D314" s="52" t="s">
        <v>209</v>
      </c>
      <c r="E314" s="52" t="s">
        <v>1725</v>
      </c>
      <c r="F314" s="53">
        <v>1428200</v>
      </c>
      <c r="G314" s="53">
        <v>-810098.57</v>
      </c>
      <c r="H314" s="53">
        <v>618101.43000000005</v>
      </c>
    </row>
    <row r="315" spans="1:8" x14ac:dyDescent="0.7">
      <c r="A315" s="52">
        <v>108</v>
      </c>
      <c r="B315" s="51">
        <v>100000574558</v>
      </c>
      <c r="C315" s="49">
        <v>0</v>
      </c>
      <c r="D315" s="52" t="s">
        <v>209</v>
      </c>
      <c r="E315" s="52" t="s">
        <v>1725</v>
      </c>
      <c r="F315" s="53">
        <v>1428200</v>
      </c>
      <c r="G315" s="53">
        <v>-810098.58</v>
      </c>
      <c r="H315" s="53">
        <v>618101.42000000004</v>
      </c>
    </row>
    <row r="316" spans="1:8" x14ac:dyDescent="0.7">
      <c r="A316" s="52">
        <v>109</v>
      </c>
      <c r="B316" s="51">
        <v>100000574559</v>
      </c>
      <c r="C316" s="49">
        <v>0</v>
      </c>
      <c r="D316" s="52" t="s">
        <v>209</v>
      </c>
      <c r="E316" s="52" t="s">
        <v>1725</v>
      </c>
      <c r="F316" s="53">
        <v>1428200</v>
      </c>
      <c r="G316" s="53">
        <v>-810098.57</v>
      </c>
      <c r="H316" s="53">
        <v>618101.43000000005</v>
      </c>
    </row>
    <row r="317" spans="1:8" x14ac:dyDescent="0.7">
      <c r="A317" s="52">
        <v>110</v>
      </c>
      <c r="B317" s="51">
        <v>100000574560</v>
      </c>
      <c r="C317" s="49">
        <v>0</v>
      </c>
      <c r="D317" s="52" t="s">
        <v>209</v>
      </c>
      <c r="E317" s="52" t="s">
        <v>1725</v>
      </c>
      <c r="F317" s="53">
        <v>1428200</v>
      </c>
      <c r="G317" s="53">
        <v>-734900.04</v>
      </c>
      <c r="H317" s="53">
        <v>693299.96</v>
      </c>
    </row>
    <row r="318" spans="1:8" x14ac:dyDescent="0.7">
      <c r="A318" s="52">
        <v>111</v>
      </c>
      <c r="B318" s="51">
        <v>100000594818</v>
      </c>
      <c r="C318" s="49">
        <v>0</v>
      </c>
      <c r="D318" s="52" t="s">
        <v>70</v>
      </c>
      <c r="E318" s="52" t="s">
        <v>1726</v>
      </c>
      <c r="F318" s="53">
        <v>27200000</v>
      </c>
      <c r="G318" s="53">
        <v>-8774363.0399999991</v>
      </c>
      <c r="H318" s="53">
        <v>18425636.960000001</v>
      </c>
    </row>
    <row r="319" spans="1:8" x14ac:dyDescent="0.7">
      <c r="A319" s="52">
        <v>112</v>
      </c>
      <c r="B319" s="51">
        <v>100000613087</v>
      </c>
      <c r="C319" s="49">
        <v>0</v>
      </c>
      <c r="D319" s="52" t="s">
        <v>106</v>
      </c>
      <c r="E319" s="52" t="s">
        <v>1727</v>
      </c>
      <c r="F319" s="53">
        <v>2497500</v>
      </c>
      <c r="G319" s="53">
        <v>-543133.09</v>
      </c>
      <c r="H319" s="53">
        <v>1954366.91</v>
      </c>
    </row>
    <row r="320" spans="1:8" x14ac:dyDescent="0.7">
      <c r="A320" s="52">
        <v>113</v>
      </c>
      <c r="B320" s="51">
        <v>100000613090</v>
      </c>
      <c r="C320" s="49">
        <v>0</v>
      </c>
      <c r="D320" s="52" t="s">
        <v>106</v>
      </c>
      <c r="E320" s="52" t="s">
        <v>1727</v>
      </c>
      <c r="F320" s="53">
        <v>2497500</v>
      </c>
      <c r="G320" s="53">
        <v>-543133.09</v>
      </c>
      <c r="H320" s="53">
        <v>1954366.91</v>
      </c>
    </row>
    <row r="321" spans="1:8" x14ac:dyDescent="0.7">
      <c r="A321" s="52">
        <v>114</v>
      </c>
      <c r="B321" s="51">
        <v>100000629961</v>
      </c>
      <c r="C321" s="49">
        <v>0</v>
      </c>
      <c r="D321" s="52" t="s">
        <v>61</v>
      </c>
      <c r="E321" s="52" t="s">
        <v>1728</v>
      </c>
      <c r="F321" s="53">
        <v>2847000</v>
      </c>
      <c r="G321" s="53">
        <v>-130213.8</v>
      </c>
      <c r="H321" s="53">
        <v>2716786.2</v>
      </c>
    </row>
    <row r="322" spans="1:8" x14ac:dyDescent="0.7">
      <c r="A322" s="52">
        <v>115</v>
      </c>
      <c r="B322" s="51">
        <v>100000634089</v>
      </c>
      <c r="C322" s="49">
        <v>0</v>
      </c>
      <c r="D322" s="52" t="s">
        <v>61</v>
      </c>
      <c r="E322" s="52" t="s">
        <v>1729</v>
      </c>
      <c r="F322" s="53">
        <v>1232309</v>
      </c>
      <c r="G322" s="53">
        <v>-400519.03</v>
      </c>
      <c r="H322" s="53">
        <v>831789.97</v>
      </c>
    </row>
    <row r="323" spans="1:8" x14ac:dyDescent="0.7">
      <c r="A323" s="52">
        <v>116</v>
      </c>
      <c r="B323" s="51">
        <v>100000634090</v>
      </c>
      <c r="C323" s="49">
        <v>0</v>
      </c>
      <c r="D323" s="52" t="s">
        <v>61</v>
      </c>
      <c r="E323" s="52" t="s">
        <v>1730</v>
      </c>
      <c r="F323" s="53">
        <v>1232309</v>
      </c>
      <c r="G323" s="53">
        <v>-400519.03</v>
      </c>
      <c r="H323" s="53">
        <v>831789.97</v>
      </c>
    </row>
    <row r="324" spans="1:8" x14ac:dyDescent="0.7">
      <c r="A324" s="52">
        <v>117</v>
      </c>
      <c r="B324" s="51">
        <v>100000634091</v>
      </c>
      <c r="C324" s="49">
        <v>0</v>
      </c>
      <c r="D324" s="52" t="s">
        <v>61</v>
      </c>
      <c r="E324" s="52" t="s">
        <v>1731</v>
      </c>
      <c r="F324" s="53">
        <v>1232309</v>
      </c>
      <c r="G324" s="53">
        <v>-400519.03</v>
      </c>
      <c r="H324" s="53">
        <v>831789.97</v>
      </c>
    </row>
    <row r="325" spans="1:8" x14ac:dyDescent="0.7">
      <c r="A325" s="52">
        <v>118</v>
      </c>
      <c r="B325" s="51">
        <v>100000634092</v>
      </c>
      <c r="C325" s="49">
        <v>0</v>
      </c>
      <c r="D325" s="52" t="s">
        <v>61</v>
      </c>
      <c r="E325" s="52" t="s">
        <v>1732</v>
      </c>
      <c r="F325" s="53">
        <v>1232309</v>
      </c>
      <c r="G325" s="53">
        <v>-400519.03</v>
      </c>
      <c r="H325" s="53">
        <v>831789.97</v>
      </c>
    </row>
    <row r="326" spans="1:8" x14ac:dyDescent="0.7">
      <c r="A326" s="52">
        <v>119</v>
      </c>
      <c r="B326" s="51">
        <v>100000634093</v>
      </c>
      <c r="C326" s="49">
        <v>0</v>
      </c>
      <c r="D326" s="52" t="s">
        <v>61</v>
      </c>
      <c r="E326" s="52" t="s">
        <v>1733</v>
      </c>
      <c r="F326" s="53">
        <v>1232309</v>
      </c>
      <c r="G326" s="53">
        <v>-400519.03</v>
      </c>
      <c r="H326" s="53">
        <v>831789.97</v>
      </c>
    </row>
    <row r="327" spans="1:8" x14ac:dyDescent="0.7">
      <c r="A327" s="52">
        <v>120</v>
      </c>
      <c r="B327" s="51">
        <v>100000634094</v>
      </c>
      <c r="C327" s="49">
        <v>0</v>
      </c>
      <c r="D327" s="52" t="s">
        <v>61</v>
      </c>
      <c r="E327" s="52" t="s">
        <v>1734</v>
      </c>
      <c r="F327" s="53">
        <v>1232309</v>
      </c>
      <c r="G327" s="53">
        <v>-400519.03</v>
      </c>
      <c r="H327" s="53">
        <v>831789.97</v>
      </c>
    </row>
    <row r="328" spans="1:8" x14ac:dyDescent="0.7">
      <c r="A328" s="52">
        <v>121</v>
      </c>
      <c r="B328" s="51">
        <v>100000634095</v>
      </c>
      <c r="C328" s="49">
        <v>0</v>
      </c>
      <c r="D328" s="52" t="s">
        <v>61</v>
      </c>
      <c r="E328" s="52" t="s">
        <v>1735</v>
      </c>
      <c r="F328" s="53">
        <v>1232309</v>
      </c>
      <c r="G328" s="53">
        <v>-400519.04</v>
      </c>
      <c r="H328" s="53">
        <v>831789.96</v>
      </c>
    </row>
    <row r="329" spans="1:8" x14ac:dyDescent="0.7">
      <c r="A329" s="52">
        <v>122</v>
      </c>
      <c r="B329" s="51">
        <v>100000634096</v>
      </c>
      <c r="C329" s="49">
        <v>0</v>
      </c>
      <c r="D329" s="52" t="s">
        <v>61</v>
      </c>
      <c r="E329" s="52" t="s">
        <v>1736</v>
      </c>
      <c r="F329" s="53">
        <v>1232309</v>
      </c>
      <c r="G329" s="53">
        <v>-400519.03</v>
      </c>
      <c r="H329" s="53">
        <v>831789.97</v>
      </c>
    </row>
    <row r="330" spans="1:8" x14ac:dyDescent="0.7">
      <c r="A330" s="52">
        <v>123</v>
      </c>
      <c r="B330" s="51">
        <v>100000634097</v>
      </c>
      <c r="C330" s="49">
        <v>0</v>
      </c>
      <c r="D330" s="52" t="s">
        <v>61</v>
      </c>
      <c r="E330" s="52" t="s">
        <v>1737</v>
      </c>
      <c r="F330" s="53">
        <v>1232309</v>
      </c>
      <c r="G330" s="53">
        <v>-400519.05</v>
      </c>
      <c r="H330" s="53">
        <v>831789.95</v>
      </c>
    </row>
    <row r="331" spans="1:8" x14ac:dyDescent="0.7">
      <c r="A331" s="52">
        <v>124</v>
      </c>
      <c r="B331" s="51">
        <v>100000634098</v>
      </c>
      <c r="C331" s="49">
        <v>0</v>
      </c>
      <c r="D331" s="52" t="s">
        <v>61</v>
      </c>
      <c r="E331" s="52" t="s">
        <v>1738</v>
      </c>
      <c r="F331" s="53">
        <v>1232309</v>
      </c>
      <c r="G331" s="53">
        <v>-400519.03</v>
      </c>
      <c r="H331" s="53">
        <v>831789.97</v>
      </c>
    </row>
    <row r="332" spans="1:8" x14ac:dyDescent="0.7">
      <c r="A332" s="52">
        <v>125</v>
      </c>
      <c r="B332" s="51">
        <v>100000634139</v>
      </c>
      <c r="C332" s="49">
        <v>0</v>
      </c>
      <c r="D332" s="52" t="s">
        <v>61</v>
      </c>
      <c r="E332" s="52" t="s">
        <v>1739</v>
      </c>
      <c r="F332" s="53">
        <v>4956000</v>
      </c>
      <c r="G332" s="53">
        <v>-1364057.13</v>
      </c>
      <c r="H332" s="53">
        <v>3591942.87</v>
      </c>
    </row>
    <row r="333" spans="1:8" x14ac:dyDescent="0.7">
      <c r="A333" s="52">
        <v>126</v>
      </c>
      <c r="B333" s="51">
        <v>100000634140</v>
      </c>
      <c r="C333" s="49">
        <v>0</v>
      </c>
      <c r="D333" s="52" t="s">
        <v>61</v>
      </c>
      <c r="E333" s="52" t="s">
        <v>1740</v>
      </c>
      <c r="F333" s="53">
        <v>4956000</v>
      </c>
      <c r="G333" s="53">
        <v>-1364057.13</v>
      </c>
      <c r="H333" s="53">
        <v>3591942.87</v>
      </c>
    </row>
    <row r="334" spans="1:8" x14ac:dyDescent="0.7">
      <c r="A334" s="52">
        <v>127</v>
      </c>
      <c r="B334" s="51">
        <v>100000634141</v>
      </c>
      <c r="C334" s="49">
        <v>0</v>
      </c>
      <c r="D334" s="52" t="s">
        <v>61</v>
      </c>
      <c r="E334" s="52" t="s">
        <v>1741</v>
      </c>
      <c r="F334" s="53">
        <v>4956000</v>
      </c>
      <c r="G334" s="53">
        <v>-1364057.13</v>
      </c>
      <c r="H334" s="53">
        <v>3591942.87</v>
      </c>
    </row>
    <row r="335" spans="1:8" x14ac:dyDescent="0.7">
      <c r="A335" s="52">
        <v>128</v>
      </c>
      <c r="B335" s="51">
        <v>100000634142</v>
      </c>
      <c r="C335" s="49">
        <v>0</v>
      </c>
      <c r="D335" s="52" t="s">
        <v>61</v>
      </c>
      <c r="E335" s="52" t="s">
        <v>1742</v>
      </c>
      <c r="F335" s="53">
        <v>4956000</v>
      </c>
      <c r="G335" s="53">
        <v>-1364057.11</v>
      </c>
      <c r="H335" s="53">
        <v>3591942.89</v>
      </c>
    </row>
    <row r="336" spans="1:8" x14ac:dyDescent="0.7">
      <c r="A336" s="52">
        <v>129</v>
      </c>
      <c r="B336" s="51">
        <v>100000652245</v>
      </c>
      <c r="C336" s="49">
        <v>0</v>
      </c>
      <c r="D336" s="52" t="s">
        <v>465</v>
      </c>
      <c r="E336" s="52" t="s">
        <v>1743</v>
      </c>
      <c r="F336" s="53">
        <v>4956000</v>
      </c>
      <c r="G336" s="53">
        <v>-1365304.05</v>
      </c>
      <c r="H336" s="53">
        <v>3590695.95</v>
      </c>
    </row>
    <row r="337" spans="1:8" x14ac:dyDescent="0.7">
      <c r="A337" s="52">
        <v>130</v>
      </c>
      <c r="B337" s="51">
        <v>100000652246</v>
      </c>
      <c r="C337" s="49">
        <v>0</v>
      </c>
      <c r="D337" s="52" t="s">
        <v>465</v>
      </c>
      <c r="E337" s="52" t="s">
        <v>1744</v>
      </c>
      <c r="F337" s="53">
        <v>4956000</v>
      </c>
      <c r="G337" s="53">
        <v>-1365304.04</v>
      </c>
      <c r="H337" s="53">
        <v>3590695.96</v>
      </c>
    </row>
    <row r="338" spans="1:8" x14ac:dyDescent="0.7">
      <c r="A338" s="52">
        <v>131</v>
      </c>
      <c r="B338" s="51">
        <v>100000652247</v>
      </c>
      <c r="C338" s="49">
        <v>0</v>
      </c>
      <c r="D338" s="52" t="s">
        <v>465</v>
      </c>
      <c r="E338" s="52" t="s">
        <v>1745</v>
      </c>
      <c r="F338" s="53">
        <v>4956000</v>
      </c>
      <c r="G338" s="53">
        <v>-1365304.05</v>
      </c>
      <c r="H338" s="53">
        <v>3590695.95</v>
      </c>
    </row>
    <row r="339" spans="1:8" x14ac:dyDescent="0.7">
      <c r="A339" s="52">
        <v>132</v>
      </c>
      <c r="B339" s="51">
        <v>100000652248</v>
      </c>
      <c r="C339" s="49">
        <v>0</v>
      </c>
      <c r="D339" s="52" t="s">
        <v>465</v>
      </c>
      <c r="E339" s="52" t="s">
        <v>1746</v>
      </c>
      <c r="F339" s="53">
        <v>4956000</v>
      </c>
      <c r="G339" s="53">
        <v>-1365304.04</v>
      </c>
      <c r="H339" s="53">
        <v>3590695.96</v>
      </c>
    </row>
    <row r="340" spans="1:8" x14ac:dyDescent="0.7">
      <c r="A340" s="56" t="s">
        <v>32</v>
      </c>
      <c r="B340" s="81" t="str">
        <f>+A206</f>
        <v>หมวดสินทรัพย์ 12060200 คุรภัณฑ์ยานพาหนะ</v>
      </c>
      <c r="C340" s="82"/>
      <c r="D340" s="82"/>
      <c r="E340" s="83"/>
      <c r="F340" s="53">
        <f>SUM(F208:F339)</f>
        <v>174832510</v>
      </c>
      <c r="G340" s="53">
        <f>SUM(G208:G339)</f>
        <v>-71814120.810000032</v>
      </c>
      <c r="H340" s="53">
        <f>SUM(H208:H339)</f>
        <v>103018389.18999998</v>
      </c>
    </row>
    <row r="342" spans="1:8" x14ac:dyDescent="0.7">
      <c r="A342" s="41" t="s">
        <v>229</v>
      </c>
      <c r="B342" s="43"/>
      <c r="C342" s="44"/>
      <c r="F342" s="45"/>
      <c r="G342" s="45"/>
      <c r="H342" s="45"/>
    </row>
    <row r="343" spans="1:8" s="44" customFormat="1" x14ac:dyDescent="0.7">
      <c r="A343" s="49" t="s">
        <v>1</v>
      </c>
      <c r="B343" s="48" t="s">
        <v>54</v>
      </c>
      <c r="C343" s="49" t="s">
        <v>55</v>
      </c>
      <c r="D343" s="49" t="s">
        <v>56</v>
      </c>
      <c r="E343" s="49" t="s">
        <v>57</v>
      </c>
      <c r="F343" s="50" t="s">
        <v>58</v>
      </c>
      <c r="G343" s="50" t="s">
        <v>59</v>
      </c>
      <c r="H343" s="50" t="s">
        <v>60</v>
      </c>
    </row>
    <row r="344" spans="1:8" x14ac:dyDescent="0.7">
      <c r="A344" s="52">
        <v>1</v>
      </c>
      <c r="B344" s="51">
        <v>100000067530</v>
      </c>
      <c r="C344" s="49">
        <v>0</v>
      </c>
      <c r="D344" s="52" t="s">
        <v>1747</v>
      </c>
      <c r="E344" s="52" t="s">
        <v>1748</v>
      </c>
      <c r="F344" s="53">
        <v>56928.58</v>
      </c>
      <c r="G344" s="53">
        <v>-56927.58</v>
      </c>
      <c r="H344" s="53">
        <v>1</v>
      </c>
    </row>
    <row r="345" spans="1:8" x14ac:dyDescent="0.7">
      <c r="A345" s="52">
        <v>2</v>
      </c>
      <c r="B345" s="51">
        <v>100000067531</v>
      </c>
      <c r="C345" s="49">
        <v>0</v>
      </c>
      <c r="D345" s="52" t="s">
        <v>1747</v>
      </c>
      <c r="E345" s="52" t="s">
        <v>1748</v>
      </c>
      <c r="F345" s="53">
        <v>56928.57</v>
      </c>
      <c r="G345" s="53">
        <v>-56927.57</v>
      </c>
      <c r="H345" s="53">
        <v>1</v>
      </c>
    </row>
    <row r="346" spans="1:8" x14ac:dyDescent="0.7">
      <c r="A346" s="52">
        <v>3</v>
      </c>
      <c r="B346" s="51">
        <v>100000067532</v>
      </c>
      <c r="C346" s="49">
        <v>0</v>
      </c>
      <c r="D346" s="52" t="s">
        <v>1747</v>
      </c>
      <c r="E346" s="52" t="s">
        <v>1748</v>
      </c>
      <c r="F346" s="53">
        <v>56928.57</v>
      </c>
      <c r="G346" s="53">
        <v>-56927.57</v>
      </c>
      <c r="H346" s="53">
        <v>1</v>
      </c>
    </row>
    <row r="347" spans="1:8" x14ac:dyDescent="0.7">
      <c r="A347" s="52">
        <v>4</v>
      </c>
      <c r="B347" s="51">
        <v>100000067533</v>
      </c>
      <c r="C347" s="49">
        <v>0</v>
      </c>
      <c r="D347" s="52" t="s">
        <v>1747</v>
      </c>
      <c r="E347" s="52" t="s">
        <v>1748</v>
      </c>
      <c r="F347" s="53">
        <v>56928.57</v>
      </c>
      <c r="G347" s="53">
        <v>-56927.57</v>
      </c>
      <c r="H347" s="53">
        <v>1</v>
      </c>
    </row>
    <row r="348" spans="1:8" x14ac:dyDescent="0.7">
      <c r="A348" s="52">
        <v>5</v>
      </c>
      <c r="B348" s="51">
        <v>100000067534</v>
      </c>
      <c r="C348" s="49">
        <v>0</v>
      </c>
      <c r="D348" s="52" t="s">
        <v>1747</v>
      </c>
      <c r="E348" s="52" t="s">
        <v>1748</v>
      </c>
      <c r="F348" s="53">
        <v>56928.57</v>
      </c>
      <c r="G348" s="53">
        <v>-56927.57</v>
      </c>
      <c r="H348" s="53">
        <v>1</v>
      </c>
    </row>
    <row r="349" spans="1:8" x14ac:dyDescent="0.7">
      <c r="A349" s="52">
        <v>6</v>
      </c>
      <c r="B349" s="51">
        <v>100000067535</v>
      </c>
      <c r="C349" s="49">
        <v>0</v>
      </c>
      <c r="D349" s="52" t="s">
        <v>1747</v>
      </c>
      <c r="E349" s="52" t="s">
        <v>1748</v>
      </c>
      <c r="F349" s="53">
        <v>56928.57</v>
      </c>
      <c r="G349" s="53">
        <v>-56927.57</v>
      </c>
      <c r="H349" s="53">
        <v>1</v>
      </c>
    </row>
    <row r="350" spans="1:8" x14ac:dyDescent="0.7">
      <c r="A350" s="52">
        <v>7</v>
      </c>
      <c r="B350" s="51">
        <v>100000067536</v>
      </c>
      <c r="C350" s="49">
        <v>0</v>
      </c>
      <c r="D350" s="52" t="s">
        <v>1747</v>
      </c>
      <c r="E350" s="52" t="s">
        <v>1748</v>
      </c>
      <c r="F350" s="53">
        <v>56928.57</v>
      </c>
      <c r="G350" s="53">
        <v>-56927.57</v>
      </c>
      <c r="H350" s="53">
        <v>1</v>
      </c>
    </row>
    <row r="351" spans="1:8" x14ac:dyDescent="0.7">
      <c r="A351" s="52">
        <v>8</v>
      </c>
      <c r="B351" s="51">
        <v>100000239458</v>
      </c>
      <c r="C351" s="49">
        <v>0</v>
      </c>
      <c r="D351" s="52" t="s">
        <v>1749</v>
      </c>
      <c r="E351" s="52" t="s">
        <v>1750</v>
      </c>
      <c r="F351" s="53">
        <v>1014214.58</v>
      </c>
      <c r="G351" s="53">
        <v>-1014213.58</v>
      </c>
      <c r="H351" s="53">
        <v>1</v>
      </c>
    </row>
    <row r="352" spans="1:8" x14ac:dyDescent="0.7">
      <c r="A352" s="52"/>
      <c r="B352" s="51">
        <v>100000239458</v>
      </c>
      <c r="C352" s="49">
        <v>1</v>
      </c>
      <c r="D352" s="52" t="s">
        <v>1749</v>
      </c>
      <c r="E352" s="52" t="s">
        <v>1751</v>
      </c>
      <c r="F352" s="53">
        <v>664485.42000000004</v>
      </c>
      <c r="G352" s="53">
        <v>-664484.42000000004</v>
      </c>
      <c r="H352" s="53">
        <v>1</v>
      </c>
    </row>
    <row r="353" spans="1:8" x14ac:dyDescent="0.7">
      <c r="A353" s="52">
        <v>9</v>
      </c>
      <c r="B353" s="51">
        <v>100000239463</v>
      </c>
      <c r="C353" s="49">
        <v>0</v>
      </c>
      <c r="D353" s="52" t="s">
        <v>1749</v>
      </c>
      <c r="E353" s="52" t="s">
        <v>1752</v>
      </c>
      <c r="F353" s="53">
        <v>1678700</v>
      </c>
      <c r="G353" s="53">
        <v>-1678699</v>
      </c>
      <c r="H353" s="53">
        <v>1</v>
      </c>
    </row>
    <row r="354" spans="1:8" x14ac:dyDescent="0.7">
      <c r="A354" s="52">
        <v>10</v>
      </c>
      <c r="B354" s="51">
        <v>100000239565</v>
      </c>
      <c r="C354" s="49">
        <v>0</v>
      </c>
      <c r="D354" s="52" t="s">
        <v>1749</v>
      </c>
      <c r="E354" s="52" t="s">
        <v>1753</v>
      </c>
      <c r="F354" s="53">
        <v>528766.67000000004</v>
      </c>
      <c r="G354" s="53">
        <v>-528765.67000000004</v>
      </c>
      <c r="H354" s="53">
        <v>1</v>
      </c>
    </row>
    <row r="355" spans="1:8" x14ac:dyDescent="0.7">
      <c r="A355" s="52"/>
      <c r="B355" s="51">
        <v>100000239565</v>
      </c>
      <c r="C355" s="49">
        <v>1</v>
      </c>
      <c r="D355" s="52" t="s">
        <v>1749</v>
      </c>
      <c r="E355" s="52" t="s">
        <v>1753</v>
      </c>
      <c r="F355" s="53">
        <v>346433.33</v>
      </c>
      <c r="G355" s="53">
        <v>-346432.33</v>
      </c>
      <c r="H355" s="53">
        <v>1</v>
      </c>
    </row>
    <row r="356" spans="1:8" x14ac:dyDescent="0.7">
      <c r="A356" s="52">
        <v>11</v>
      </c>
      <c r="B356" s="51">
        <v>100000239566</v>
      </c>
      <c r="C356" s="49">
        <v>0</v>
      </c>
      <c r="D356" s="52" t="s">
        <v>1749</v>
      </c>
      <c r="E356" s="52" t="s">
        <v>1754</v>
      </c>
      <c r="F356" s="53">
        <v>528766.67000000004</v>
      </c>
      <c r="G356" s="53">
        <v>-528765.67000000004</v>
      </c>
      <c r="H356" s="53">
        <v>1</v>
      </c>
    </row>
    <row r="357" spans="1:8" x14ac:dyDescent="0.7">
      <c r="A357" s="52"/>
      <c r="B357" s="51">
        <v>100000239566</v>
      </c>
      <c r="C357" s="49">
        <v>1</v>
      </c>
      <c r="D357" s="52" t="s">
        <v>1749</v>
      </c>
      <c r="E357" s="52" t="s">
        <v>1754</v>
      </c>
      <c r="F357" s="53">
        <v>346433.33</v>
      </c>
      <c r="G357" s="53">
        <v>-346432.33</v>
      </c>
      <c r="H357" s="53">
        <v>1</v>
      </c>
    </row>
    <row r="358" spans="1:8" x14ac:dyDescent="0.7">
      <c r="A358" s="52">
        <v>12</v>
      </c>
      <c r="B358" s="51">
        <v>100000239578</v>
      </c>
      <c r="C358" s="49">
        <v>0</v>
      </c>
      <c r="D358" s="52" t="s">
        <v>1749</v>
      </c>
      <c r="E358" s="52" t="s">
        <v>1755</v>
      </c>
      <c r="F358" s="53">
        <v>521154.17</v>
      </c>
      <c r="G358" s="53">
        <v>-521153.17</v>
      </c>
      <c r="H358" s="53">
        <v>1</v>
      </c>
    </row>
    <row r="359" spans="1:8" x14ac:dyDescent="0.7">
      <c r="A359" s="52"/>
      <c r="B359" s="51">
        <v>100000239578</v>
      </c>
      <c r="C359" s="49">
        <v>1</v>
      </c>
      <c r="D359" s="52" t="s">
        <v>1749</v>
      </c>
      <c r="E359" s="52" t="s">
        <v>1755</v>
      </c>
      <c r="F359" s="53">
        <v>341445.83</v>
      </c>
      <c r="G359" s="53">
        <v>-341444.83</v>
      </c>
      <c r="H359" s="53">
        <v>1</v>
      </c>
    </row>
    <row r="360" spans="1:8" x14ac:dyDescent="0.7">
      <c r="A360" s="52">
        <v>13</v>
      </c>
      <c r="B360" s="51">
        <v>100000239582</v>
      </c>
      <c r="C360" s="49">
        <v>0</v>
      </c>
      <c r="D360" s="52" t="s">
        <v>1749</v>
      </c>
      <c r="E360" s="52" t="s">
        <v>1756</v>
      </c>
      <c r="F360" s="53">
        <v>639510.42000000004</v>
      </c>
      <c r="G360" s="53">
        <v>-639509.42000000004</v>
      </c>
      <c r="H360" s="53">
        <v>1</v>
      </c>
    </row>
    <row r="361" spans="1:8" x14ac:dyDescent="0.7">
      <c r="A361" s="52"/>
      <c r="B361" s="51">
        <v>100000239582</v>
      </c>
      <c r="C361" s="49">
        <v>1</v>
      </c>
      <c r="D361" s="52" t="s">
        <v>1749</v>
      </c>
      <c r="E361" s="52" t="s">
        <v>1756</v>
      </c>
      <c r="F361" s="53">
        <v>418989.58</v>
      </c>
      <c r="G361" s="53">
        <v>-418988.58</v>
      </c>
      <c r="H361" s="53">
        <v>1</v>
      </c>
    </row>
    <row r="362" spans="1:8" x14ac:dyDescent="0.7">
      <c r="A362" s="52">
        <v>14</v>
      </c>
      <c r="B362" s="51">
        <v>100000239583</v>
      </c>
      <c r="C362" s="49">
        <v>0</v>
      </c>
      <c r="D362" s="52" t="s">
        <v>1749</v>
      </c>
      <c r="E362" s="52" t="s">
        <v>1757</v>
      </c>
      <c r="F362" s="53">
        <v>639510.42000000004</v>
      </c>
      <c r="G362" s="53">
        <v>-639509.42000000004</v>
      </c>
      <c r="H362" s="53">
        <v>1</v>
      </c>
    </row>
    <row r="363" spans="1:8" x14ac:dyDescent="0.7">
      <c r="A363" s="52"/>
      <c r="B363" s="51">
        <v>100000239583</v>
      </c>
      <c r="C363" s="49">
        <v>1</v>
      </c>
      <c r="D363" s="52" t="s">
        <v>1749</v>
      </c>
      <c r="E363" s="52" t="s">
        <v>1757</v>
      </c>
      <c r="F363" s="53">
        <v>418989.58</v>
      </c>
      <c r="G363" s="53">
        <v>-418988.58</v>
      </c>
      <c r="H363" s="53">
        <v>1</v>
      </c>
    </row>
    <row r="364" spans="1:8" x14ac:dyDescent="0.7">
      <c r="A364" s="52">
        <v>15</v>
      </c>
      <c r="B364" s="51">
        <v>100000239584</v>
      </c>
      <c r="C364" s="49">
        <v>0</v>
      </c>
      <c r="D364" s="52" t="s">
        <v>1749</v>
      </c>
      <c r="E364" s="52" t="s">
        <v>1758</v>
      </c>
      <c r="F364" s="53">
        <v>30450</v>
      </c>
      <c r="G364" s="53">
        <v>-30449</v>
      </c>
      <c r="H364" s="53">
        <v>1</v>
      </c>
    </row>
    <row r="365" spans="1:8" x14ac:dyDescent="0.7">
      <c r="A365" s="52"/>
      <c r="B365" s="51">
        <v>100000239584</v>
      </c>
      <c r="C365" s="49">
        <v>1</v>
      </c>
      <c r="D365" s="52" t="s">
        <v>1749</v>
      </c>
      <c r="E365" s="52" t="s">
        <v>1758</v>
      </c>
      <c r="F365" s="53">
        <v>19950</v>
      </c>
      <c r="G365" s="53">
        <v>-19949</v>
      </c>
      <c r="H365" s="53">
        <v>1</v>
      </c>
    </row>
    <row r="366" spans="1:8" x14ac:dyDescent="0.7">
      <c r="A366" s="52">
        <v>16</v>
      </c>
      <c r="B366" s="51">
        <v>100000239585</v>
      </c>
      <c r="C366" s="49">
        <v>0</v>
      </c>
      <c r="D366" s="52" t="s">
        <v>1749</v>
      </c>
      <c r="E366" s="52" t="s">
        <v>1759</v>
      </c>
      <c r="F366" s="53">
        <v>30450</v>
      </c>
      <c r="G366" s="53">
        <v>-30449</v>
      </c>
      <c r="H366" s="53">
        <v>1</v>
      </c>
    </row>
    <row r="367" spans="1:8" x14ac:dyDescent="0.7">
      <c r="A367" s="52"/>
      <c r="B367" s="51">
        <v>100000239585</v>
      </c>
      <c r="C367" s="49">
        <v>1</v>
      </c>
      <c r="D367" s="52" t="s">
        <v>1749</v>
      </c>
      <c r="E367" s="52" t="s">
        <v>1759</v>
      </c>
      <c r="F367" s="53">
        <v>19950</v>
      </c>
      <c r="G367" s="53">
        <v>-19949</v>
      </c>
      <c r="H367" s="53">
        <v>1</v>
      </c>
    </row>
    <row r="368" spans="1:8" x14ac:dyDescent="0.7">
      <c r="A368" s="52">
        <v>17</v>
      </c>
      <c r="B368" s="51">
        <v>100000239598</v>
      </c>
      <c r="C368" s="49">
        <v>0</v>
      </c>
      <c r="D368" s="52" t="s">
        <v>1749</v>
      </c>
      <c r="E368" s="52" t="s">
        <v>1760</v>
      </c>
      <c r="F368" s="53">
        <v>30875</v>
      </c>
      <c r="G368" s="53">
        <v>-30874</v>
      </c>
      <c r="H368" s="53">
        <v>1</v>
      </c>
    </row>
    <row r="369" spans="1:8" x14ac:dyDescent="0.7">
      <c r="A369" s="52"/>
      <c r="B369" s="51">
        <v>100000239598</v>
      </c>
      <c r="C369" s="49">
        <v>1</v>
      </c>
      <c r="D369" s="52" t="s">
        <v>1749</v>
      </c>
      <c r="E369" s="52" t="s">
        <v>1760</v>
      </c>
      <c r="F369" s="53">
        <v>21125</v>
      </c>
      <c r="G369" s="53">
        <v>-21124</v>
      </c>
      <c r="H369" s="53">
        <v>1</v>
      </c>
    </row>
    <row r="370" spans="1:8" x14ac:dyDescent="0.7">
      <c r="A370" s="52">
        <v>18</v>
      </c>
      <c r="B370" s="51">
        <v>100000239599</v>
      </c>
      <c r="C370" s="49">
        <v>0</v>
      </c>
      <c r="D370" s="52" t="s">
        <v>1749</v>
      </c>
      <c r="E370" s="52" t="s">
        <v>1761</v>
      </c>
      <c r="F370" s="53">
        <v>30875</v>
      </c>
      <c r="G370" s="53">
        <v>-30874</v>
      </c>
      <c r="H370" s="53">
        <v>1</v>
      </c>
    </row>
    <row r="371" spans="1:8" x14ac:dyDescent="0.7">
      <c r="A371" s="52"/>
      <c r="B371" s="51">
        <v>100000239599</v>
      </c>
      <c r="C371" s="49">
        <v>1</v>
      </c>
      <c r="D371" s="52" t="s">
        <v>1749</v>
      </c>
      <c r="E371" s="52" t="s">
        <v>1761</v>
      </c>
      <c r="F371" s="53">
        <v>21125</v>
      </c>
      <c r="G371" s="53">
        <v>-21124</v>
      </c>
      <c r="H371" s="53">
        <v>1</v>
      </c>
    </row>
    <row r="372" spans="1:8" x14ac:dyDescent="0.7">
      <c r="A372" s="52">
        <v>19</v>
      </c>
      <c r="B372" s="51">
        <v>100000308037</v>
      </c>
      <c r="C372" s="49">
        <v>0</v>
      </c>
      <c r="D372" s="52" t="s">
        <v>1762</v>
      </c>
      <c r="E372" s="52" t="s">
        <v>1763</v>
      </c>
      <c r="F372" s="53">
        <v>2461000</v>
      </c>
      <c r="G372" s="53">
        <v>-2460999</v>
      </c>
      <c r="H372" s="53">
        <v>1</v>
      </c>
    </row>
    <row r="373" spans="1:8" x14ac:dyDescent="0.7">
      <c r="A373" s="52">
        <v>20</v>
      </c>
      <c r="B373" s="51">
        <v>100000308038</v>
      </c>
      <c r="C373" s="49">
        <v>0</v>
      </c>
      <c r="D373" s="52" t="s">
        <v>1762</v>
      </c>
      <c r="E373" s="52" t="s">
        <v>1763</v>
      </c>
      <c r="F373" s="53">
        <v>2461000</v>
      </c>
      <c r="G373" s="53">
        <v>-2460999</v>
      </c>
      <c r="H373" s="53">
        <v>1</v>
      </c>
    </row>
    <row r="374" spans="1:8" x14ac:dyDescent="0.7">
      <c r="A374" s="52">
        <v>21</v>
      </c>
      <c r="B374" s="51">
        <v>100000308039</v>
      </c>
      <c r="C374" s="49">
        <v>0</v>
      </c>
      <c r="D374" s="52" t="s">
        <v>1762</v>
      </c>
      <c r="E374" s="52" t="s">
        <v>1763</v>
      </c>
      <c r="F374" s="53">
        <v>2461000</v>
      </c>
      <c r="G374" s="53">
        <v>-2460999</v>
      </c>
      <c r="H374" s="53">
        <v>1</v>
      </c>
    </row>
    <row r="375" spans="1:8" x14ac:dyDescent="0.7">
      <c r="A375" s="52">
        <v>22</v>
      </c>
      <c r="B375" s="51">
        <v>100000598060</v>
      </c>
      <c r="C375" s="49">
        <v>0</v>
      </c>
      <c r="D375" s="52" t="s">
        <v>70</v>
      </c>
      <c r="E375" s="52" t="s">
        <v>1764</v>
      </c>
      <c r="F375" s="53">
        <v>800000</v>
      </c>
      <c r="G375" s="53">
        <v>-799999</v>
      </c>
      <c r="H375" s="53">
        <v>1</v>
      </c>
    </row>
    <row r="376" spans="1:8" x14ac:dyDescent="0.7">
      <c r="A376" s="52">
        <v>23</v>
      </c>
      <c r="B376" s="51">
        <v>100000598063</v>
      </c>
      <c r="C376" s="49">
        <v>0</v>
      </c>
      <c r="D376" s="52" t="s">
        <v>70</v>
      </c>
      <c r="E376" s="52" t="s">
        <v>1765</v>
      </c>
      <c r="F376" s="53">
        <v>674900</v>
      </c>
      <c r="G376" s="53">
        <v>-674899</v>
      </c>
      <c r="H376" s="53">
        <v>1</v>
      </c>
    </row>
    <row r="377" spans="1:8" x14ac:dyDescent="0.7">
      <c r="A377" s="52">
        <v>24</v>
      </c>
      <c r="B377" s="51">
        <v>100000598065</v>
      </c>
      <c r="C377" s="49">
        <v>0</v>
      </c>
      <c r="D377" s="52" t="s">
        <v>70</v>
      </c>
      <c r="E377" s="52" t="s">
        <v>1766</v>
      </c>
      <c r="F377" s="53">
        <v>690000</v>
      </c>
      <c r="G377" s="53">
        <v>-689999</v>
      </c>
      <c r="H377" s="53">
        <v>1</v>
      </c>
    </row>
    <row r="378" spans="1:8" x14ac:dyDescent="0.7">
      <c r="A378" s="52">
        <v>25</v>
      </c>
      <c r="B378" s="51">
        <v>100000598066</v>
      </c>
      <c r="C378" s="49">
        <v>0</v>
      </c>
      <c r="D378" s="52" t="s">
        <v>70</v>
      </c>
      <c r="E378" s="52" t="s">
        <v>1767</v>
      </c>
      <c r="F378" s="53">
        <v>559610</v>
      </c>
      <c r="G378" s="53">
        <v>-559609</v>
      </c>
      <c r="H378" s="53">
        <v>1</v>
      </c>
    </row>
    <row r="379" spans="1:8" x14ac:dyDescent="0.7">
      <c r="A379" s="52">
        <v>26</v>
      </c>
      <c r="B379" s="51">
        <v>100000598067</v>
      </c>
      <c r="C379" s="49">
        <v>0</v>
      </c>
      <c r="D379" s="52" t="s">
        <v>70</v>
      </c>
      <c r="E379" s="52" t="s">
        <v>1768</v>
      </c>
      <c r="F379" s="53">
        <v>559610</v>
      </c>
      <c r="G379" s="53">
        <v>-559609</v>
      </c>
      <c r="H379" s="53">
        <v>1</v>
      </c>
    </row>
    <row r="380" spans="1:8" x14ac:dyDescent="0.7">
      <c r="A380" s="52">
        <v>27</v>
      </c>
      <c r="B380" s="51">
        <v>100000598068</v>
      </c>
      <c r="C380" s="49">
        <v>0</v>
      </c>
      <c r="D380" s="52" t="s">
        <v>70</v>
      </c>
      <c r="E380" s="52" t="s">
        <v>1769</v>
      </c>
      <c r="F380" s="53">
        <v>559610</v>
      </c>
      <c r="G380" s="53">
        <v>-559609</v>
      </c>
      <c r="H380" s="53">
        <v>1</v>
      </c>
    </row>
    <row r="381" spans="1:8" x14ac:dyDescent="0.7">
      <c r="A381" s="52">
        <v>28</v>
      </c>
      <c r="B381" s="51">
        <v>100000598069</v>
      </c>
      <c r="C381" s="49">
        <v>0</v>
      </c>
      <c r="D381" s="52" t="s">
        <v>70</v>
      </c>
      <c r="E381" s="52" t="s">
        <v>1770</v>
      </c>
      <c r="F381" s="53">
        <v>299921</v>
      </c>
      <c r="G381" s="53">
        <v>-299920</v>
      </c>
      <c r="H381" s="53">
        <v>1</v>
      </c>
    </row>
    <row r="382" spans="1:8" x14ac:dyDescent="0.7">
      <c r="A382" s="56" t="s">
        <v>32</v>
      </c>
      <c r="B382" s="81" t="str">
        <f>+A342</f>
        <v>หมวดสินทรัพย์ 12060200 คุรภัณฑ์ยานพาหนะ (ที่หมดอายุการใช้งาน)</v>
      </c>
      <c r="C382" s="82"/>
      <c r="D382" s="82"/>
      <c r="E382" s="83"/>
      <c r="F382" s="53">
        <f>SUM(F344:F381)</f>
        <v>20217351</v>
      </c>
      <c r="G382" s="53">
        <f>SUM(G344:G381)</f>
        <v>-20217313</v>
      </c>
      <c r="H382" s="53">
        <f>SUM(H344:H381)</f>
        <v>38</v>
      </c>
    </row>
    <row r="383" spans="1:8" x14ac:dyDescent="0.7">
      <c r="A383" s="52"/>
      <c r="B383" s="84" t="s">
        <v>34</v>
      </c>
      <c r="C383" s="85"/>
      <c r="D383" s="85"/>
      <c r="E383" s="86"/>
      <c r="F383" s="53">
        <f>+F340+F382</f>
        <v>195049861</v>
      </c>
      <c r="G383" s="53">
        <f>+G340+G382</f>
        <v>-92031433.810000032</v>
      </c>
      <c r="H383" s="53">
        <f>+H340+H382</f>
        <v>103018427.18999998</v>
      </c>
    </row>
    <row r="385" spans="1:8" x14ac:dyDescent="0.7">
      <c r="A385" s="41" t="s">
        <v>316</v>
      </c>
      <c r="B385" s="43"/>
      <c r="C385" s="44"/>
      <c r="F385" s="45"/>
      <c r="G385" s="45"/>
      <c r="H385" s="45"/>
    </row>
    <row r="386" spans="1:8" x14ac:dyDescent="0.7">
      <c r="A386" s="49" t="s">
        <v>1</v>
      </c>
      <c r="B386" s="48" t="s">
        <v>54</v>
      </c>
      <c r="C386" s="49" t="s">
        <v>55</v>
      </c>
      <c r="D386" s="49" t="s">
        <v>56</v>
      </c>
      <c r="E386" s="49" t="s">
        <v>57</v>
      </c>
      <c r="F386" s="50" t="s">
        <v>58</v>
      </c>
      <c r="G386" s="50" t="s">
        <v>59</v>
      </c>
      <c r="H386" s="50" t="s">
        <v>60</v>
      </c>
    </row>
    <row r="387" spans="1:8" x14ac:dyDescent="0.7">
      <c r="A387" s="52">
        <v>1</v>
      </c>
      <c r="B387" s="51">
        <v>100000222633</v>
      </c>
      <c r="C387" s="49">
        <v>0</v>
      </c>
      <c r="D387" s="52" t="s">
        <v>1771</v>
      </c>
      <c r="E387" s="52" t="s">
        <v>1772</v>
      </c>
      <c r="F387" s="53">
        <v>551050</v>
      </c>
      <c r="G387" s="53">
        <v>-165390.49</v>
      </c>
      <c r="H387" s="53">
        <v>385659.51</v>
      </c>
    </row>
    <row r="388" spans="1:8" x14ac:dyDescent="0.7">
      <c r="A388" s="52">
        <v>2</v>
      </c>
      <c r="B388" s="51">
        <v>100000222634</v>
      </c>
      <c r="C388" s="49">
        <v>0</v>
      </c>
      <c r="D388" s="52" t="s">
        <v>1771</v>
      </c>
      <c r="E388" s="52" t="s">
        <v>1772</v>
      </c>
      <c r="F388" s="53">
        <v>551050</v>
      </c>
      <c r="G388" s="53">
        <v>-165390.49</v>
      </c>
      <c r="H388" s="53">
        <v>385659.51</v>
      </c>
    </row>
    <row r="389" spans="1:8" x14ac:dyDescent="0.7">
      <c r="A389" s="52">
        <v>3</v>
      </c>
      <c r="B389" s="51">
        <v>100000314711</v>
      </c>
      <c r="C389" s="49">
        <v>0</v>
      </c>
      <c r="D389" s="52" t="s">
        <v>1773</v>
      </c>
      <c r="E389" s="52" t="s">
        <v>1774</v>
      </c>
      <c r="F389" s="53">
        <v>35000</v>
      </c>
      <c r="G389" s="53">
        <v>-29764.38</v>
      </c>
      <c r="H389" s="53">
        <v>5235.62</v>
      </c>
    </row>
    <row r="390" spans="1:8" x14ac:dyDescent="0.7">
      <c r="A390" s="52">
        <v>4</v>
      </c>
      <c r="B390" s="51">
        <v>100000314712</v>
      </c>
      <c r="C390" s="49">
        <v>0</v>
      </c>
      <c r="D390" s="52" t="s">
        <v>1773</v>
      </c>
      <c r="E390" s="52" t="s">
        <v>1774</v>
      </c>
      <c r="F390" s="53">
        <v>35000</v>
      </c>
      <c r="G390" s="53">
        <v>-29764.38</v>
      </c>
      <c r="H390" s="53">
        <v>5235.62</v>
      </c>
    </row>
    <row r="391" spans="1:8" x14ac:dyDescent="0.7">
      <c r="A391" s="52">
        <v>5</v>
      </c>
      <c r="B391" s="51">
        <v>100000314713</v>
      </c>
      <c r="C391" s="49">
        <v>0</v>
      </c>
      <c r="D391" s="52" t="s">
        <v>1773</v>
      </c>
      <c r="E391" s="52" t="s">
        <v>1774</v>
      </c>
      <c r="F391" s="53">
        <v>35000</v>
      </c>
      <c r="G391" s="53">
        <v>-29764.38</v>
      </c>
      <c r="H391" s="53">
        <v>5235.62</v>
      </c>
    </row>
    <row r="392" spans="1:8" x14ac:dyDescent="0.7">
      <c r="A392" s="52">
        <v>6</v>
      </c>
      <c r="B392" s="51">
        <v>100000314714</v>
      </c>
      <c r="C392" s="49">
        <v>0</v>
      </c>
      <c r="D392" s="52" t="s">
        <v>1773</v>
      </c>
      <c r="E392" s="52" t="s">
        <v>1774</v>
      </c>
      <c r="F392" s="53">
        <v>35000</v>
      </c>
      <c r="G392" s="53">
        <v>-29764.38</v>
      </c>
      <c r="H392" s="53">
        <v>5235.62</v>
      </c>
    </row>
    <row r="393" spans="1:8" x14ac:dyDescent="0.7">
      <c r="A393" s="52">
        <v>7</v>
      </c>
      <c r="B393" s="51">
        <v>100000314715</v>
      </c>
      <c r="C393" s="49">
        <v>0</v>
      </c>
      <c r="D393" s="52" t="s">
        <v>1773</v>
      </c>
      <c r="E393" s="52" t="s">
        <v>1774</v>
      </c>
      <c r="F393" s="53">
        <v>35000</v>
      </c>
      <c r="G393" s="53">
        <v>-29764.38</v>
      </c>
      <c r="H393" s="53">
        <v>5235.62</v>
      </c>
    </row>
    <row r="394" spans="1:8" x14ac:dyDescent="0.7">
      <c r="A394" s="52">
        <v>8</v>
      </c>
      <c r="B394" s="51">
        <v>100000314716</v>
      </c>
      <c r="C394" s="49">
        <v>0</v>
      </c>
      <c r="D394" s="52" t="s">
        <v>1773</v>
      </c>
      <c r="E394" s="52" t="s">
        <v>1774</v>
      </c>
      <c r="F394" s="53">
        <v>35000</v>
      </c>
      <c r="G394" s="53">
        <v>-29764.38</v>
      </c>
      <c r="H394" s="53">
        <v>5235.62</v>
      </c>
    </row>
    <row r="395" spans="1:8" x14ac:dyDescent="0.7">
      <c r="A395" s="52">
        <v>9</v>
      </c>
      <c r="B395" s="51">
        <v>100000314717</v>
      </c>
      <c r="C395" s="49">
        <v>0</v>
      </c>
      <c r="D395" s="52" t="s">
        <v>1773</v>
      </c>
      <c r="E395" s="52" t="s">
        <v>1774</v>
      </c>
      <c r="F395" s="53">
        <v>35000</v>
      </c>
      <c r="G395" s="53">
        <v>-29764.38</v>
      </c>
      <c r="H395" s="53">
        <v>5235.62</v>
      </c>
    </row>
    <row r="396" spans="1:8" x14ac:dyDescent="0.7">
      <c r="A396" s="52">
        <v>10</v>
      </c>
      <c r="B396" s="51">
        <v>100000314746</v>
      </c>
      <c r="C396" s="49">
        <v>0</v>
      </c>
      <c r="D396" s="52" t="s">
        <v>1773</v>
      </c>
      <c r="E396" s="52" t="s">
        <v>1775</v>
      </c>
      <c r="F396" s="53">
        <v>35000</v>
      </c>
      <c r="G396" s="53">
        <v>-29764.38</v>
      </c>
      <c r="H396" s="53">
        <v>5235.62</v>
      </c>
    </row>
    <row r="397" spans="1:8" x14ac:dyDescent="0.7">
      <c r="A397" s="52">
        <v>11</v>
      </c>
      <c r="B397" s="51">
        <v>100000314747</v>
      </c>
      <c r="C397" s="49">
        <v>0</v>
      </c>
      <c r="D397" s="52" t="s">
        <v>1773</v>
      </c>
      <c r="E397" s="52" t="s">
        <v>1775</v>
      </c>
      <c r="F397" s="53">
        <v>35000</v>
      </c>
      <c r="G397" s="53">
        <v>-29764.38</v>
      </c>
      <c r="H397" s="53">
        <v>5235.62</v>
      </c>
    </row>
    <row r="398" spans="1:8" x14ac:dyDescent="0.7">
      <c r="A398" s="52">
        <v>12</v>
      </c>
      <c r="B398" s="51">
        <v>100000314748</v>
      </c>
      <c r="C398" s="49">
        <v>0</v>
      </c>
      <c r="D398" s="52" t="s">
        <v>1773</v>
      </c>
      <c r="E398" s="52" t="s">
        <v>1775</v>
      </c>
      <c r="F398" s="53">
        <v>35000</v>
      </c>
      <c r="G398" s="53">
        <v>-29764.38</v>
      </c>
      <c r="H398" s="53">
        <v>5235.62</v>
      </c>
    </row>
    <row r="399" spans="1:8" x14ac:dyDescent="0.7">
      <c r="A399" s="52">
        <v>13</v>
      </c>
      <c r="B399" s="51">
        <v>100000314749</v>
      </c>
      <c r="C399" s="49">
        <v>0</v>
      </c>
      <c r="D399" s="52" t="s">
        <v>1773</v>
      </c>
      <c r="E399" s="52" t="s">
        <v>1775</v>
      </c>
      <c r="F399" s="53">
        <v>35000</v>
      </c>
      <c r="G399" s="53">
        <v>-29764.38</v>
      </c>
      <c r="H399" s="53">
        <v>5235.62</v>
      </c>
    </row>
    <row r="400" spans="1:8" x14ac:dyDescent="0.7">
      <c r="A400" s="52">
        <v>14</v>
      </c>
      <c r="B400" s="51">
        <v>100000314751</v>
      </c>
      <c r="C400" s="49">
        <v>0</v>
      </c>
      <c r="D400" s="52" t="s">
        <v>1773</v>
      </c>
      <c r="E400" s="52" t="s">
        <v>1775</v>
      </c>
      <c r="F400" s="53">
        <v>35000</v>
      </c>
      <c r="G400" s="53">
        <v>-29764.38</v>
      </c>
      <c r="H400" s="53">
        <v>5235.62</v>
      </c>
    </row>
    <row r="401" spans="1:8" x14ac:dyDescent="0.7">
      <c r="A401" s="52">
        <v>15</v>
      </c>
      <c r="B401" s="51">
        <v>100000314752</v>
      </c>
      <c r="C401" s="49">
        <v>0</v>
      </c>
      <c r="D401" s="52" t="s">
        <v>1773</v>
      </c>
      <c r="E401" s="52" t="s">
        <v>1775</v>
      </c>
      <c r="F401" s="53">
        <v>35000</v>
      </c>
      <c r="G401" s="53">
        <v>-29764.38</v>
      </c>
      <c r="H401" s="53">
        <v>5235.62</v>
      </c>
    </row>
    <row r="402" spans="1:8" x14ac:dyDescent="0.7">
      <c r="A402" s="52">
        <v>16</v>
      </c>
      <c r="B402" s="51">
        <v>100000314753</v>
      </c>
      <c r="C402" s="49">
        <v>0</v>
      </c>
      <c r="D402" s="52" t="s">
        <v>1773</v>
      </c>
      <c r="E402" s="52" t="s">
        <v>1775</v>
      </c>
      <c r="F402" s="53">
        <v>35000</v>
      </c>
      <c r="G402" s="53">
        <v>-29764.38</v>
      </c>
      <c r="H402" s="53">
        <v>5235.62</v>
      </c>
    </row>
    <row r="403" spans="1:8" x14ac:dyDescent="0.7">
      <c r="A403" s="52">
        <v>17</v>
      </c>
      <c r="B403" s="51">
        <v>100000375813</v>
      </c>
      <c r="C403" s="49">
        <v>0</v>
      </c>
      <c r="D403" s="52" t="s">
        <v>1776</v>
      </c>
      <c r="E403" s="52" t="s">
        <v>1777</v>
      </c>
      <c r="F403" s="53">
        <v>12000</v>
      </c>
      <c r="G403" s="53">
        <v>-7804.93</v>
      </c>
      <c r="H403" s="53">
        <v>4195.07</v>
      </c>
    </row>
    <row r="404" spans="1:8" x14ac:dyDescent="0.7">
      <c r="A404" s="52">
        <v>18</v>
      </c>
      <c r="B404" s="51">
        <v>100000375814</v>
      </c>
      <c r="C404" s="49">
        <v>0</v>
      </c>
      <c r="D404" s="52" t="s">
        <v>1776</v>
      </c>
      <c r="E404" s="52" t="s">
        <v>1778</v>
      </c>
      <c r="F404" s="53">
        <v>12000</v>
      </c>
      <c r="G404" s="53">
        <v>-7804.93</v>
      </c>
      <c r="H404" s="53">
        <v>4195.07</v>
      </c>
    </row>
    <row r="405" spans="1:8" x14ac:dyDescent="0.7">
      <c r="A405" s="52">
        <v>19</v>
      </c>
      <c r="B405" s="51">
        <v>100000375815</v>
      </c>
      <c r="C405" s="49">
        <v>0</v>
      </c>
      <c r="D405" s="52" t="s">
        <v>1776</v>
      </c>
      <c r="E405" s="52" t="s">
        <v>1779</v>
      </c>
      <c r="F405" s="53">
        <v>12000</v>
      </c>
      <c r="G405" s="53">
        <v>-7804.93</v>
      </c>
      <c r="H405" s="53">
        <v>4195.07</v>
      </c>
    </row>
    <row r="406" spans="1:8" x14ac:dyDescent="0.7">
      <c r="A406" s="52">
        <v>20</v>
      </c>
      <c r="B406" s="51">
        <v>100000375816</v>
      </c>
      <c r="C406" s="49">
        <v>0</v>
      </c>
      <c r="D406" s="52" t="s">
        <v>1776</v>
      </c>
      <c r="E406" s="52" t="s">
        <v>1780</v>
      </c>
      <c r="F406" s="53">
        <v>12000</v>
      </c>
      <c r="G406" s="53">
        <v>-7804.93</v>
      </c>
      <c r="H406" s="53">
        <v>4195.07</v>
      </c>
    </row>
    <row r="407" spans="1:8" x14ac:dyDescent="0.7">
      <c r="A407" s="52">
        <v>21</v>
      </c>
      <c r="B407" s="51">
        <v>100000375817</v>
      </c>
      <c r="C407" s="49">
        <v>0</v>
      </c>
      <c r="D407" s="52" t="s">
        <v>1776</v>
      </c>
      <c r="E407" s="52" t="s">
        <v>1781</v>
      </c>
      <c r="F407" s="53">
        <v>12000</v>
      </c>
      <c r="G407" s="53">
        <v>-7804.93</v>
      </c>
      <c r="H407" s="53">
        <v>4195.07</v>
      </c>
    </row>
    <row r="408" spans="1:8" x14ac:dyDescent="0.7">
      <c r="A408" s="52">
        <v>22</v>
      </c>
      <c r="B408" s="51">
        <v>100000375818</v>
      </c>
      <c r="C408" s="49">
        <v>0</v>
      </c>
      <c r="D408" s="52" t="s">
        <v>1776</v>
      </c>
      <c r="E408" s="52" t="s">
        <v>1782</v>
      </c>
      <c r="F408" s="53">
        <v>12000</v>
      </c>
      <c r="G408" s="53">
        <v>-7804.93</v>
      </c>
      <c r="H408" s="53">
        <v>4195.07</v>
      </c>
    </row>
    <row r="409" spans="1:8" x14ac:dyDescent="0.7">
      <c r="A409" s="52">
        <v>23</v>
      </c>
      <c r="B409" s="51">
        <v>100000375819</v>
      </c>
      <c r="C409" s="49">
        <v>0</v>
      </c>
      <c r="D409" s="52" t="s">
        <v>1776</v>
      </c>
      <c r="E409" s="52" t="s">
        <v>1783</v>
      </c>
      <c r="F409" s="53">
        <v>12000</v>
      </c>
      <c r="G409" s="53">
        <v>-7804.93</v>
      </c>
      <c r="H409" s="53">
        <v>4195.07</v>
      </c>
    </row>
    <row r="410" spans="1:8" x14ac:dyDescent="0.7">
      <c r="A410" s="52">
        <v>24</v>
      </c>
      <c r="B410" s="51">
        <v>100000375820</v>
      </c>
      <c r="C410" s="49">
        <v>0</v>
      </c>
      <c r="D410" s="52" t="s">
        <v>1776</v>
      </c>
      <c r="E410" s="52" t="s">
        <v>1784</v>
      </c>
      <c r="F410" s="53">
        <v>12000</v>
      </c>
      <c r="G410" s="53">
        <v>-7804.93</v>
      </c>
      <c r="H410" s="53">
        <v>4195.07</v>
      </c>
    </row>
    <row r="411" spans="1:8" x14ac:dyDescent="0.7">
      <c r="A411" s="52">
        <v>25</v>
      </c>
      <c r="B411" s="51">
        <v>100000375821</v>
      </c>
      <c r="C411" s="49">
        <v>0</v>
      </c>
      <c r="D411" s="52" t="s">
        <v>1776</v>
      </c>
      <c r="E411" s="52" t="s">
        <v>1785</v>
      </c>
      <c r="F411" s="53">
        <v>12000</v>
      </c>
      <c r="G411" s="53">
        <v>-7804.93</v>
      </c>
      <c r="H411" s="53">
        <v>4195.07</v>
      </c>
    </row>
    <row r="412" spans="1:8" x14ac:dyDescent="0.7">
      <c r="A412" s="52">
        <v>26</v>
      </c>
      <c r="B412" s="51">
        <v>100000375822</v>
      </c>
      <c r="C412" s="49">
        <v>0</v>
      </c>
      <c r="D412" s="52" t="s">
        <v>1776</v>
      </c>
      <c r="E412" s="52" t="s">
        <v>1786</v>
      </c>
      <c r="F412" s="53">
        <v>12000</v>
      </c>
      <c r="G412" s="53">
        <v>-7804.93</v>
      </c>
      <c r="H412" s="53">
        <v>4195.07</v>
      </c>
    </row>
    <row r="413" spans="1:8" x14ac:dyDescent="0.7">
      <c r="A413" s="52">
        <v>27</v>
      </c>
      <c r="B413" s="51">
        <v>100000375823</v>
      </c>
      <c r="C413" s="49">
        <v>0</v>
      </c>
      <c r="D413" s="52" t="s">
        <v>1776</v>
      </c>
      <c r="E413" s="52" t="s">
        <v>1787</v>
      </c>
      <c r="F413" s="53">
        <v>12000</v>
      </c>
      <c r="G413" s="53">
        <v>-7804.93</v>
      </c>
      <c r="H413" s="53">
        <v>4195.07</v>
      </c>
    </row>
    <row r="414" spans="1:8" x14ac:dyDescent="0.7">
      <c r="A414" s="52">
        <v>28</v>
      </c>
      <c r="B414" s="51">
        <v>100000375824</v>
      </c>
      <c r="C414" s="49">
        <v>0</v>
      </c>
      <c r="D414" s="52" t="s">
        <v>1776</v>
      </c>
      <c r="E414" s="52" t="s">
        <v>1788</v>
      </c>
      <c r="F414" s="53">
        <v>12000</v>
      </c>
      <c r="G414" s="53">
        <v>-7804.93</v>
      </c>
      <c r="H414" s="53">
        <v>4195.07</v>
      </c>
    </row>
    <row r="415" spans="1:8" x14ac:dyDescent="0.7">
      <c r="A415" s="52">
        <v>29</v>
      </c>
      <c r="B415" s="51">
        <v>100000375825</v>
      </c>
      <c r="C415" s="49">
        <v>0</v>
      </c>
      <c r="D415" s="52" t="s">
        <v>1776</v>
      </c>
      <c r="E415" s="52" t="s">
        <v>1789</v>
      </c>
      <c r="F415" s="53">
        <v>12000</v>
      </c>
      <c r="G415" s="53">
        <v>-7804.93</v>
      </c>
      <c r="H415" s="53">
        <v>4195.07</v>
      </c>
    </row>
    <row r="416" spans="1:8" x14ac:dyDescent="0.7">
      <c r="A416" s="52">
        <v>30</v>
      </c>
      <c r="B416" s="51">
        <v>100000375826</v>
      </c>
      <c r="C416" s="49">
        <v>0</v>
      </c>
      <c r="D416" s="52" t="s">
        <v>1776</v>
      </c>
      <c r="E416" s="52" t="s">
        <v>1790</v>
      </c>
      <c r="F416" s="53">
        <v>12000</v>
      </c>
      <c r="G416" s="53">
        <v>-7804.93</v>
      </c>
      <c r="H416" s="53">
        <v>4195.07</v>
      </c>
    </row>
    <row r="417" spans="1:8" x14ac:dyDescent="0.7">
      <c r="A417" s="52">
        <v>31</v>
      </c>
      <c r="B417" s="51">
        <v>100000375827</v>
      </c>
      <c r="C417" s="49">
        <v>0</v>
      </c>
      <c r="D417" s="52" t="s">
        <v>1776</v>
      </c>
      <c r="E417" s="52" t="s">
        <v>1791</v>
      </c>
      <c r="F417" s="53">
        <v>12000</v>
      </c>
      <c r="G417" s="53">
        <v>-7804.93</v>
      </c>
      <c r="H417" s="53">
        <v>4195.07</v>
      </c>
    </row>
    <row r="418" spans="1:8" x14ac:dyDescent="0.7">
      <c r="A418" s="52">
        <v>32</v>
      </c>
      <c r="B418" s="51">
        <v>100000375828</v>
      </c>
      <c r="C418" s="49">
        <v>0</v>
      </c>
      <c r="D418" s="52" t="s">
        <v>1776</v>
      </c>
      <c r="E418" s="52" t="s">
        <v>1792</v>
      </c>
      <c r="F418" s="53">
        <v>12000</v>
      </c>
      <c r="G418" s="53">
        <v>-7804.93</v>
      </c>
      <c r="H418" s="53">
        <v>4195.07</v>
      </c>
    </row>
    <row r="419" spans="1:8" x14ac:dyDescent="0.7">
      <c r="A419" s="52">
        <v>33</v>
      </c>
      <c r="B419" s="51">
        <v>100000375829</v>
      </c>
      <c r="C419" s="49">
        <v>0</v>
      </c>
      <c r="D419" s="52" t="s">
        <v>1776</v>
      </c>
      <c r="E419" s="52" t="s">
        <v>1793</v>
      </c>
      <c r="F419" s="53">
        <v>12000</v>
      </c>
      <c r="G419" s="53">
        <v>-7804.93</v>
      </c>
      <c r="H419" s="53">
        <v>4195.07</v>
      </c>
    </row>
    <row r="420" spans="1:8" x14ac:dyDescent="0.7">
      <c r="A420" s="52">
        <v>34</v>
      </c>
      <c r="B420" s="51">
        <v>100000375830</v>
      </c>
      <c r="C420" s="49">
        <v>0</v>
      </c>
      <c r="D420" s="52" t="s">
        <v>1776</v>
      </c>
      <c r="E420" s="52" t="s">
        <v>1794</v>
      </c>
      <c r="F420" s="53">
        <v>12000</v>
      </c>
      <c r="G420" s="53">
        <v>-7804.93</v>
      </c>
      <c r="H420" s="53">
        <v>4195.07</v>
      </c>
    </row>
    <row r="421" spans="1:8" x14ac:dyDescent="0.7">
      <c r="A421" s="52">
        <v>35</v>
      </c>
      <c r="B421" s="51">
        <v>100000375831</v>
      </c>
      <c r="C421" s="49">
        <v>0</v>
      </c>
      <c r="D421" s="52" t="s">
        <v>1776</v>
      </c>
      <c r="E421" s="52" t="s">
        <v>1795</v>
      </c>
      <c r="F421" s="53">
        <v>12000</v>
      </c>
      <c r="G421" s="53">
        <v>-7804.93</v>
      </c>
      <c r="H421" s="53">
        <v>4195.07</v>
      </c>
    </row>
    <row r="422" spans="1:8" x14ac:dyDescent="0.7">
      <c r="A422" s="52">
        <v>36</v>
      </c>
      <c r="B422" s="51">
        <v>100000375832</v>
      </c>
      <c r="C422" s="49">
        <v>0</v>
      </c>
      <c r="D422" s="52" t="s">
        <v>1776</v>
      </c>
      <c r="E422" s="52" t="s">
        <v>1796</v>
      </c>
      <c r="F422" s="53">
        <v>12000</v>
      </c>
      <c r="G422" s="53">
        <v>-7804.93</v>
      </c>
      <c r="H422" s="53">
        <v>4195.07</v>
      </c>
    </row>
    <row r="423" spans="1:8" x14ac:dyDescent="0.7">
      <c r="A423" s="52">
        <v>37</v>
      </c>
      <c r="B423" s="51">
        <v>100000375833</v>
      </c>
      <c r="C423" s="49">
        <v>0</v>
      </c>
      <c r="D423" s="52" t="s">
        <v>1776</v>
      </c>
      <c r="E423" s="52" t="s">
        <v>1797</v>
      </c>
      <c r="F423" s="53">
        <v>12000</v>
      </c>
      <c r="G423" s="53">
        <v>-7804.93</v>
      </c>
      <c r="H423" s="53">
        <v>4195.07</v>
      </c>
    </row>
    <row r="424" spans="1:8" x14ac:dyDescent="0.7">
      <c r="A424" s="52">
        <v>38</v>
      </c>
      <c r="B424" s="51">
        <v>100000375834</v>
      </c>
      <c r="C424" s="49">
        <v>0</v>
      </c>
      <c r="D424" s="52" t="s">
        <v>1776</v>
      </c>
      <c r="E424" s="52" t="s">
        <v>1798</v>
      </c>
      <c r="F424" s="53">
        <v>12000</v>
      </c>
      <c r="G424" s="53">
        <v>-7804.93</v>
      </c>
      <c r="H424" s="53">
        <v>4195.07</v>
      </c>
    </row>
    <row r="425" spans="1:8" x14ac:dyDescent="0.7">
      <c r="A425" s="52">
        <v>39</v>
      </c>
      <c r="B425" s="51">
        <v>100000375835</v>
      </c>
      <c r="C425" s="49">
        <v>0</v>
      </c>
      <c r="D425" s="52" t="s">
        <v>1776</v>
      </c>
      <c r="E425" s="52" t="s">
        <v>1799</v>
      </c>
      <c r="F425" s="53">
        <v>12000</v>
      </c>
      <c r="G425" s="53">
        <v>-7804.93</v>
      </c>
      <c r="H425" s="53">
        <v>4195.07</v>
      </c>
    </row>
    <row r="426" spans="1:8" x14ac:dyDescent="0.7">
      <c r="A426" s="52">
        <v>40</v>
      </c>
      <c r="B426" s="51">
        <v>100000375836</v>
      </c>
      <c r="C426" s="49">
        <v>0</v>
      </c>
      <c r="D426" s="52" t="s">
        <v>1776</v>
      </c>
      <c r="E426" s="52" t="s">
        <v>1800</v>
      </c>
      <c r="F426" s="53">
        <v>12000</v>
      </c>
      <c r="G426" s="53">
        <v>-7804.93</v>
      </c>
      <c r="H426" s="53">
        <v>4195.07</v>
      </c>
    </row>
    <row r="427" spans="1:8" x14ac:dyDescent="0.7">
      <c r="A427" s="52">
        <v>41</v>
      </c>
      <c r="B427" s="51">
        <v>100000375837</v>
      </c>
      <c r="C427" s="49">
        <v>0</v>
      </c>
      <c r="D427" s="52" t="s">
        <v>1776</v>
      </c>
      <c r="E427" s="52" t="s">
        <v>1801</v>
      </c>
      <c r="F427" s="53">
        <v>12000</v>
      </c>
      <c r="G427" s="53">
        <v>-7804.93</v>
      </c>
      <c r="H427" s="53">
        <v>4195.07</v>
      </c>
    </row>
    <row r="428" spans="1:8" x14ac:dyDescent="0.7">
      <c r="A428" s="52">
        <v>42</v>
      </c>
      <c r="B428" s="51">
        <v>100000375838</v>
      </c>
      <c r="C428" s="49">
        <v>0</v>
      </c>
      <c r="D428" s="52" t="s">
        <v>1776</v>
      </c>
      <c r="E428" s="52" t="s">
        <v>1802</v>
      </c>
      <c r="F428" s="53">
        <v>12000</v>
      </c>
      <c r="G428" s="53">
        <v>-7804.93</v>
      </c>
      <c r="H428" s="53">
        <v>4195.07</v>
      </c>
    </row>
    <row r="429" spans="1:8" x14ac:dyDescent="0.7">
      <c r="A429" s="52">
        <v>43</v>
      </c>
      <c r="B429" s="51">
        <v>100000375839</v>
      </c>
      <c r="C429" s="49">
        <v>0</v>
      </c>
      <c r="D429" s="52" t="s">
        <v>1776</v>
      </c>
      <c r="E429" s="52" t="s">
        <v>1803</v>
      </c>
      <c r="F429" s="53">
        <v>12000</v>
      </c>
      <c r="G429" s="53">
        <v>-7804.93</v>
      </c>
      <c r="H429" s="53">
        <v>4195.07</v>
      </c>
    </row>
    <row r="430" spans="1:8" x14ac:dyDescent="0.7">
      <c r="A430" s="52">
        <v>44</v>
      </c>
      <c r="B430" s="51">
        <v>100000375840</v>
      </c>
      <c r="C430" s="49">
        <v>0</v>
      </c>
      <c r="D430" s="52" t="s">
        <v>1776</v>
      </c>
      <c r="E430" s="52" t="s">
        <v>1804</v>
      </c>
      <c r="F430" s="53">
        <v>12000</v>
      </c>
      <c r="G430" s="53">
        <v>-7804.93</v>
      </c>
      <c r="H430" s="53">
        <v>4195.07</v>
      </c>
    </row>
    <row r="431" spans="1:8" x14ac:dyDescent="0.7">
      <c r="A431" s="52">
        <v>45</v>
      </c>
      <c r="B431" s="51">
        <v>100000375841</v>
      </c>
      <c r="C431" s="49">
        <v>0</v>
      </c>
      <c r="D431" s="52" t="s">
        <v>1776</v>
      </c>
      <c r="E431" s="52" t="s">
        <v>1805</v>
      </c>
      <c r="F431" s="53">
        <v>12000</v>
      </c>
      <c r="G431" s="53">
        <v>-7804.93</v>
      </c>
      <c r="H431" s="53">
        <v>4195.07</v>
      </c>
    </row>
    <row r="432" spans="1:8" x14ac:dyDescent="0.7">
      <c r="A432" s="52">
        <v>46</v>
      </c>
      <c r="B432" s="51">
        <v>100000375842</v>
      </c>
      <c r="C432" s="49">
        <v>0</v>
      </c>
      <c r="D432" s="52" t="s">
        <v>1776</v>
      </c>
      <c r="E432" s="52" t="s">
        <v>1806</v>
      </c>
      <c r="F432" s="53">
        <v>12000</v>
      </c>
      <c r="G432" s="53">
        <v>-7804.93</v>
      </c>
      <c r="H432" s="53">
        <v>4195.07</v>
      </c>
    </row>
    <row r="433" spans="1:8" x14ac:dyDescent="0.7">
      <c r="A433" s="52">
        <v>47</v>
      </c>
      <c r="B433" s="51">
        <v>100000375843</v>
      </c>
      <c r="C433" s="49">
        <v>0</v>
      </c>
      <c r="D433" s="52" t="s">
        <v>1776</v>
      </c>
      <c r="E433" s="52" t="s">
        <v>1807</v>
      </c>
      <c r="F433" s="53">
        <v>12000</v>
      </c>
      <c r="G433" s="53">
        <v>-7804.93</v>
      </c>
      <c r="H433" s="53">
        <v>4195.07</v>
      </c>
    </row>
    <row r="434" spans="1:8" x14ac:dyDescent="0.7">
      <c r="A434" s="52">
        <v>48</v>
      </c>
      <c r="B434" s="51">
        <v>100000375844</v>
      </c>
      <c r="C434" s="49">
        <v>0</v>
      </c>
      <c r="D434" s="52" t="s">
        <v>1776</v>
      </c>
      <c r="E434" s="52" t="s">
        <v>1808</v>
      </c>
      <c r="F434" s="53">
        <v>12000</v>
      </c>
      <c r="G434" s="53">
        <v>-7804.93</v>
      </c>
      <c r="H434" s="53">
        <v>4195.07</v>
      </c>
    </row>
    <row r="435" spans="1:8" x14ac:dyDescent="0.7">
      <c r="A435" s="52">
        <v>49</v>
      </c>
      <c r="B435" s="51">
        <v>100000375845</v>
      </c>
      <c r="C435" s="49">
        <v>0</v>
      </c>
      <c r="D435" s="52" t="s">
        <v>1776</v>
      </c>
      <c r="E435" s="52" t="s">
        <v>1809</v>
      </c>
      <c r="F435" s="53">
        <v>12000</v>
      </c>
      <c r="G435" s="53">
        <v>-7804.93</v>
      </c>
      <c r="H435" s="53">
        <v>4195.07</v>
      </c>
    </row>
    <row r="436" spans="1:8" x14ac:dyDescent="0.7">
      <c r="A436" s="52">
        <v>50</v>
      </c>
      <c r="B436" s="51">
        <v>100000375846</v>
      </c>
      <c r="C436" s="49">
        <v>0</v>
      </c>
      <c r="D436" s="52" t="s">
        <v>1776</v>
      </c>
      <c r="E436" s="52" t="s">
        <v>1810</v>
      </c>
      <c r="F436" s="53">
        <v>12000</v>
      </c>
      <c r="G436" s="53">
        <v>-7804.93</v>
      </c>
      <c r="H436" s="53">
        <v>4195.07</v>
      </c>
    </row>
    <row r="437" spans="1:8" x14ac:dyDescent="0.7">
      <c r="A437" s="52">
        <v>51</v>
      </c>
      <c r="B437" s="51">
        <v>100000375847</v>
      </c>
      <c r="C437" s="49">
        <v>0</v>
      </c>
      <c r="D437" s="52" t="s">
        <v>1776</v>
      </c>
      <c r="E437" s="52" t="s">
        <v>1811</v>
      </c>
      <c r="F437" s="53">
        <v>12000</v>
      </c>
      <c r="G437" s="53">
        <v>-7804.93</v>
      </c>
      <c r="H437" s="53">
        <v>4195.07</v>
      </c>
    </row>
    <row r="438" spans="1:8" x14ac:dyDescent="0.7">
      <c r="A438" s="52">
        <v>52</v>
      </c>
      <c r="B438" s="51">
        <v>100000375848</v>
      </c>
      <c r="C438" s="49">
        <v>0</v>
      </c>
      <c r="D438" s="52" t="s">
        <v>1776</v>
      </c>
      <c r="E438" s="52" t="s">
        <v>1812</v>
      </c>
      <c r="F438" s="53">
        <v>12000</v>
      </c>
      <c r="G438" s="53">
        <v>-7804.93</v>
      </c>
      <c r="H438" s="53">
        <v>4195.07</v>
      </c>
    </row>
    <row r="439" spans="1:8" x14ac:dyDescent="0.7">
      <c r="A439" s="52">
        <v>53</v>
      </c>
      <c r="B439" s="51">
        <v>100000375849</v>
      </c>
      <c r="C439" s="49">
        <v>0</v>
      </c>
      <c r="D439" s="52" t="s">
        <v>1776</v>
      </c>
      <c r="E439" s="52" t="s">
        <v>1813</v>
      </c>
      <c r="F439" s="53">
        <v>12000</v>
      </c>
      <c r="G439" s="53">
        <v>-7804.93</v>
      </c>
      <c r="H439" s="53">
        <v>4195.07</v>
      </c>
    </row>
    <row r="440" spans="1:8" x14ac:dyDescent="0.7">
      <c r="A440" s="52">
        <v>54</v>
      </c>
      <c r="B440" s="51">
        <v>100000375850</v>
      </c>
      <c r="C440" s="49">
        <v>0</v>
      </c>
      <c r="D440" s="52" t="s">
        <v>1776</v>
      </c>
      <c r="E440" s="52" t="s">
        <v>1814</v>
      </c>
      <c r="F440" s="53">
        <v>12000</v>
      </c>
      <c r="G440" s="53">
        <v>-7804.93</v>
      </c>
      <c r="H440" s="53">
        <v>4195.07</v>
      </c>
    </row>
    <row r="441" spans="1:8" x14ac:dyDescent="0.7">
      <c r="A441" s="52">
        <v>55</v>
      </c>
      <c r="B441" s="51">
        <v>100000375851</v>
      </c>
      <c r="C441" s="49">
        <v>0</v>
      </c>
      <c r="D441" s="52" t="s">
        <v>1776</v>
      </c>
      <c r="E441" s="52" t="s">
        <v>1815</v>
      </c>
      <c r="F441" s="53">
        <v>12000</v>
      </c>
      <c r="G441" s="53">
        <v>-7804.93</v>
      </c>
      <c r="H441" s="53">
        <v>4195.07</v>
      </c>
    </row>
    <row r="442" spans="1:8" x14ac:dyDescent="0.7">
      <c r="A442" s="52">
        <v>56</v>
      </c>
      <c r="B442" s="51">
        <v>100000375852</v>
      </c>
      <c r="C442" s="49">
        <v>0</v>
      </c>
      <c r="D442" s="52" t="s">
        <v>1776</v>
      </c>
      <c r="E442" s="52" t="s">
        <v>1816</v>
      </c>
      <c r="F442" s="53">
        <v>12000</v>
      </c>
      <c r="G442" s="53">
        <v>-7804.93</v>
      </c>
      <c r="H442" s="53">
        <v>4195.07</v>
      </c>
    </row>
    <row r="443" spans="1:8" x14ac:dyDescent="0.7">
      <c r="A443" s="52">
        <v>57</v>
      </c>
      <c r="B443" s="51">
        <v>100000375853</v>
      </c>
      <c r="C443" s="49">
        <v>0</v>
      </c>
      <c r="D443" s="52" t="s">
        <v>1776</v>
      </c>
      <c r="E443" s="52" t="s">
        <v>1817</v>
      </c>
      <c r="F443" s="53">
        <v>12000</v>
      </c>
      <c r="G443" s="53">
        <v>-7804.93</v>
      </c>
      <c r="H443" s="53">
        <v>4195.07</v>
      </c>
    </row>
    <row r="444" spans="1:8" x14ac:dyDescent="0.7">
      <c r="A444" s="52">
        <v>58</v>
      </c>
      <c r="B444" s="51">
        <v>100000375854</v>
      </c>
      <c r="C444" s="49">
        <v>0</v>
      </c>
      <c r="D444" s="52" t="s">
        <v>1776</v>
      </c>
      <c r="E444" s="52" t="s">
        <v>1818</v>
      </c>
      <c r="F444" s="53">
        <v>12000</v>
      </c>
      <c r="G444" s="53">
        <v>-7804.93</v>
      </c>
      <c r="H444" s="53">
        <v>4195.07</v>
      </c>
    </row>
    <row r="445" spans="1:8" x14ac:dyDescent="0.7">
      <c r="A445" s="52">
        <v>59</v>
      </c>
      <c r="B445" s="51">
        <v>100000375855</v>
      </c>
      <c r="C445" s="49">
        <v>0</v>
      </c>
      <c r="D445" s="52" t="s">
        <v>1776</v>
      </c>
      <c r="E445" s="52" t="s">
        <v>1819</v>
      </c>
      <c r="F445" s="53">
        <v>12000</v>
      </c>
      <c r="G445" s="53">
        <v>-7804.93</v>
      </c>
      <c r="H445" s="53">
        <v>4195.07</v>
      </c>
    </row>
    <row r="446" spans="1:8" x14ac:dyDescent="0.7">
      <c r="A446" s="52">
        <v>60</v>
      </c>
      <c r="B446" s="51">
        <v>100000375856</v>
      </c>
      <c r="C446" s="49">
        <v>0</v>
      </c>
      <c r="D446" s="52" t="s">
        <v>1776</v>
      </c>
      <c r="E446" s="52" t="s">
        <v>1820</v>
      </c>
      <c r="F446" s="53">
        <v>12000</v>
      </c>
      <c r="G446" s="53">
        <v>-7804.93</v>
      </c>
      <c r="H446" s="53">
        <v>4195.07</v>
      </c>
    </row>
    <row r="447" spans="1:8" x14ac:dyDescent="0.7">
      <c r="A447" s="52">
        <v>61</v>
      </c>
      <c r="B447" s="51">
        <v>100000375857</v>
      </c>
      <c r="C447" s="49">
        <v>0</v>
      </c>
      <c r="D447" s="52" t="s">
        <v>1776</v>
      </c>
      <c r="E447" s="52" t="s">
        <v>1821</v>
      </c>
      <c r="F447" s="53">
        <v>12000</v>
      </c>
      <c r="G447" s="53">
        <v>-7804.93</v>
      </c>
      <c r="H447" s="53">
        <v>4195.07</v>
      </c>
    </row>
    <row r="448" spans="1:8" x14ac:dyDescent="0.7">
      <c r="A448" s="52">
        <v>62</v>
      </c>
      <c r="B448" s="51">
        <v>100000375858</v>
      </c>
      <c r="C448" s="49">
        <v>0</v>
      </c>
      <c r="D448" s="52" t="s">
        <v>1776</v>
      </c>
      <c r="E448" s="52" t="s">
        <v>1822</v>
      </c>
      <c r="F448" s="53">
        <v>12000</v>
      </c>
      <c r="G448" s="53">
        <v>-7804.93</v>
      </c>
      <c r="H448" s="53">
        <v>4195.07</v>
      </c>
    </row>
    <row r="449" spans="1:8" x14ac:dyDescent="0.7">
      <c r="A449" s="52">
        <v>63</v>
      </c>
      <c r="B449" s="51">
        <v>100000375859</v>
      </c>
      <c r="C449" s="49">
        <v>0</v>
      </c>
      <c r="D449" s="52" t="s">
        <v>1776</v>
      </c>
      <c r="E449" s="52" t="s">
        <v>1823</v>
      </c>
      <c r="F449" s="53">
        <v>12000</v>
      </c>
      <c r="G449" s="53">
        <v>-7804.93</v>
      </c>
      <c r="H449" s="53">
        <v>4195.07</v>
      </c>
    </row>
    <row r="450" spans="1:8" x14ac:dyDescent="0.7">
      <c r="A450" s="52">
        <v>64</v>
      </c>
      <c r="B450" s="51">
        <v>100000375860</v>
      </c>
      <c r="C450" s="49">
        <v>0</v>
      </c>
      <c r="D450" s="52" t="s">
        <v>1776</v>
      </c>
      <c r="E450" s="52" t="s">
        <v>1824</v>
      </c>
      <c r="F450" s="53">
        <v>12000</v>
      </c>
      <c r="G450" s="53">
        <v>-7804.93</v>
      </c>
      <c r="H450" s="53">
        <v>4195.07</v>
      </c>
    </row>
    <row r="451" spans="1:8" x14ac:dyDescent="0.7">
      <c r="A451" s="52">
        <v>65</v>
      </c>
      <c r="B451" s="51">
        <v>100000375861</v>
      </c>
      <c r="C451" s="49">
        <v>0</v>
      </c>
      <c r="D451" s="52" t="s">
        <v>1776</v>
      </c>
      <c r="E451" s="52" t="s">
        <v>1825</v>
      </c>
      <c r="F451" s="53">
        <v>12000</v>
      </c>
      <c r="G451" s="53">
        <v>-7804.93</v>
      </c>
      <c r="H451" s="53">
        <v>4195.07</v>
      </c>
    </row>
    <row r="452" spans="1:8" x14ac:dyDescent="0.7">
      <c r="A452" s="52">
        <v>66</v>
      </c>
      <c r="B452" s="51">
        <v>100000375862</v>
      </c>
      <c r="C452" s="49">
        <v>0</v>
      </c>
      <c r="D452" s="52" t="s">
        <v>1776</v>
      </c>
      <c r="E452" s="52" t="s">
        <v>1826</v>
      </c>
      <c r="F452" s="53">
        <v>12000</v>
      </c>
      <c r="G452" s="53">
        <v>-7804.93</v>
      </c>
      <c r="H452" s="53">
        <v>4195.07</v>
      </c>
    </row>
    <row r="453" spans="1:8" x14ac:dyDescent="0.7">
      <c r="A453" s="52">
        <v>67</v>
      </c>
      <c r="B453" s="51">
        <v>100000375863</v>
      </c>
      <c r="C453" s="49">
        <v>0</v>
      </c>
      <c r="D453" s="52" t="s">
        <v>1776</v>
      </c>
      <c r="E453" s="52" t="s">
        <v>1827</v>
      </c>
      <c r="F453" s="53">
        <v>12000</v>
      </c>
      <c r="G453" s="53">
        <v>-7804.93</v>
      </c>
      <c r="H453" s="53">
        <v>4195.07</v>
      </c>
    </row>
    <row r="454" spans="1:8" x14ac:dyDescent="0.7">
      <c r="A454" s="52">
        <v>68</v>
      </c>
      <c r="B454" s="51">
        <v>100000375864</v>
      </c>
      <c r="C454" s="49">
        <v>0</v>
      </c>
      <c r="D454" s="52" t="s">
        <v>1776</v>
      </c>
      <c r="E454" s="52" t="s">
        <v>1828</v>
      </c>
      <c r="F454" s="53">
        <v>12000</v>
      </c>
      <c r="G454" s="53">
        <v>-7804.93</v>
      </c>
      <c r="H454" s="53">
        <v>4195.07</v>
      </c>
    </row>
    <row r="455" spans="1:8" x14ac:dyDescent="0.7">
      <c r="A455" s="52">
        <v>69</v>
      </c>
      <c r="B455" s="51">
        <v>100000375865</v>
      </c>
      <c r="C455" s="49">
        <v>0</v>
      </c>
      <c r="D455" s="52" t="s">
        <v>1776</v>
      </c>
      <c r="E455" s="52" t="s">
        <v>1829</v>
      </c>
      <c r="F455" s="53">
        <v>12000</v>
      </c>
      <c r="G455" s="53">
        <v>-7804.93</v>
      </c>
      <c r="H455" s="53">
        <v>4195.07</v>
      </c>
    </row>
    <row r="456" spans="1:8" x14ac:dyDescent="0.7">
      <c r="A456" s="52">
        <v>70</v>
      </c>
      <c r="B456" s="51">
        <v>100000375866</v>
      </c>
      <c r="C456" s="49">
        <v>0</v>
      </c>
      <c r="D456" s="52" t="s">
        <v>1776</v>
      </c>
      <c r="E456" s="52" t="s">
        <v>1830</v>
      </c>
      <c r="F456" s="53">
        <v>12000</v>
      </c>
      <c r="G456" s="53">
        <v>-7804.93</v>
      </c>
      <c r="H456" s="53">
        <v>4195.07</v>
      </c>
    </row>
    <row r="457" spans="1:8" x14ac:dyDescent="0.7">
      <c r="A457" s="52">
        <v>71</v>
      </c>
      <c r="B457" s="51">
        <v>100000375867</v>
      </c>
      <c r="C457" s="49">
        <v>0</v>
      </c>
      <c r="D457" s="52" t="s">
        <v>1776</v>
      </c>
      <c r="E457" s="52" t="s">
        <v>1831</v>
      </c>
      <c r="F457" s="53">
        <v>12000</v>
      </c>
      <c r="G457" s="53">
        <v>-7804.93</v>
      </c>
      <c r="H457" s="53">
        <v>4195.07</v>
      </c>
    </row>
    <row r="458" spans="1:8" x14ac:dyDescent="0.7">
      <c r="A458" s="52">
        <v>72</v>
      </c>
      <c r="B458" s="51">
        <v>100000375868</v>
      </c>
      <c r="C458" s="49">
        <v>0</v>
      </c>
      <c r="D458" s="52" t="s">
        <v>1776</v>
      </c>
      <c r="E458" s="52" t="s">
        <v>1832</v>
      </c>
      <c r="F458" s="53">
        <v>12000</v>
      </c>
      <c r="G458" s="53">
        <v>-7804.93</v>
      </c>
      <c r="H458" s="53">
        <v>4195.07</v>
      </c>
    </row>
    <row r="459" spans="1:8" x14ac:dyDescent="0.7">
      <c r="A459" s="52">
        <v>73</v>
      </c>
      <c r="B459" s="51">
        <v>100000375869</v>
      </c>
      <c r="C459" s="49">
        <v>0</v>
      </c>
      <c r="D459" s="52" t="s">
        <v>1776</v>
      </c>
      <c r="E459" s="52" t="s">
        <v>1833</v>
      </c>
      <c r="F459" s="53">
        <v>12000</v>
      </c>
      <c r="G459" s="53">
        <v>-7804.93</v>
      </c>
      <c r="H459" s="53">
        <v>4195.07</v>
      </c>
    </row>
    <row r="460" spans="1:8" x14ac:dyDescent="0.7">
      <c r="A460" s="52">
        <v>74</v>
      </c>
      <c r="B460" s="51">
        <v>100000375870</v>
      </c>
      <c r="C460" s="49">
        <v>0</v>
      </c>
      <c r="D460" s="52" t="s">
        <v>1776</v>
      </c>
      <c r="E460" s="52" t="s">
        <v>1834</v>
      </c>
      <c r="F460" s="53">
        <v>12000</v>
      </c>
      <c r="G460" s="53">
        <v>-7804.93</v>
      </c>
      <c r="H460" s="53">
        <v>4195.07</v>
      </c>
    </row>
    <row r="461" spans="1:8" x14ac:dyDescent="0.7">
      <c r="A461" s="52">
        <v>75</v>
      </c>
      <c r="B461" s="51">
        <v>100000375871</v>
      </c>
      <c r="C461" s="49">
        <v>0</v>
      </c>
      <c r="D461" s="52" t="s">
        <v>1776</v>
      </c>
      <c r="E461" s="52" t="s">
        <v>1835</v>
      </c>
      <c r="F461" s="53">
        <v>12000</v>
      </c>
      <c r="G461" s="53">
        <v>-7804.93</v>
      </c>
      <c r="H461" s="53">
        <v>4195.07</v>
      </c>
    </row>
    <row r="462" spans="1:8" x14ac:dyDescent="0.7">
      <c r="A462" s="52">
        <v>76</v>
      </c>
      <c r="B462" s="51">
        <v>100000375872</v>
      </c>
      <c r="C462" s="49">
        <v>0</v>
      </c>
      <c r="D462" s="52" t="s">
        <v>1776</v>
      </c>
      <c r="E462" s="52" t="s">
        <v>1836</v>
      </c>
      <c r="F462" s="53">
        <v>12000</v>
      </c>
      <c r="G462" s="53">
        <v>-7804.93</v>
      </c>
      <c r="H462" s="53">
        <v>4195.07</v>
      </c>
    </row>
    <row r="463" spans="1:8" x14ac:dyDescent="0.7">
      <c r="A463" s="52">
        <v>77</v>
      </c>
      <c r="B463" s="51">
        <v>100000375873</v>
      </c>
      <c r="C463" s="49">
        <v>0</v>
      </c>
      <c r="D463" s="52" t="s">
        <v>1776</v>
      </c>
      <c r="E463" s="52" t="s">
        <v>1837</v>
      </c>
      <c r="F463" s="53">
        <v>12000</v>
      </c>
      <c r="G463" s="53">
        <v>-7804.93</v>
      </c>
      <c r="H463" s="53">
        <v>4195.07</v>
      </c>
    </row>
    <row r="464" spans="1:8" x14ac:dyDescent="0.7">
      <c r="A464" s="52">
        <v>78</v>
      </c>
      <c r="B464" s="51">
        <v>100000375874</v>
      </c>
      <c r="C464" s="49">
        <v>0</v>
      </c>
      <c r="D464" s="52" t="s">
        <v>1776</v>
      </c>
      <c r="E464" s="52" t="s">
        <v>1838</v>
      </c>
      <c r="F464" s="53">
        <v>12000</v>
      </c>
      <c r="G464" s="53">
        <v>-7804.93</v>
      </c>
      <c r="H464" s="53">
        <v>4195.07</v>
      </c>
    </row>
    <row r="465" spans="1:8" x14ac:dyDescent="0.7">
      <c r="A465" s="52">
        <v>79</v>
      </c>
      <c r="B465" s="51">
        <v>100000375875</v>
      </c>
      <c r="C465" s="49">
        <v>0</v>
      </c>
      <c r="D465" s="52" t="s">
        <v>1776</v>
      </c>
      <c r="E465" s="52" t="s">
        <v>1839</v>
      </c>
      <c r="F465" s="53">
        <v>12000</v>
      </c>
      <c r="G465" s="53">
        <v>-7804.93</v>
      </c>
      <c r="H465" s="53">
        <v>4195.07</v>
      </c>
    </row>
    <row r="466" spans="1:8" x14ac:dyDescent="0.7">
      <c r="A466" s="52">
        <v>80</v>
      </c>
      <c r="B466" s="51">
        <v>100000375876</v>
      </c>
      <c r="C466" s="49">
        <v>0</v>
      </c>
      <c r="D466" s="52" t="s">
        <v>1776</v>
      </c>
      <c r="E466" s="52" t="s">
        <v>1840</v>
      </c>
      <c r="F466" s="53">
        <v>12000</v>
      </c>
      <c r="G466" s="53">
        <v>-7804.93</v>
      </c>
      <c r="H466" s="53">
        <v>4195.07</v>
      </c>
    </row>
    <row r="467" spans="1:8" x14ac:dyDescent="0.7">
      <c r="A467" s="52">
        <v>81</v>
      </c>
      <c r="B467" s="51">
        <v>100000375877</v>
      </c>
      <c r="C467" s="49">
        <v>0</v>
      </c>
      <c r="D467" s="52" t="s">
        <v>1776</v>
      </c>
      <c r="E467" s="52" t="s">
        <v>1841</v>
      </c>
      <c r="F467" s="53">
        <v>12000</v>
      </c>
      <c r="G467" s="53">
        <v>-7804.93</v>
      </c>
      <c r="H467" s="53">
        <v>4195.07</v>
      </c>
    </row>
    <row r="468" spans="1:8" x14ac:dyDescent="0.7">
      <c r="A468" s="52">
        <v>82</v>
      </c>
      <c r="B468" s="51">
        <v>100000375878</v>
      </c>
      <c r="C468" s="49">
        <v>0</v>
      </c>
      <c r="D468" s="52" t="s">
        <v>1776</v>
      </c>
      <c r="E468" s="52" t="s">
        <v>1842</v>
      </c>
      <c r="F468" s="53">
        <v>12000</v>
      </c>
      <c r="G468" s="53">
        <v>-7804.93</v>
      </c>
      <c r="H468" s="53">
        <v>4195.07</v>
      </c>
    </row>
    <row r="469" spans="1:8" x14ac:dyDescent="0.7">
      <c r="A469" s="52">
        <v>83</v>
      </c>
      <c r="B469" s="51">
        <v>100000375879</v>
      </c>
      <c r="C469" s="49">
        <v>0</v>
      </c>
      <c r="D469" s="52" t="s">
        <v>1776</v>
      </c>
      <c r="E469" s="52" t="s">
        <v>1843</v>
      </c>
      <c r="F469" s="53">
        <v>12000</v>
      </c>
      <c r="G469" s="53">
        <v>-7804.93</v>
      </c>
      <c r="H469" s="53">
        <v>4195.07</v>
      </c>
    </row>
    <row r="470" spans="1:8" x14ac:dyDescent="0.7">
      <c r="A470" s="52">
        <v>84</v>
      </c>
      <c r="B470" s="51">
        <v>100000375880</v>
      </c>
      <c r="C470" s="49">
        <v>0</v>
      </c>
      <c r="D470" s="52" t="s">
        <v>1776</v>
      </c>
      <c r="E470" s="52" t="s">
        <v>1844</v>
      </c>
      <c r="F470" s="53">
        <v>12000</v>
      </c>
      <c r="G470" s="53">
        <v>-7804.93</v>
      </c>
      <c r="H470" s="53">
        <v>4195.07</v>
      </c>
    </row>
    <row r="471" spans="1:8" x14ac:dyDescent="0.7">
      <c r="A471" s="52">
        <v>85</v>
      </c>
      <c r="B471" s="51">
        <v>100000375881</v>
      </c>
      <c r="C471" s="49">
        <v>0</v>
      </c>
      <c r="D471" s="52" t="s">
        <v>1776</v>
      </c>
      <c r="E471" s="52" t="s">
        <v>1845</v>
      </c>
      <c r="F471" s="53">
        <v>12000</v>
      </c>
      <c r="G471" s="53">
        <v>-7804.93</v>
      </c>
      <c r="H471" s="53">
        <v>4195.07</v>
      </c>
    </row>
    <row r="472" spans="1:8" x14ac:dyDescent="0.7">
      <c r="A472" s="52">
        <v>86</v>
      </c>
      <c r="B472" s="51">
        <v>100000375882</v>
      </c>
      <c r="C472" s="49">
        <v>0</v>
      </c>
      <c r="D472" s="52" t="s">
        <v>1776</v>
      </c>
      <c r="E472" s="52" t="s">
        <v>1846</v>
      </c>
      <c r="F472" s="53">
        <v>12000</v>
      </c>
      <c r="G472" s="53">
        <v>-7804.93</v>
      </c>
      <c r="H472" s="53">
        <v>4195.07</v>
      </c>
    </row>
    <row r="473" spans="1:8" x14ac:dyDescent="0.7">
      <c r="A473" s="52">
        <v>87</v>
      </c>
      <c r="B473" s="51">
        <v>100000375883</v>
      </c>
      <c r="C473" s="49">
        <v>0</v>
      </c>
      <c r="D473" s="52" t="s">
        <v>1776</v>
      </c>
      <c r="E473" s="52" t="s">
        <v>1847</v>
      </c>
      <c r="F473" s="53">
        <v>12000</v>
      </c>
      <c r="G473" s="53">
        <v>-7804.93</v>
      </c>
      <c r="H473" s="53">
        <v>4195.07</v>
      </c>
    </row>
    <row r="474" spans="1:8" x14ac:dyDescent="0.7">
      <c r="A474" s="52">
        <v>88</v>
      </c>
      <c r="B474" s="51">
        <v>100000375884</v>
      </c>
      <c r="C474" s="49">
        <v>0</v>
      </c>
      <c r="D474" s="52" t="s">
        <v>1776</v>
      </c>
      <c r="E474" s="52" t="s">
        <v>1848</v>
      </c>
      <c r="F474" s="53">
        <v>12000</v>
      </c>
      <c r="G474" s="53">
        <v>-7804.93</v>
      </c>
      <c r="H474" s="53">
        <v>4195.07</v>
      </c>
    </row>
    <row r="475" spans="1:8" x14ac:dyDescent="0.7">
      <c r="A475" s="52">
        <v>89</v>
      </c>
      <c r="B475" s="51">
        <v>100000375885</v>
      </c>
      <c r="C475" s="49">
        <v>0</v>
      </c>
      <c r="D475" s="52" t="s">
        <v>1776</v>
      </c>
      <c r="E475" s="52" t="s">
        <v>1849</v>
      </c>
      <c r="F475" s="53">
        <v>12000</v>
      </c>
      <c r="G475" s="53">
        <v>-7804.93</v>
      </c>
      <c r="H475" s="53">
        <v>4195.07</v>
      </c>
    </row>
    <row r="476" spans="1:8" x14ac:dyDescent="0.7">
      <c r="A476" s="52">
        <v>90</v>
      </c>
      <c r="B476" s="51">
        <v>100000375886</v>
      </c>
      <c r="C476" s="49">
        <v>0</v>
      </c>
      <c r="D476" s="52" t="s">
        <v>1776</v>
      </c>
      <c r="E476" s="52" t="s">
        <v>1850</v>
      </c>
      <c r="F476" s="53">
        <v>12000</v>
      </c>
      <c r="G476" s="53">
        <v>-7804.93</v>
      </c>
      <c r="H476" s="53">
        <v>4195.07</v>
      </c>
    </row>
    <row r="477" spans="1:8" x14ac:dyDescent="0.7">
      <c r="A477" s="52">
        <v>91</v>
      </c>
      <c r="B477" s="51">
        <v>100000375887</v>
      </c>
      <c r="C477" s="49">
        <v>0</v>
      </c>
      <c r="D477" s="52" t="s">
        <v>1776</v>
      </c>
      <c r="E477" s="52" t="s">
        <v>1851</v>
      </c>
      <c r="F477" s="53">
        <v>12000</v>
      </c>
      <c r="G477" s="53">
        <v>-7804.93</v>
      </c>
      <c r="H477" s="53">
        <v>4195.07</v>
      </c>
    </row>
    <row r="478" spans="1:8" x14ac:dyDescent="0.7">
      <c r="A478" s="52">
        <v>92</v>
      </c>
      <c r="B478" s="51">
        <v>100000375888</v>
      </c>
      <c r="C478" s="49">
        <v>0</v>
      </c>
      <c r="D478" s="52" t="s">
        <v>1776</v>
      </c>
      <c r="E478" s="52" t="s">
        <v>1852</v>
      </c>
      <c r="F478" s="53">
        <v>12000</v>
      </c>
      <c r="G478" s="53">
        <v>-7804.93</v>
      </c>
      <c r="H478" s="53">
        <v>4195.07</v>
      </c>
    </row>
    <row r="479" spans="1:8" x14ac:dyDescent="0.7">
      <c r="A479" s="52">
        <v>93</v>
      </c>
      <c r="B479" s="51">
        <v>100000375889</v>
      </c>
      <c r="C479" s="49">
        <v>0</v>
      </c>
      <c r="D479" s="52" t="s">
        <v>1776</v>
      </c>
      <c r="E479" s="52" t="s">
        <v>1853</v>
      </c>
      <c r="F479" s="53">
        <v>12000</v>
      </c>
      <c r="G479" s="53">
        <v>-7804.93</v>
      </c>
      <c r="H479" s="53">
        <v>4195.07</v>
      </c>
    </row>
    <row r="480" spans="1:8" x14ac:dyDescent="0.7">
      <c r="A480" s="52">
        <v>94</v>
      </c>
      <c r="B480" s="51">
        <v>100000375890</v>
      </c>
      <c r="C480" s="49">
        <v>0</v>
      </c>
      <c r="D480" s="52" t="s">
        <v>1776</v>
      </c>
      <c r="E480" s="52" t="s">
        <v>1854</v>
      </c>
      <c r="F480" s="53">
        <v>12000</v>
      </c>
      <c r="G480" s="53">
        <v>-7804.93</v>
      </c>
      <c r="H480" s="53">
        <v>4195.07</v>
      </c>
    </row>
    <row r="481" spans="1:8" x14ac:dyDescent="0.7">
      <c r="A481" s="52">
        <v>95</v>
      </c>
      <c r="B481" s="51">
        <v>100000375891</v>
      </c>
      <c r="C481" s="49">
        <v>0</v>
      </c>
      <c r="D481" s="52" t="s">
        <v>1776</v>
      </c>
      <c r="E481" s="52" t="s">
        <v>1855</v>
      </c>
      <c r="F481" s="53">
        <v>12000</v>
      </c>
      <c r="G481" s="53">
        <v>-7804.93</v>
      </c>
      <c r="H481" s="53">
        <v>4195.07</v>
      </c>
    </row>
    <row r="482" spans="1:8" x14ac:dyDescent="0.7">
      <c r="A482" s="52">
        <v>96</v>
      </c>
      <c r="B482" s="51">
        <v>100000375892</v>
      </c>
      <c r="C482" s="49">
        <v>0</v>
      </c>
      <c r="D482" s="52" t="s">
        <v>1776</v>
      </c>
      <c r="E482" s="52" t="s">
        <v>1856</v>
      </c>
      <c r="F482" s="53">
        <v>12000</v>
      </c>
      <c r="G482" s="53">
        <v>-7804.93</v>
      </c>
      <c r="H482" s="53">
        <v>4195.07</v>
      </c>
    </row>
    <row r="483" spans="1:8" x14ac:dyDescent="0.7">
      <c r="A483" s="52">
        <v>97</v>
      </c>
      <c r="B483" s="51">
        <v>100000375893</v>
      </c>
      <c r="C483" s="49">
        <v>0</v>
      </c>
      <c r="D483" s="52" t="s">
        <v>1776</v>
      </c>
      <c r="E483" s="52" t="s">
        <v>1857</v>
      </c>
      <c r="F483" s="53">
        <v>12000</v>
      </c>
      <c r="G483" s="53">
        <v>-7804.93</v>
      </c>
      <c r="H483" s="53">
        <v>4195.07</v>
      </c>
    </row>
    <row r="484" spans="1:8" x14ac:dyDescent="0.7">
      <c r="A484" s="52">
        <v>98</v>
      </c>
      <c r="B484" s="51">
        <v>100000375894</v>
      </c>
      <c r="C484" s="49">
        <v>0</v>
      </c>
      <c r="D484" s="52" t="s">
        <v>1776</v>
      </c>
      <c r="E484" s="52" t="s">
        <v>1858</v>
      </c>
      <c r="F484" s="53">
        <v>12000</v>
      </c>
      <c r="G484" s="53">
        <v>-7804.93</v>
      </c>
      <c r="H484" s="53">
        <v>4195.07</v>
      </c>
    </row>
    <row r="485" spans="1:8" x14ac:dyDescent="0.7">
      <c r="A485" s="52">
        <v>99</v>
      </c>
      <c r="B485" s="51">
        <v>100000375895</v>
      </c>
      <c r="C485" s="49">
        <v>0</v>
      </c>
      <c r="D485" s="52" t="s">
        <v>1776</v>
      </c>
      <c r="E485" s="52" t="s">
        <v>1859</v>
      </c>
      <c r="F485" s="53">
        <v>12000</v>
      </c>
      <c r="G485" s="53">
        <v>-7804.93</v>
      </c>
      <c r="H485" s="53">
        <v>4195.07</v>
      </c>
    </row>
    <row r="486" spans="1:8" x14ac:dyDescent="0.7">
      <c r="A486" s="52">
        <v>100</v>
      </c>
      <c r="B486" s="51">
        <v>100000375896</v>
      </c>
      <c r="C486" s="49">
        <v>0</v>
      </c>
      <c r="D486" s="52" t="s">
        <v>1776</v>
      </c>
      <c r="E486" s="52" t="s">
        <v>1860</v>
      </c>
      <c r="F486" s="53">
        <v>12000</v>
      </c>
      <c r="G486" s="53">
        <v>-7804.93</v>
      </c>
      <c r="H486" s="53">
        <v>4195.07</v>
      </c>
    </row>
    <row r="487" spans="1:8" x14ac:dyDescent="0.7">
      <c r="A487" s="52">
        <v>101</v>
      </c>
      <c r="B487" s="51">
        <v>100000375897</v>
      </c>
      <c r="C487" s="49">
        <v>0</v>
      </c>
      <c r="D487" s="52" t="s">
        <v>1776</v>
      </c>
      <c r="E487" s="52" t="s">
        <v>1861</v>
      </c>
      <c r="F487" s="53">
        <v>12000</v>
      </c>
      <c r="G487" s="53">
        <v>-7804.93</v>
      </c>
      <c r="H487" s="53">
        <v>4195.07</v>
      </c>
    </row>
    <row r="488" spans="1:8" x14ac:dyDescent="0.7">
      <c r="A488" s="52">
        <v>102</v>
      </c>
      <c r="B488" s="51">
        <v>100000375898</v>
      </c>
      <c r="C488" s="49">
        <v>0</v>
      </c>
      <c r="D488" s="52" t="s">
        <v>1776</v>
      </c>
      <c r="E488" s="52" t="s">
        <v>1862</v>
      </c>
      <c r="F488" s="53">
        <v>12000</v>
      </c>
      <c r="G488" s="53">
        <v>-7804.93</v>
      </c>
      <c r="H488" s="53">
        <v>4195.07</v>
      </c>
    </row>
    <row r="489" spans="1:8" x14ac:dyDescent="0.7">
      <c r="A489" s="52">
        <v>103</v>
      </c>
      <c r="B489" s="51">
        <v>100000375899</v>
      </c>
      <c r="C489" s="49">
        <v>0</v>
      </c>
      <c r="D489" s="52" t="s">
        <v>1776</v>
      </c>
      <c r="E489" s="52" t="s">
        <v>1863</v>
      </c>
      <c r="F489" s="53">
        <v>12000</v>
      </c>
      <c r="G489" s="53">
        <v>-7804.93</v>
      </c>
      <c r="H489" s="53">
        <v>4195.07</v>
      </c>
    </row>
    <row r="490" spans="1:8" x14ac:dyDescent="0.7">
      <c r="A490" s="52">
        <v>104</v>
      </c>
      <c r="B490" s="51">
        <v>100000375900</v>
      </c>
      <c r="C490" s="49">
        <v>0</v>
      </c>
      <c r="D490" s="52" t="s">
        <v>1776</v>
      </c>
      <c r="E490" s="52" t="s">
        <v>1864</v>
      </c>
      <c r="F490" s="53">
        <v>12000</v>
      </c>
      <c r="G490" s="53">
        <v>-7804.93</v>
      </c>
      <c r="H490" s="53">
        <v>4195.07</v>
      </c>
    </row>
    <row r="491" spans="1:8" x14ac:dyDescent="0.7">
      <c r="A491" s="52">
        <v>105</v>
      </c>
      <c r="B491" s="51">
        <v>100000375901</v>
      </c>
      <c r="C491" s="49">
        <v>0</v>
      </c>
      <c r="D491" s="52" t="s">
        <v>1776</v>
      </c>
      <c r="E491" s="52" t="s">
        <v>1865</v>
      </c>
      <c r="F491" s="53">
        <v>12000</v>
      </c>
      <c r="G491" s="53">
        <v>-7804.93</v>
      </c>
      <c r="H491" s="53">
        <v>4195.07</v>
      </c>
    </row>
    <row r="492" spans="1:8" x14ac:dyDescent="0.7">
      <c r="A492" s="52">
        <v>106</v>
      </c>
      <c r="B492" s="51">
        <v>100000375902</v>
      </c>
      <c r="C492" s="49">
        <v>0</v>
      </c>
      <c r="D492" s="52" t="s">
        <v>1776</v>
      </c>
      <c r="E492" s="52" t="s">
        <v>1866</v>
      </c>
      <c r="F492" s="53">
        <v>12000</v>
      </c>
      <c r="G492" s="53">
        <v>-7804.93</v>
      </c>
      <c r="H492" s="53">
        <v>4195.07</v>
      </c>
    </row>
    <row r="493" spans="1:8" x14ac:dyDescent="0.7">
      <c r="A493" s="52">
        <v>107</v>
      </c>
      <c r="B493" s="51">
        <v>100000375903</v>
      </c>
      <c r="C493" s="49">
        <v>0</v>
      </c>
      <c r="D493" s="52" t="s">
        <v>1776</v>
      </c>
      <c r="E493" s="52" t="s">
        <v>1867</v>
      </c>
      <c r="F493" s="53">
        <v>12000</v>
      </c>
      <c r="G493" s="53">
        <v>-7804.93</v>
      </c>
      <c r="H493" s="53">
        <v>4195.07</v>
      </c>
    </row>
    <row r="494" spans="1:8" x14ac:dyDescent="0.7">
      <c r="A494" s="52">
        <v>108</v>
      </c>
      <c r="B494" s="51">
        <v>100000375904</v>
      </c>
      <c r="C494" s="49">
        <v>0</v>
      </c>
      <c r="D494" s="52" t="s">
        <v>1776</v>
      </c>
      <c r="E494" s="52" t="s">
        <v>1868</v>
      </c>
      <c r="F494" s="53">
        <v>12000</v>
      </c>
      <c r="G494" s="53">
        <v>-7804.93</v>
      </c>
      <c r="H494" s="53">
        <v>4195.07</v>
      </c>
    </row>
    <row r="495" spans="1:8" x14ac:dyDescent="0.7">
      <c r="A495" s="52">
        <v>109</v>
      </c>
      <c r="B495" s="51">
        <v>100000375905</v>
      </c>
      <c r="C495" s="49">
        <v>0</v>
      </c>
      <c r="D495" s="52" t="s">
        <v>1776</v>
      </c>
      <c r="E495" s="52" t="s">
        <v>1869</v>
      </c>
      <c r="F495" s="53">
        <v>12000</v>
      </c>
      <c r="G495" s="53">
        <v>-7804.93</v>
      </c>
      <c r="H495" s="53">
        <v>4195.07</v>
      </c>
    </row>
    <row r="496" spans="1:8" x14ac:dyDescent="0.7">
      <c r="A496" s="52">
        <v>110</v>
      </c>
      <c r="B496" s="51">
        <v>100000375906</v>
      </c>
      <c r="C496" s="49">
        <v>0</v>
      </c>
      <c r="D496" s="52" t="s">
        <v>1776</v>
      </c>
      <c r="E496" s="52" t="s">
        <v>1870</v>
      </c>
      <c r="F496" s="53">
        <v>12000</v>
      </c>
      <c r="G496" s="53">
        <v>-7804.93</v>
      </c>
      <c r="H496" s="53">
        <v>4195.07</v>
      </c>
    </row>
    <row r="497" spans="1:8" x14ac:dyDescent="0.7">
      <c r="A497" s="52">
        <v>111</v>
      </c>
      <c r="B497" s="51">
        <v>100000375907</v>
      </c>
      <c r="C497" s="49">
        <v>0</v>
      </c>
      <c r="D497" s="52" t="s">
        <v>1776</v>
      </c>
      <c r="E497" s="52" t="s">
        <v>1871</v>
      </c>
      <c r="F497" s="53">
        <v>12000</v>
      </c>
      <c r="G497" s="53">
        <v>-7804.93</v>
      </c>
      <c r="H497" s="53">
        <v>4195.07</v>
      </c>
    </row>
    <row r="498" spans="1:8" x14ac:dyDescent="0.7">
      <c r="A498" s="52">
        <v>112</v>
      </c>
      <c r="B498" s="51">
        <v>100000375908</v>
      </c>
      <c r="C498" s="49">
        <v>0</v>
      </c>
      <c r="D498" s="52" t="s">
        <v>1776</v>
      </c>
      <c r="E498" s="52" t="s">
        <v>1872</v>
      </c>
      <c r="F498" s="53">
        <v>12000</v>
      </c>
      <c r="G498" s="53">
        <v>-7804.93</v>
      </c>
      <c r="H498" s="53">
        <v>4195.07</v>
      </c>
    </row>
    <row r="499" spans="1:8" x14ac:dyDescent="0.7">
      <c r="A499" s="52">
        <v>113</v>
      </c>
      <c r="B499" s="51">
        <v>100000375909</v>
      </c>
      <c r="C499" s="49">
        <v>0</v>
      </c>
      <c r="D499" s="52" t="s">
        <v>1776</v>
      </c>
      <c r="E499" s="52" t="s">
        <v>1873</v>
      </c>
      <c r="F499" s="53">
        <v>12000</v>
      </c>
      <c r="G499" s="53">
        <v>-7804.93</v>
      </c>
      <c r="H499" s="53">
        <v>4195.07</v>
      </c>
    </row>
    <row r="500" spans="1:8" x14ac:dyDescent="0.7">
      <c r="A500" s="52">
        <v>114</v>
      </c>
      <c r="B500" s="51">
        <v>100000375910</v>
      </c>
      <c r="C500" s="49">
        <v>0</v>
      </c>
      <c r="D500" s="52" t="s">
        <v>1776</v>
      </c>
      <c r="E500" s="52" t="s">
        <v>1874</v>
      </c>
      <c r="F500" s="53">
        <v>12000</v>
      </c>
      <c r="G500" s="53">
        <v>-7804.93</v>
      </c>
      <c r="H500" s="53">
        <v>4195.07</v>
      </c>
    </row>
    <row r="501" spans="1:8" x14ac:dyDescent="0.7">
      <c r="A501" s="52">
        <v>115</v>
      </c>
      <c r="B501" s="51">
        <v>100000375911</v>
      </c>
      <c r="C501" s="49">
        <v>0</v>
      </c>
      <c r="D501" s="52" t="s">
        <v>1776</v>
      </c>
      <c r="E501" s="52" t="s">
        <v>1875</v>
      </c>
      <c r="F501" s="53">
        <v>12000</v>
      </c>
      <c r="G501" s="53">
        <v>-7804.93</v>
      </c>
      <c r="H501" s="53">
        <v>4195.07</v>
      </c>
    </row>
    <row r="502" spans="1:8" x14ac:dyDescent="0.7">
      <c r="A502" s="52">
        <v>116</v>
      </c>
      <c r="B502" s="51">
        <v>100000375912</v>
      </c>
      <c r="C502" s="49">
        <v>0</v>
      </c>
      <c r="D502" s="52" t="s">
        <v>1776</v>
      </c>
      <c r="E502" s="52" t="s">
        <v>1876</v>
      </c>
      <c r="F502" s="53">
        <v>12000</v>
      </c>
      <c r="G502" s="53">
        <v>-7804.93</v>
      </c>
      <c r="H502" s="53">
        <v>4195.07</v>
      </c>
    </row>
    <row r="503" spans="1:8" x14ac:dyDescent="0.7">
      <c r="A503" s="52">
        <v>117</v>
      </c>
      <c r="B503" s="51">
        <v>100000375913</v>
      </c>
      <c r="C503" s="49">
        <v>0</v>
      </c>
      <c r="D503" s="52" t="s">
        <v>1776</v>
      </c>
      <c r="E503" s="52" t="s">
        <v>1877</v>
      </c>
      <c r="F503" s="53">
        <v>12000</v>
      </c>
      <c r="G503" s="53">
        <v>-7804.93</v>
      </c>
      <c r="H503" s="53">
        <v>4195.07</v>
      </c>
    </row>
    <row r="504" spans="1:8" x14ac:dyDescent="0.7">
      <c r="A504" s="52">
        <v>118</v>
      </c>
      <c r="B504" s="51">
        <v>100000375914</v>
      </c>
      <c r="C504" s="49">
        <v>0</v>
      </c>
      <c r="D504" s="52" t="s">
        <v>1776</v>
      </c>
      <c r="E504" s="52" t="s">
        <v>1878</v>
      </c>
      <c r="F504" s="53">
        <v>12000</v>
      </c>
      <c r="G504" s="53">
        <v>-7804.93</v>
      </c>
      <c r="H504" s="53">
        <v>4195.07</v>
      </c>
    </row>
    <row r="505" spans="1:8" x14ac:dyDescent="0.7">
      <c r="A505" s="52">
        <v>119</v>
      </c>
      <c r="B505" s="51">
        <v>100000375915</v>
      </c>
      <c r="C505" s="49">
        <v>0</v>
      </c>
      <c r="D505" s="52" t="s">
        <v>1776</v>
      </c>
      <c r="E505" s="52" t="s">
        <v>1879</v>
      </c>
      <c r="F505" s="53">
        <v>12000</v>
      </c>
      <c r="G505" s="53">
        <v>-7804.93</v>
      </c>
      <c r="H505" s="53">
        <v>4195.07</v>
      </c>
    </row>
    <row r="506" spans="1:8" x14ac:dyDescent="0.7">
      <c r="A506" s="52">
        <v>120</v>
      </c>
      <c r="B506" s="51">
        <v>100000375916</v>
      </c>
      <c r="C506" s="49">
        <v>0</v>
      </c>
      <c r="D506" s="52" t="s">
        <v>1776</v>
      </c>
      <c r="E506" s="52" t="s">
        <v>1880</v>
      </c>
      <c r="F506" s="53">
        <v>12000</v>
      </c>
      <c r="G506" s="53">
        <v>-7804.93</v>
      </c>
      <c r="H506" s="53">
        <v>4195.07</v>
      </c>
    </row>
    <row r="507" spans="1:8" x14ac:dyDescent="0.7">
      <c r="A507" s="52">
        <v>121</v>
      </c>
      <c r="B507" s="51">
        <v>100000375917</v>
      </c>
      <c r="C507" s="49">
        <v>0</v>
      </c>
      <c r="D507" s="52" t="s">
        <v>1776</v>
      </c>
      <c r="E507" s="52" t="s">
        <v>1881</v>
      </c>
      <c r="F507" s="53">
        <v>12000</v>
      </c>
      <c r="G507" s="53">
        <v>-7804.93</v>
      </c>
      <c r="H507" s="53">
        <v>4195.07</v>
      </c>
    </row>
    <row r="508" spans="1:8" x14ac:dyDescent="0.7">
      <c r="A508" s="52">
        <v>122</v>
      </c>
      <c r="B508" s="51">
        <v>100000375918</v>
      </c>
      <c r="C508" s="49">
        <v>0</v>
      </c>
      <c r="D508" s="52" t="s">
        <v>1776</v>
      </c>
      <c r="E508" s="52" t="s">
        <v>1882</v>
      </c>
      <c r="F508" s="53">
        <v>12000</v>
      </c>
      <c r="G508" s="53">
        <v>-7804.93</v>
      </c>
      <c r="H508" s="53">
        <v>4195.07</v>
      </c>
    </row>
    <row r="509" spans="1:8" x14ac:dyDescent="0.7">
      <c r="A509" s="52">
        <v>123</v>
      </c>
      <c r="B509" s="51">
        <v>100000375919</v>
      </c>
      <c r="C509" s="49">
        <v>0</v>
      </c>
      <c r="D509" s="52" t="s">
        <v>1776</v>
      </c>
      <c r="E509" s="52" t="s">
        <v>1883</v>
      </c>
      <c r="F509" s="53">
        <v>12000</v>
      </c>
      <c r="G509" s="53">
        <v>-7804.93</v>
      </c>
      <c r="H509" s="53">
        <v>4195.07</v>
      </c>
    </row>
    <row r="510" spans="1:8" x14ac:dyDescent="0.7">
      <c r="A510" s="52">
        <v>124</v>
      </c>
      <c r="B510" s="51">
        <v>100000375920</v>
      </c>
      <c r="C510" s="49">
        <v>0</v>
      </c>
      <c r="D510" s="52" t="s">
        <v>1776</v>
      </c>
      <c r="E510" s="52" t="s">
        <v>1884</v>
      </c>
      <c r="F510" s="53">
        <v>12000</v>
      </c>
      <c r="G510" s="53">
        <v>-7804.93</v>
      </c>
      <c r="H510" s="53">
        <v>4195.07</v>
      </c>
    </row>
    <row r="511" spans="1:8" x14ac:dyDescent="0.7">
      <c r="A511" s="52">
        <v>125</v>
      </c>
      <c r="B511" s="51">
        <v>100000375921</v>
      </c>
      <c r="C511" s="49">
        <v>0</v>
      </c>
      <c r="D511" s="52" t="s">
        <v>1776</v>
      </c>
      <c r="E511" s="52" t="s">
        <v>1885</v>
      </c>
      <c r="F511" s="53">
        <v>12000</v>
      </c>
      <c r="G511" s="53">
        <v>-7804.93</v>
      </c>
      <c r="H511" s="53">
        <v>4195.07</v>
      </c>
    </row>
    <row r="512" spans="1:8" x14ac:dyDescent="0.7">
      <c r="A512" s="52">
        <v>126</v>
      </c>
      <c r="B512" s="51">
        <v>100000375922</v>
      </c>
      <c r="C512" s="49">
        <v>0</v>
      </c>
      <c r="D512" s="52" t="s">
        <v>1776</v>
      </c>
      <c r="E512" s="52" t="s">
        <v>1886</v>
      </c>
      <c r="F512" s="53">
        <v>12000</v>
      </c>
      <c r="G512" s="53">
        <v>-7804.93</v>
      </c>
      <c r="H512" s="53">
        <v>4195.07</v>
      </c>
    </row>
    <row r="513" spans="1:8" x14ac:dyDescent="0.7">
      <c r="A513" s="52">
        <v>127</v>
      </c>
      <c r="B513" s="51">
        <v>100000375923</v>
      </c>
      <c r="C513" s="49">
        <v>0</v>
      </c>
      <c r="D513" s="52" t="s">
        <v>1776</v>
      </c>
      <c r="E513" s="52" t="s">
        <v>1887</v>
      </c>
      <c r="F513" s="53">
        <v>12000</v>
      </c>
      <c r="G513" s="53">
        <v>-7804.93</v>
      </c>
      <c r="H513" s="53">
        <v>4195.07</v>
      </c>
    </row>
    <row r="514" spans="1:8" x14ac:dyDescent="0.7">
      <c r="A514" s="52">
        <v>128</v>
      </c>
      <c r="B514" s="51">
        <v>100000375924</v>
      </c>
      <c r="C514" s="49">
        <v>0</v>
      </c>
      <c r="D514" s="52" t="s">
        <v>1776</v>
      </c>
      <c r="E514" s="52" t="s">
        <v>1888</v>
      </c>
      <c r="F514" s="53">
        <v>12000</v>
      </c>
      <c r="G514" s="53">
        <v>-7804.93</v>
      </c>
      <c r="H514" s="53">
        <v>4195.07</v>
      </c>
    </row>
    <row r="515" spans="1:8" x14ac:dyDescent="0.7">
      <c r="A515" s="52">
        <v>129</v>
      </c>
      <c r="B515" s="51">
        <v>100000375925</v>
      </c>
      <c r="C515" s="49">
        <v>0</v>
      </c>
      <c r="D515" s="52" t="s">
        <v>1776</v>
      </c>
      <c r="E515" s="52" t="s">
        <v>1889</v>
      </c>
      <c r="F515" s="53">
        <v>12000</v>
      </c>
      <c r="G515" s="53">
        <v>-7804.93</v>
      </c>
      <c r="H515" s="53">
        <v>4195.07</v>
      </c>
    </row>
    <row r="516" spans="1:8" x14ac:dyDescent="0.7">
      <c r="A516" s="52">
        <v>130</v>
      </c>
      <c r="B516" s="51">
        <v>100000375926</v>
      </c>
      <c r="C516" s="49">
        <v>0</v>
      </c>
      <c r="D516" s="52" t="s">
        <v>1776</v>
      </c>
      <c r="E516" s="52" t="s">
        <v>1890</v>
      </c>
      <c r="F516" s="53">
        <v>12000</v>
      </c>
      <c r="G516" s="53">
        <v>-7804.93</v>
      </c>
      <c r="H516" s="53">
        <v>4195.07</v>
      </c>
    </row>
    <row r="517" spans="1:8" x14ac:dyDescent="0.7">
      <c r="A517" s="52">
        <v>131</v>
      </c>
      <c r="B517" s="51">
        <v>100000375927</v>
      </c>
      <c r="C517" s="49">
        <v>0</v>
      </c>
      <c r="D517" s="52" t="s">
        <v>1776</v>
      </c>
      <c r="E517" s="52" t="s">
        <v>1891</v>
      </c>
      <c r="F517" s="53">
        <v>12000</v>
      </c>
      <c r="G517" s="53">
        <v>-7804.93</v>
      </c>
      <c r="H517" s="53">
        <v>4195.07</v>
      </c>
    </row>
    <row r="518" spans="1:8" x14ac:dyDescent="0.7">
      <c r="A518" s="52">
        <v>132</v>
      </c>
      <c r="B518" s="51">
        <v>100000375928</v>
      </c>
      <c r="C518" s="49">
        <v>0</v>
      </c>
      <c r="D518" s="52" t="s">
        <v>1776</v>
      </c>
      <c r="E518" s="52" t="s">
        <v>1892</v>
      </c>
      <c r="F518" s="53">
        <v>12000</v>
      </c>
      <c r="G518" s="53">
        <v>-7804.93</v>
      </c>
      <c r="H518" s="53">
        <v>4195.07</v>
      </c>
    </row>
    <row r="519" spans="1:8" x14ac:dyDescent="0.7">
      <c r="A519" s="52">
        <v>133</v>
      </c>
      <c r="B519" s="51">
        <v>100000375929</v>
      </c>
      <c r="C519" s="49">
        <v>0</v>
      </c>
      <c r="D519" s="52" t="s">
        <v>1776</v>
      </c>
      <c r="E519" s="52" t="s">
        <v>1893</v>
      </c>
      <c r="F519" s="53">
        <v>12000</v>
      </c>
      <c r="G519" s="53">
        <v>-7804.93</v>
      </c>
      <c r="H519" s="53">
        <v>4195.07</v>
      </c>
    </row>
    <row r="520" spans="1:8" x14ac:dyDescent="0.7">
      <c r="A520" s="52">
        <v>134</v>
      </c>
      <c r="B520" s="51">
        <v>100000375930</v>
      </c>
      <c r="C520" s="49">
        <v>0</v>
      </c>
      <c r="D520" s="52" t="s">
        <v>1776</v>
      </c>
      <c r="E520" s="52" t="s">
        <v>1894</v>
      </c>
      <c r="F520" s="53">
        <v>12000</v>
      </c>
      <c r="G520" s="53">
        <v>-7804.93</v>
      </c>
      <c r="H520" s="53">
        <v>4195.07</v>
      </c>
    </row>
    <row r="521" spans="1:8" x14ac:dyDescent="0.7">
      <c r="A521" s="52">
        <v>135</v>
      </c>
      <c r="B521" s="51">
        <v>100000375931</v>
      </c>
      <c r="C521" s="49">
        <v>0</v>
      </c>
      <c r="D521" s="52" t="s">
        <v>1776</v>
      </c>
      <c r="E521" s="52" t="s">
        <v>1895</v>
      </c>
      <c r="F521" s="53">
        <v>12000</v>
      </c>
      <c r="G521" s="53">
        <v>-7804.93</v>
      </c>
      <c r="H521" s="53">
        <v>4195.07</v>
      </c>
    </row>
    <row r="522" spans="1:8" x14ac:dyDescent="0.7">
      <c r="A522" s="52">
        <v>136</v>
      </c>
      <c r="B522" s="51">
        <v>100000375932</v>
      </c>
      <c r="C522" s="49">
        <v>0</v>
      </c>
      <c r="D522" s="52" t="s">
        <v>1776</v>
      </c>
      <c r="E522" s="52" t="s">
        <v>1896</v>
      </c>
      <c r="F522" s="53">
        <v>12000</v>
      </c>
      <c r="G522" s="53">
        <v>-7804.93</v>
      </c>
      <c r="H522" s="53">
        <v>4195.07</v>
      </c>
    </row>
    <row r="523" spans="1:8" x14ac:dyDescent="0.7">
      <c r="A523" s="52">
        <v>137</v>
      </c>
      <c r="B523" s="51">
        <v>100000375933</v>
      </c>
      <c r="C523" s="49">
        <v>0</v>
      </c>
      <c r="D523" s="52" t="s">
        <v>1776</v>
      </c>
      <c r="E523" s="52" t="s">
        <v>1897</v>
      </c>
      <c r="F523" s="53">
        <v>12000</v>
      </c>
      <c r="G523" s="53">
        <v>-7804.93</v>
      </c>
      <c r="H523" s="53">
        <v>4195.07</v>
      </c>
    </row>
    <row r="524" spans="1:8" x14ac:dyDescent="0.7">
      <c r="A524" s="52">
        <v>138</v>
      </c>
      <c r="B524" s="51">
        <v>100000375934</v>
      </c>
      <c r="C524" s="49">
        <v>0</v>
      </c>
      <c r="D524" s="52" t="s">
        <v>1776</v>
      </c>
      <c r="E524" s="52" t="s">
        <v>1898</v>
      </c>
      <c r="F524" s="53">
        <v>12000</v>
      </c>
      <c r="G524" s="53">
        <v>-7804.93</v>
      </c>
      <c r="H524" s="53">
        <v>4195.07</v>
      </c>
    </row>
    <row r="525" spans="1:8" x14ac:dyDescent="0.7">
      <c r="A525" s="52">
        <v>139</v>
      </c>
      <c r="B525" s="51">
        <v>100000375935</v>
      </c>
      <c r="C525" s="49">
        <v>0</v>
      </c>
      <c r="D525" s="52" t="s">
        <v>1776</v>
      </c>
      <c r="E525" s="52" t="s">
        <v>1899</v>
      </c>
      <c r="F525" s="53">
        <v>12000</v>
      </c>
      <c r="G525" s="53">
        <v>-7804.93</v>
      </c>
      <c r="H525" s="53">
        <v>4195.07</v>
      </c>
    </row>
    <row r="526" spans="1:8" x14ac:dyDescent="0.7">
      <c r="A526" s="52">
        <v>140</v>
      </c>
      <c r="B526" s="51">
        <v>100000375936</v>
      </c>
      <c r="C526" s="49">
        <v>0</v>
      </c>
      <c r="D526" s="52" t="s">
        <v>1776</v>
      </c>
      <c r="E526" s="52" t="s">
        <v>1900</v>
      </c>
      <c r="F526" s="53">
        <v>12000</v>
      </c>
      <c r="G526" s="53">
        <v>-7804.93</v>
      </c>
      <c r="H526" s="53">
        <v>4195.07</v>
      </c>
    </row>
    <row r="527" spans="1:8" x14ac:dyDescent="0.7">
      <c r="A527" s="52">
        <v>141</v>
      </c>
      <c r="B527" s="51">
        <v>100000375937</v>
      </c>
      <c r="C527" s="49">
        <v>0</v>
      </c>
      <c r="D527" s="52" t="s">
        <v>1776</v>
      </c>
      <c r="E527" s="52" t="s">
        <v>1901</v>
      </c>
      <c r="F527" s="53">
        <v>12000</v>
      </c>
      <c r="G527" s="53">
        <v>-7804.93</v>
      </c>
      <c r="H527" s="53">
        <v>4195.07</v>
      </c>
    </row>
    <row r="528" spans="1:8" x14ac:dyDescent="0.7">
      <c r="A528" s="52">
        <v>142</v>
      </c>
      <c r="B528" s="51">
        <v>100000375938</v>
      </c>
      <c r="C528" s="49">
        <v>0</v>
      </c>
      <c r="D528" s="52" t="s">
        <v>1776</v>
      </c>
      <c r="E528" s="52" t="s">
        <v>1902</v>
      </c>
      <c r="F528" s="53">
        <v>12000</v>
      </c>
      <c r="G528" s="53">
        <v>-7804.93</v>
      </c>
      <c r="H528" s="53">
        <v>4195.07</v>
      </c>
    </row>
    <row r="529" spans="1:8" x14ac:dyDescent="0.7">
      <c r="A529" s="52">
        <v>143</v>
      </c>
      <c r="B529" s="51">
        <v>100000375939</v>
      </c>
      <c r="C529" s="49">
        <v>0</v>
      </c>
      <c r="D529" s="52" t="s">
        <v>1776</v>
      </c>
      <c r="E529" s="52" t="s">
        <v>1903</v>
      </c>
      <c r="F529" s="53">
        <v>12000</v>
      </c>
      <c r="G529" s="53">
        <v>-7804.93</v>
      </c>
      <c r="H529" s="53">
        <v>4195.07</v>
      </c>
    </row>
    <row r="530" spans="1:8" x14ac:dyDescent="0.7">
      <c r="A530" s="52">
        <v>144</v>
      </c>
      <c r="B530" s="51">
        <v>100000375940</v>
      </c>
      <c r="C530" s="49">
        <v>0</v>
      </c>
      <c r="D530" s="52" t="s">
        <v>1776</v>
      </c>
      <c r="E530" s="52" t="s">
        <v>1904</v>
      </c>
      <c r="F530" s="53">
        <v>12000</v>
      </c>
      <c r="G530" s="53">
        <v>-7804.93</v>
      </c>
      <c r="H530" s="53">
        <v>4195.07</v>
      </c>
    </row>
    <row r="531" spans="1:8" x14ac:dyDescent="0.7">
      <c r="A531" s="52">
        <v>145</v>
      </c>
      <c r="B531" s="51">
        <v>100000375941</v>
      </c>
      <c r="C531" s="49">
        <v>0</v>
      </c>
      <c r="D531" s="52" t="s">
        <v>1776</v>
      </c>
      <c r="E531" s="52" t="s">
        <v>1905</v>
      </c>
      <c r="F531" s="53">
        <v>12000</v>
      </c>
      <c r="G531" s="53">
        <v>-7804.93</v>
      </c>
      <c r="H531" s="53">
        <v>4195.07</v>
      </c>
    </row>
    <row r="532" spans="1:8" x14ac:dyDescent="0.7">
      <c r="A532" s="52">
        <v>146</v>
      </c>
      <c r="B532" s="51">
        <v>100000375942</v>
      </c>
      <c r="C532" s="49">
        <v>0</v>
      </c>
      <c r="D532" s="52" t="s">
        <v>1776</v>
      </c>
      <c r="E532" s="52" t="s">
        <v>1906</v>
      </c>
      <c r="F532" s="53">
        <v>12000</v>
      </c>
      <c r="G532" s="53">
        <v>-7804.93</v>
      </c>
      <c r="H532" s="53">
        <v>4195.07</v>
      </c>
    </row>
    <row r="533" spans="1:8" x14ac:dyDescent="0.7">
      <c r="A533" s="52">
        <v>147</v>
      </c>
      <c r="B533" s="51">
        <v>100000375943</v>
      </c>
      <c r="C533" s="49">
        <v>0</v>
      </c>
      <c r="D533" s="52" t="s">
        <v>1776</v>
      </c>
      <c r="E533" s="52" t="s">
        <v>1907</v>
      </c>
      <c r="F533" s="53">
        <v>12000</v>
      </c>
      <c r="G533" s="53">
        <v>-7804.93</v>
      </c>
      <c r="H533" s="53">
        <v>4195.07</v>
      </c>
    </row>
    <row r="534" spans="1:8" x14ac:dyDescent="0.7">
      <c r="A534" s="52">
        <v>148</v>
      </c>
      <c r="B534" s="51">
        <v>100000375944</v>
      </c>
      <c r="C534" s="49">
        <v>0</v>
      </c>
      <c r="D534" s="52" t="s">
        <v>1776</v>
      </c>
      <c r="E534" s="52" t="s">
        <v>1908</v>
      </c>
      <c r="F534" s="53">
        <v>12000</v>
      </c>
      <c r="G534" s="53">
        <v>-7804.93</v>
      </c>
      <c r="H534" s="53">
        <v>4195.07</v>
      </c>
    </row>
    <row r="535" spans="1:8" x14ac:dyDescent="0.7">
      <c r="A535" s="52">
        <v>149</v>
      </c>
      <c r="B535" s="51">
        <v>100000375945</v>
      </c>
      <c r="C535" s="49">
        <v>0</v>
      </c>
      <c r="D535" s="52" t="s">
        <v>1776</v>
      </c>
      <c r="E535" s="52" t="s">
        <v>1909</v>
      </c>
      <c r="F535" s="53">
        <v>12000</v>
      </c>
      <c r="G535" s="53">
        <v>-7804.93</v>
      </c>
      <c r="H535" s="53">
        <v>4195.07</v>
      </c>
    </row>
    <row r="536" spans="1:8" x14ac:dyDescent="0.7">
      <c r="A536" s="52">
        <v>150</v>
      </c>
      <c r="B536" s="51">
        <v>100000375946</v>
      </c>
      <c r="C536" s="49">
        <v>0</v>
      </c>
      <c r="D536" s="52" t="s">
        <v>1776</v>
      </c>
      <c r="E536" s="52" t="s">
        <v>1910</v>
      </c>
      <c r="F536" s="53">
        <v>12000</v>
      </c>
      <c r="G536" s="53">
        <v>-7804.93</v>
      </c>
      <c r="H536" s="53">
        <v>4195.07</v>
      </c>
    </row>
    <row r="537" spans="1:8" x14ac:dyDescent="0.7">
      <c r="A537" s="52">
        <v>151</v>
      </c>
      <c r="B537" s="51">
        <v>100000375947</v>
      </c>
      <c r="C537" s="49">
        <v>0</v>
      </c>
      <c r="D537" s="52" t="s">
        <v>1776</v>
      </c>
      <c r="E537" s="52" t="s">
        <v>1911</v>
      </c>
      <c r="F537" s="53">
        <v>12000</v>
      </c>
      <c r="G537" s="53">
        <v>-7804.93</v>
      </c>
      <c r="H537" s="53">
        <v>4195.07</v>
      </c>
    </row>
    <row r="538" spans="1:8" x14ac:dyDescent="0.7">
      <c r="A538" s="52">
        <v>152</v>
      </c>
      <c r="B538" s="51">
        <v>100000375948</v>
      </c>
      <c r="C538" s="49">
        <v>0</v>
      </c>
      <c r="D538" s="52" t="s">
        <v>1776</v>
      </c>
      <c r="E538" s="52" t="s">
        <v>1912</v>
      </c>
      <c r="F538" s="53">
        <v>12000</v>
      </c>
      <c r="G538" s="53">
        <v>-7804.93</v>
      </c>
      <c r="H538" s="53">
        <v>4195.07</v>
      </c>
    </row>
    <row r="539" spans="1:8" x14ac:dyDescent="0.7">
      <c r="A539" s="52">
        <v>153</v>
      </c>
      <c r="B539" s="51">
        <v>100000375949</v>
      </c>
      <c r="C539" s="49">
        <v>0</v>
      </c>
      <c r="D539" s="52" t="s">
        <v>1776</v>
      </c>
      <c r="E539" s="52" t="s">
        <v>1913</v>
      </c>
      <c r="F539" s="53">
        <v>12000</v>
      </c>
      <c r="G539" s="53">
        <v>-7804.93</v>
      </c>
      <c r="H539" s="53">
        <v>4195.07</v>
      </c>
    </row>
    <row r="540" spans="1:8" x14ac:dyDescent="0.7">
      <c r="A540" s="52">
        <v>154</v>
      </c>
      <c r="B540" s="51">
        <v>100000375950</v>
      </c>
      <c r="C540" s="49">
        <v>0</v>
      </c>
      <c r="D540" s="52" t="s">
        <v>1776</v>
      </c>
      <c r="E540" s="52" t="s">
        <v>1914</v>
      </c>
      <c r="F540" s="53">
        <v>12000</v>
      </c>
      <c r="G540" s="53">
        <v>-7804.93</v>
      </c>
      <c r="H540" s="53">
        <v>4195.07</v>
      </c>
    </row>
    <row r="541" spans="1:8" x14ac:dyDescent="0.7">
      <c r="A541" s="52">
        <v>155</v>
      </c>
      <c r="B541" s="51">
        <v>100000375951</v>
      </c>
      <c r="C541" s="49">
        <v>0</v>
      </c>
      <c r="D541" s="52" t="s">
        <v>1776</v>
      </c>
      <c r="E541" s="52" t="s">
        <v>1915</v>
      </c>
      <c r="F541" s="53">
        <v>12000</v>
      </c>
      <c r="G541" s="53">
        <v>-7804.93</v>
      </c>
      <c r="H541" s="53">
        <v>4195.07</v>
      </c>
    </row>
    <row r="542" spans="1:8" x14ac:dyDescent="0.7">
      <c r="A542" s="52">
        <v>156</v>
      </c>
      <c r="B542" s="51">
        <v>100000375952</v>
      </c>
      <c r="C542" s="49">
        <v>0</v>
      </c>
      <c r="D542" s="52" t="s">
        <v>1776</v>
      </c>
      <c r="E542" s="52" t="s">
        <v>1916</v>
      </c>
      <c r="F542" s="53">
        <v>12000</v>
      </c>
      <c r="G542" s="53">
        <v>-7804.93</v>
      </c>
      <c r="H542" s="53">
        <v>4195.07</v>
      </c>
    </row>
    <row r="543" spans="1:8" x14ac:dyDescent="0.7">
      <c r="A543" s="52">
        <v>157</v>
      </c>
      <c r="B543" s="51">
        <v>100000375953</v>
      </c>
      <c r="C543" s="49">
        <v>0</v>
      </c>
      <c r="D543" s="52" t="s">
        <v>1776</v>
      </c>
      <c r="E543" s="52" t="s">
        <v>1917</v>
      </c>
      <c r="F543" s="53">
        <v>12000</v>
      </c>
      <c r="G543" s="53">
        <v>-7804.93</v>
      </c>
      <c r="H543" s="53">
        <v>4195.07</v>
      </c>
    </row>
    <row r="544" spans="1:8" x14ac:dyDescent="0.7">
      <c r="A544" s="52">
        <v>158</v>
      </c>
      <c r="B544" s="51">
        <v>100000375954</v>
      </c>
      <c r="C544" s="49">
        <v>0</v>
      </c>
      <c r="D544" s="52" t="s">
        <v>1776</v>
      </c>
      <c r="E544" s="52" t="s">
        <v>1918</v>
      </c>
      <c r="F544" s="53">
        <v>12000</v>
      </c>
      <c r="G544" s="53">
        <v>-7804.93</v>
      </c>
      <c r="H544" s="53">
        <v>4195.07</v>
      </c>
    </row>
    <row r="545" spans="1:8" x14ac:dyDescent="0.7">
      <c r="A545" s="52">
        <v>159</v>
      </c>
      <c r="B545" s="51">
        <v>100000375955</v>
      </c>
      <c r="C545" s="49">
        <v>0</v>
      </c>
      <c r="D545" s="52" t="s">
        <v>1776</v>
      </c>
      <c r="E545" s="52" t="s">
        <v>1919</v>
      </c>
      <c r="F545" s="53">
        <v>12000</v>
      </c>
      <c r="G545" s="53">
        <v>-7804.93</v>
      </c>
      <c r="H545" s="53">
        <v>4195.07</v>
      </c>
    </row>
    <row r="546" spans="1:8" x14ac:dyDescent="0.7">
      <c r="A546" s="52">
        <v>160</v>
      </c>
      <c r="B546" s="51">
        <v>100000375956</v>
      </c>
      <c r="C546" s="49">
        <v>0</v>
      </c>
      <c r="D546" s="52" t="s">
        <v>1776</v>
      </c>
      <c r="E546" s="52" t="s">
        <v>1920</v>
      </c>
      <c r="F546" s="53">
        <v>12000</v>
      </c>
      <c r="G546" s="53">
        <v>-7804.93</v>
      </c>
      <c r="H546" s="53">
        <v>4195.07</v>
      </c>
    </row>
    <row r="547" spans="1:8" x14ac:dyDescent="0.7">
      <c r="A547" s="52">
        <v>161</v>
      </c>
      <c r="B547" s="51">
        <v>100000375957</v>
      </c>
      <c r="C547" s="49">
        <v>0</v>
      </c>
      <c r="D547" s="52" t="s">
        <v>1776</v>
      </c>
      <c r="E547" s="52" t="s">
        <v>1921</v>
      </c>
      <c r="F547" s="53">
        <v>12000</v>
      </c>
      <c r="G547" s="53">
        <v>-7804.93</v>
      </c>
      <c r="H547" s="53">
        <v>4195.07</v>
      </c>
    </row>
    <row r="548" spans="1:8" x14ac:dyDescent="0.7">
      <c r="A548" s="52">
        <v>162</v>
      </c>
      <c r="B548" s="51">
        <v>100000375958</v>
      </c>
      <c r="C548" s="49">
        <v>0</v>
      </c>
      <c r="D548" s="52" t="s">
        <v>1776</v>
      </c>
      <c r="E548" s="52" t="s">
        <v>1922</v>
      </c>
      <c r="F548" s="53">
        <v>12000</v>
      </c>
      <c r="G548" s="53">
        <v>-7804.93</v>
      </c>
      <c r="H548" s="53">
        <v>4195.07</v>
      </c>
    </row>
    <row r="549" spans="1:8" x14ac:dyDescent="0.7">
      <c r="A549" s="52">
        <v>163</v>
      </c>
      <c r="B549" s="51">
        <v>100000375959</v>
      </c>
      <c r="C549" s="49">
        <v>0</v>
      </c>
      <c r="D549" s="52" t="s">
        <v>1776</v>
      </c>
      <c r="E549" s="52" t="s">
        <v>1923</v>
      </c>
      <c r="F549" s="53">
        <v>12000</v>
      </c>
      <c r="G549" s="53">
        <v>-7804.93</v>
      </c>
      <c r="H549" s="53">
        <v>4195.07</v>
      </c>
    </row>
    <row r="550" spans="1:8" x14ac:dyDescent="0.7">
      <c r="A550" s="52">
        <v>164</v>
      </c>
      <c r="B550" s="51">
        <v>100000375960</v>
      </c>
      <c r="C550" s="49">
        <v>0</v>
      </c>
      <c r="D550" s="52" t="s">
        <v>1776</v>
      </c>
      <c r="E550" s="52" t="s">
        <v>1924</v>
      </c>
      <c r="F550" s="53">
        <v>12000</v>
      </c>
      <c r="G550" s="53">
        <v>-7804.93</v>
      </c>
      <c r="H550" s="53">
        <v>4195.07</v>
      </c>
    </row>
    <row r="551" spans="1:8" x14ac:dyDescent="0.7">
      <c r="A551" s="52">
        <v>165</v>
      </c>
      <c r="B551" s="51">
        <v>100000375961</v>
      </c>
      <c r="C551" s="49">
        <v>0</v>
      </c>
      <c r="D551" s="52" t="s">
        <v>1776</v>
      </c>
      <c r="E551" s="52" t="s">
        <v>1925</v>
      </c>
      <c r="F551" s="53">
        <v>12000</v>
      </c>
      <c r="G551" s="53">
        <v>-7804.93</v>
      </c>
      <c r="H551" s="53">
        <v>4195.07</v>
      </c>
    </row>
    <row r="552" spans="1:8" x14ac:dyDescent="0.7">
      <c r="A552" s="52">
        <v>166</v>
      </c>
      <c r="B552" s="51">
        <v>100000375962</v>
      </c>
      <c r="C552" s="49">
        <v>0</v>
      </c>
      <c r="D552" s="52" t="s">
        <v>1776</v>
      </c>
      <c r="E552" s="52" t="s">
        <v>1926</v>
      </c>
      <c r="F552" s="53">
        <v>12000</v>
      </c>
      <c r="G552" s="53">
        <v>-7804.93</v>
      </c>
      <c r="H552" s="53">
        <v>4195.07</v>
      </c>
    </row>
    <row r="553" spans="1:8" x14ac:dyDescent="0.7">
      <c r="A553" s="52">
        <v>167</v>
      </c>
      <c r="B553" s="51">
        <v>100000375963</v>
      </c>
      <c r="C553" s="49">
        <v>0</v>
      </c>
      <c r="D553" s="52" t="s">
        <v>1776</v>
      </c>
      <c r="E553" s="52" t="s">
        <v>1927</v>
      </c>
      <c r="F553" s="53">
        <v>12000</v>
      </c>
      <c r="G553" s="53">
        <v>-7804.93</v>
      </c>
      <c r="H553" s="53">
        <v>4195.07</v>
      </c>
    </row>
    <row r="554" spans="1:8" x14ac:dyDescent="0.7">
      <c r="A554" s="52">
        <v>168</v>
      </c>
      <c r="B554" s="51">
        <v>100000375964</v>
      </c>
      <c r="C554" s="49">
        <v>0</v>
      </c>
      <c r="D554" s="52" t="s">
        <v>1776</v>
      </c>
      <c r="E554" s="52" t="s">
        <v>1928</v>
      </c>
      <c r="F554" s="53">
        <v>12000</v>
      </c>
      <c r="G554" s="53">
        <v>-7804.93</v>
      </c>
      <c r="H554" s="53">
        <v>4195.07</v>
      </c>
    </row>
    <row r="555" spans="1:8" x14ac:dyDescent="0.7">
      <c r="A555" s="52">
        <v>169</v>
      </c>
      <c r="B555" s="51">
        <v>100000375965</v>
      </c>
      <c r="C555" s="49">
        <v>0</v>
      </c>
      <c r="D555" s="52" t="s">
        <v>1776</v>
      </c>
      <c r="E555" s="52" t="s">
        <v>1929</v>
      </c>
      <c r="F555" s="53">
        <v>12000</v>
      </c>
      <c r="G555" s="53">
        <v>-7804.93</v>
      </c>
      <c r="H555" s="53">
        <v>4195.07</v>
      </c>
    </row>
    <row r="556" spans="1:8" x14ac:dyDescent="0.7">
      <c r="A556" s="52">
        <v>170</v>
      </c>
      <c r="B556" s="51">
        <v>100000375966</v>
      </c>
      <c r="C556" s="49">
        <v>0</v>
      </c>
      <c r="D556" s="52" t="s">
        <v>1776</v>
      </c>
      <c r="E556" s="52" t="s">
        <v>1930</v>
      </c>
      <c r="F556" s="53">
        <v>12000</v>
      </c>
      <c r="G556" s="53">
        <v>-7804.93</v>
      </c>
      <c r="H556" s="53">
        <v>4195.07</v>
      </c>
    </row>
    <row r="557" spans="1:8" x14ac:dyDescent="0.7">
      <c r="A557" s="52">
        <v>171</v>
      </c>
      <c r="B557" s="51">
        <v>100000375967</v>
      </c>
      <c r="C557" s="49">
        <v>0</v>
      </c>
      <c r="D557" s="52" t="s">
        <v>1776</v>
      </c>
      <c r="E557" s="52" t="s">
        <v>1931</v>
      </c>
      <c r="F557" s="53">
        <v>12000</v>
      </c>
      <c r="G557" s="53">
        <v>-7804.93</v>
      </c>
      <c r="H557" s="53">
        <v>4195.07</v>
      </c>
    </row>
    <row r="558" spans="1:8" x14ac:dyDescent="0.7">
      <c r="A558" s="52">
        <v>172</v>
      </c>
      <c r="B558" s="51">
        <v>100000375968</v>
      </c>
      <c r="C558" s="49">
        <v>0</v>
      </c>
      <c r="D558" s="52" t="s">
        <v>1776</v>
      </c>
      <c r="E558" s="52" t="s">
        <v>1932</v>
      </c>
      <c r="F558" s="53">
        <v>12000</v>
      </c>
      <c r="G558" s="53">
        <v>-7804.93</v>
      </c>
      <c r="H558" s="53">
        <v>4195.07</v>
      </c>
    </row>
    <row r="559" spans="1:8" x14ac:dyDescent="0.7">
      <c r="A559" s="52">
        <v>173</v>
      </c>
      <c r="B559" s="51">
        <v>100000375969</v>
      </c>
      <c r="C559" s="49">
        <v>0</v>
      </c>
      <c r="D559" s="52" t="s">
        <v>1776</v>
      </c>
      <c r="E559" s="52" t="s">
        <v>1933</v>
      </c>
      <c r="F559" s="53">
        <v>12000</v>
      </c>
      <c r="G559" s="53">
        <v>-7804.93</v>
      </c>
      <c r="H559" s="53">
        <v>4195.07</v>
      </c>
    </row>
    <row r="560" spans="1:8" x14ac:dyDescent="0.7">
      <c r="A560" s="52">
        <v>174</v>
      </c>
      <c r="B560" s="51">
        <v>100000375970</v>
      </c>
      <c r="C560" s="49">
        <v>0</v>
      </c>
      <c r="D560" s="52" t="s">
        <v>1776</v>
      </c>
      <c r="E560" s="52" t="s">
        <v>1934</v>
      </c>
      <c r="F560" s="53">
        <v>12000</v>
      </c>
      <c r="G560" s="53">
        <v>-7804.93</v>
      </c>
      <c r="H560" s="53">
        <v>4195.07</v>
      </c>
    </row>
    <row r="561" spans="1:8" x14ac:dyDescent="0.7">
      <c r="A561" s="52">
        <v>175</v>
      </c>
      <c r="B561" s="51">
        <v>100000375971</v>
      </c>
      <c r="C561" s="49">
        <v>0</v>
      </c>
      <c r="D561" s="52" t="s">
        <v>1776</v>
      </c>
      <c r="E561" s="52" t="s">
        <v>1935</v>
      </c>
      <c r="F561" s="53">
        <v>12000</v>
      </c>
      <c r="G561" s="53">
        <v>-7804.93</v>
      </c>
      <c r="H561" s="53">
        <v>4195.07</v>
      </c>
    </row>
    <row r="562" spans="1:8" x14ac:dyDescent="0.7">
      <c r="A562" s="52">
        <v>176</v>
      </c>
      <c r="B562" s="51">
        <v>100000375972</v>
      </c>
      <c r="C562" s="49">
        <v>0</v>
      </c>
      <c r="D562" s="52" t="s">
        <v>1776</v>
      </c>
      <c r="E562" s="52" t="s">
        <v>1936</v>
      </c>
      <c r="F562" s="53">
        <v>12000</v>
      </c>
      <c r="G562" s="53">
        <v>-7804.93</v>
      </c>
      <c r="H562" s="53">
        <v>4195.07</v>
      </c>
    </row>
    <row r="563" spans="1:8" x14ac:dyDescent="0.7">
      <c r="A563" s="52">
        <v>177</v>
      </c>
      <c r="B563" s="51">
        <v>100000375973</v>
      </c>
      <c r="C563" s="49">
        <v>0</v>
      </c>
      <c r="D563" s="52" t="s">
        <v>1776</v>
      </c>
      <c r="E563" s="52" t="s">
        <v>1937</v>
      </c>
      <c r="F563" s="53">
        <v>12000</v>
      </c>
      <c r="G563" s="53">
        <v>-7804.93</v>
      </c>
      <c r="H563" s="53">
        <v>4195.07</v>
      </c>
    </row>
    <row r="564" spans="1:8" x14ac:dyDescent="0.7">
      <c r="A564" s="52">
        <v>178</v>
      </c>
      <c r="B564" s="51">
        <v>100000375974</v>
      </c>
      <c r="C564" s="49">
        <v>0</v>
      </c>
      <c r="D564" s="52" t="s">
        <v>1776</v>
      </c>
      <c r="E564" s="52" t="s">
        <v>1938</v>
      </c>
      <c r="F564" s="53">
        <v>12000</v>
      </c>
      <c r="G564" s="53">
        <v>-7804.93</v>
      </c>
      <c r="H564" s="53">
        <v>4195.07</v>
      </c>
    </row>
    <row r="565" spans="1:8" x14ac:dyDescent="0.7">
      <c r="A565" s="52">
        <v>179</v>
      </c>
      <c r="B565" s="51">
        <v>100000375975</v>
      </c>
      <c r="C565" s="49">
        <v>0</v>
      </c>
      <c r="D565" s="52" t="s">
        <v>1776</v>
      </c>
      <c r="E565" s="52" t="s">
        <v>1939</v>
      </c>
      <c r="F565" s="53">
        <v>12000</v>
      </c>
      <c r="G565" s="53">
        <v>-7804.93</v>
      </c>
      <c r="H565" s="53">
        <v>4195.07</v>
      </c>
    </row>
    <row r="566" spans="1:8" x14ac:dyDescent="0.7">
      <c r="A566" s="52">
        <v>180</v>
      </c>
      <c r="B566" s="51">
        <v>100000375976</v>
      </c>
      <c r="C566" s="49">
        <v>0</v>
      </c>
      <c r="D566" s="52" t="s">
        <v>1776</v>
      </c>
      <c r="E566" s="52" t="s">
        <v>1940</v>
      </c>
      <c r="F566" s="53">
        <v>12000</v>
      </c>
      <c r="G566" s="53">
        <v>-7804.93</v>
      </c>
      <c r="H566" s="53">
        <v>4195.07</v>
      </c>
    </row>
    <row r="567" spans="1:8" x14ac:dyDescent="0.7">
      <c r="A567" s="52">
        <v>181</v>
      </c>
      <c r="B567" s="51">
        <v>100000375977</v>
      </c>
      <c r="C567" s="49">
        <v>0</v>
      </c>
      <c r="D567" s="52" t="s">
        <v>1776</v>
      </c>
      <c r="E567" s="52" t="s">
        <v>1941</v>
      </c>
      <c r="F567" s="53">
        <v>12000</v>
      </c>
      <c r="G567" s="53">
        <v>-7804.93</v>
      </c>
      <c r="H567" s="53">
        <v>4195.07</v>
      </c>
    </row>
    <row r="568" spans="1:8" x14ac:dyDescent="0.7">
      <c r="A568" s="52">
        <v>182</v>
      </c>
      <c r="B568" s="51">
        <v>100000375978</v>
      </c>
      <c r="C568" s="49">
        <v>0</v>
      </c>
      <c r="D568" s="52" t="s">
        <v>1776</v>
      </c>
      <c r="E568" s="52" t="s">
        <v>1942</v>
      </c>
      <c r="F568" s="53">
        <v>12000</v>
      </c>
      <c r="G568" s="53">
        <v>-7804.93</v>
      </c>
      <c r="H568" s="53">
        <v>4195.07</v>
      </c>
    </row>
    <row r="569" spans="1:8" x14ac:dyDescent="0.7">
      <c r="A569" s="52">
        <v>183</v>
      </c>
      <c r="B569" s="51">
        <v>100000375979</v>
      </c>
      <c r="C569" s="49">
        <v>0</v>
      </c>
      <c r="D569" s="52" t="s">
        <v>1776</v>
      </c>
      <c r="E569" s="52" t="s">
        <v>1943</v>
      </c>
      <c r="F569" s="53">
        <v>12000</v>
      </c>
      <c r="G569" s="53">
        <v>-7804.93</v>
      </c>
      <c r="H569" s="53">
        <v>4195.07</v>
      </c>
    </row>
    <row r="570" spans="1:8" x14ac:dyDescent="0.7">
      <c r="A570" s="52">
        <v>184</v>
      </c>
      <c r="B570" s="51">
        <v>100000375980</v>
      </c>
      <c r="C570" s="49">
        <v>0</v>
      </c>
      <c r="D570" s="52" t="s">
        <v>1776</v>
      </c>
      <c r="E570" s="52" t="s">
        <v>1944</v>
      </c>
      <c r="F570" s="53">
        <v>12000</v>
      </c>
      <c r="G570" s="53">
        <v>-7804.93</v>
      </c>
      <c r="H570" s="53">
        <v>4195.07</v>
      </c>
    </row>
    <row r="571" spans="1:8" x14ac:dyDescent="0.7">
      <c r="A571" s="52">
        <v>185</v>
      </c>
      <c r="B571" s="51">
        <v>100000375981</v>
      </c>
      <c r="C571" s="49">
        <v>0</v>
      </c>
      <c r="D571" s="52" t="s">
        <v>1776</v>
      </c>
      <c r="E571" s="52" t="s">
        <v>1945</v>
      </c>
      <c r="F571" s="53">
        <v>12000</v>
      </c>
      <c r="G571" s="53">
        <v>-7804.93</v>
      </c>
      <c r="H571" s="53">
        <v>4195.07</v>
      </c>
    </row>
    <row r="572" spans="1:8" x14ac:dyDescent="0.7">
      <c r="A572" s="52">
        <v>186</v>
      </c>
      <c r="B572" s="51">
        <v>100000375982</v>
      </c>
      <c r="C572" s="49">
        <v>0</v>
      </c>
      <c r="D572" s="52" t="s">
        <v>1776</v>
      </c>
      <c r="E572" s="52" t="s">
        <v>1946</v>
      </c>
      <c r="F572" s="53">
        <v>12000</v>
      </c>
      <c r="G572" s="53">
        <v>-7804.93</v>
      </c>
      <c r="H572" s="53">
        <v>4195.07</v>
      </c>
    </row>
    <row r="573" spans="1:8" x14ac:dyDescent="0.7">
      <c r="A573" s="52">
        <v>187</v>
      </c>
      <c r="B573" s="51">
        <v>100000375983</v>
      </c>
      <c r="C573" s="49">
        <v>0</v>
      </c>
      <c r="D573" s="52" t="s">
        <v>1776</v>
      </c>
      <c r="E573" s="52" t="s">
        <v>1947</v>
      </c>
      <c r="F573" s="53">
        <v>12000</v>
      </c>
      <c r="G573" s="53">
        <v>-7804.93</v>
      </c>
      <c r="H573" s="53">
        <v>4195.07</v>
      </c>
    </row>
    <row r="574" spans="1:8" x14ac:dyDescent="0.7">
      <c r="A574" s="52">
        <v>188</v>
      </c>
      <c r="B574" s="51">
        <v>100000375984</v>
      </c>
      <c r="C574" s="49">
        <v>0</v>
      </c>
      <c r="D574" s="52" t="s">
        <v>1776</v>
      </c>
      <c r="E574" s="52" t="s">
        <v>1948</v>
      </c>
      <c r="F574" s="53">
        <v>12000</v>
      </c>
      <c r="G574" s="53">
        <v>-7804.93</v>
      </c>
      <c r="H574" s="53">
        <v>4195.07</v>
      </c>
    </row>
    <row r="575" spans="1:8" x14ac:dyDescent="0.7">
      <c r="A575" s="52">
        <v>189</v>
      </c>
      <c r="B575" s="51">
        <v>100000375985</v>
      </c>
      <c r="C575" s="49">
        <v>0</v>
      </c>
      <c r="D575" s="52" t="s">
        <v>1776</v>
      </c>
      <c r="E575" s="52" t="s">
        <v>1949</v>
      </c>
      <c r="F575" s="53">
        <v>12000</v>
      </c>
      <c r="G575" s="53">
        <v>-7804.93</v>
      </c>
      <c r="H575" s="53">
        <v>4195.07</v>
      </c>
    </row>
    <row r="576" spans="1:8" x14ac:dyDescent="0.7">
      <c r="A576" s="52">
        <v>190</v>
      </c>
      <c r="B576" s="51">
        <v>100000375986</v>
      </c>
      <c r="C576" s="49">
        <v>0</v>
      </c>
      <c r="D576" s="52" t="s">
        <v>1776</v>
      </c>
      <c r="E576" s="52" t="s">
        <v>1950</v>
      </c>
      <c r="F576" s="53">
        <v>12000</v>
      </c>
      <c r="G576" s="53">
        <v>-7804.93</v>
      </c>
      <c r="H576" s="53">
        <v>4195.07</v>
      </c>
    </row>
    <row r="577" spans="1:8" x14ac:dyDescent="0.7">
      <c r="A577" s="52">
        <v>191</v>
      </c>
      <c r="B577" s="51">
        <v>100000375987</v>
      </c>
      <c r="C577" s="49">
        <v>0</v>
      </c>
      <c r="D577" s="52" t="s">
        <v>1776</v>
      </c>
      <c r="E577" s="52" t="s">
        <v>1951</v>
      </c>
      <c r="F577" s="53">
        <v>12000</v>
      </c>
      <c r="G577" s="53">
        <v>-7804.93</v>
      </c>
      <c r="H577" s="53">
        <v>4195.07</v>
      </c>
    </row>
    <row r="578" spans="1:8" x14ac:dyDescent="0.7">
      <c r="A578" s="52">
        <v>192</v>
      </c>
      <c r="B578" s="51">
        <v>100000375988</v>
      </c>
      <c r="C578" s="49">
        <v>0</v>
      </c>
      <c r="D578" s="52" t="s">
        <v>1776</v>
      </c>
      <c r="E578" s="52" t="s">
        <v>1952</v>
      </c>
      <c r="F578" s="53">
        <v>12000</v>
      </c>
      <c r="G578" s="53">
        <v>-7804.93</v>
      </c>
      <c r="H578" s="53">
        <v>4195.07</v>
      </c>
    </row>
    <row r="579" spans="1:8" x14ac:dyDescent="0.7">
      <c r="A579" s="52">
        <v>193</v>
      </c>
      <c r="B579" s="51">
        <v>100000375989</v>
      </c>
      <c r="C579" s="49">
        <v>0</v>
      </c>
      <c r="D579" s="52" t="s">
        <v>1776</v>
      </c>
      <c r="E579" s="52" t="s">
        <v>1953</v>
      </c>
      <c r="F579" s="53">
        <v>12000</v>
      </c>
      <c r="G579" s="53">
        <v>-7804.93</v>
      </c>
      <c r="H579" s="53">
        <v>4195.07</v>
      </c>
    </row>
    <row r="580" spans="1:8" x14ac:dyDescent="0.7">
      <c r="A580" s="52">
        <v>194</v>
      </c>
      <c r="B580" s="51">
        <v>100000375990</v>
      </c>
      <c r="C580" s="49">
        <v>0</v>
      </c>
      <c r="D580" s="52" t="s">
        <v>1776</v>
      </c>
      <c r="E580" s="52" t="s">
        <v>1954</v>
      </c>
      <c r="F580" s="53">
        <v>12000</v>
      </c>
      <c r="G580" s="53">
        <v>-7804.93</v>
      </c>
      <c r="H580" s="53">
        <v>4195.07</v>
      </c>
    </row>
    <row r="581" spans="1:8" x14ac:dyDescent="0.7">
      <c r="A581" s="52">
        <v>195</v>
      </c>
      <c r="B581" s="51">
        <v>100000375991</v>
      </c>
      <c r="C581" s="49">
        <v>0</v>
      </c>
      <c r="D581" s="52" t="s">
        <v>1776</v>
      </c>
      <c r="E581" s="52" t="s">
        <v>1955</v>
      </c>
      <c r="F581" s="53">
        <v>12000</v>
      </c>
      <c r="G581" s="53">
        <v>-7804.93</v>
      </c>
      <c r="H581" s="53">
        <v>4195.07</v>
      </c>
    </row>
    <row r="582" spans="1:8" x14ac:dyDescent="0.7">
      <c r="A582" s="52">
        <v>196</v>
      </c>
      <c r="B582" s="51">
        <v>100000375992</v>
      </c>
      <c r="C582" s="49">
        <v>0</v>
      </c>
      <c r="D582" s="52" t="s">
        <v>1776</v>
      </c>
      <c r="E582" s="52" t="s">
        <v>1956</v>
      </c>
      <c r="F582" s="53">
        <v>12000</v>
      </c>
      <c r="G582" s="53">
        <v>-7804.93</v>
      </c>
      <c r="H582" s="53">
        <v>4195.07</v>
      </c>
    </row>
    <row r="583" spans="1:8" x14ac:dyDescent="0.7">
      <c r="A583" s="52">
        <v>197</v>
      </c>
      <c r="B583" s="51">
        <v>100000375993</v>
      </c>
      <c r="C583" s="49">
        <v>0</v>
      </c>
      <c r="D583" s="52" t="s">
        <v>1776</v>
      </c>
      <c r="E583" s="52" t="s">
        <v>1957</v>
      </c>
      <c r="F583" s="53">
        <v>12000</v>
      </c>
      <c r="G583" s="53">
        <v>-7804.93</v>
      </c>
      <c r="H583" s="53">
        <v>4195.07</v>
      </c>
    </row>
    <row r="584" spans="1:8" x14ac:dyDescent="0.7">
      <c r="A584" s="52">
        <v>198</v>
      </c>
      <c r="B584" s="51">
        <v>100000375994</v>
      </c>
      <c r="C584" s="49">
        <v>0</v>
      </c>
      <c r="D584" s="52" t="s">
        <v>1776</v>
      </c>
      <c r="E584" s="52" t="s">
        <v>1958</v>
      </c>
      <c r="F584" s="53">
        <v>12000</v>
      </c>
      <c r="G584" s="53">
        <v>-7804.93</v>
      </c>
      <c r="H584" s="53">
        <v>4195.07</v>
      </c>
    </row>
    <row r="585" spans="1:8" x14ac:dyDescent="0.7">
      <c r="A585" s="52">
        <v>199</v>
      </c>
      <c r="B585" s="51">
        <v>100000375995</v>
      </c>
      <c r="C585" s="49">
        <v>0</v>
      </c>
      <c r="D585" s="52" t="s">
        <v>1776</v>
      </c>
      <c r="E585" s="52" t="s">
        <v>1959</v>
      </c>
      <c r="F585" s="53">
        <v>12000</v>
      </c>
      <c r="G585" s="53">
        <v>-7804.93</v>
      </c>
      <c r="H585" s="53">
        <v>4195.07</v>
      </c>
    </row>
    <row r="586" spans="1:8" x14ac:dyDescent="0.7">
      <c r="A586" s="52">
        <v>200</v>
      </c>
      <c r="B586" s="51">
        <v>100000375996</v>
      </c>
      <c r="C586" s="49">
        <v>0</v>
      </c>
      <c r="D586" s="52" t="s">
        <v>1776</v>
      </c>
      <c r="E586" s="52" t="s">
        <v>1960</v>
      </c>
      <c r="F586" s="53">
        <v>12000</v>
      </c>
      <c r="G586" s="53">
        <v>-7804.93</v>
      </c>
      <c r="H586" s="53">
        <v>4195.07</v>
      </c>
    </row>
    <row r="587" spans="1:8" x14ac:dyDescent="0.7">
      <c r="A587" s="52">
        <v>201</v>
      </c>
      <c r="B587" s="51">
        <v>100000375997</v>
      </c>
      <c r="C587" s="49">
        <v>0</v>
      </c>
      <c r="D587" s="52" t="s">
        <v>1776</v>
      </c>
      <c r="E587" s="52" t="s">
        <v>1961</v>
      </c>
      <c r="F587" s="53">
        <v>12000</v>
      </c>
      <c r="G587" s="53">
        <v>-7804.93</v>
      </c>
      <c r="H587" s="53">
        <v>4195.07</v>
      </c>
    </row>
    <row r="588" spans="1:8" x14ac:dyDescent="0.7">
      <c r="A588" s="52">
        <v>202</v>
      </c>
      <c r="B588" s="51">
        <v>100000375998</v>
      </c>
      <c r="C588" s="49">
        <v>0</v>
      </c>
      <c r="D588" s="52" t="s">
        <v>1776</v>
      </c>
      <c r="E588" s="52" t="s">
        <v>1962</v>
      </c>
      <c r="F588" s="53">
        <v>12000</v>
      </c>
      <c r="G588" s="53">
        <v>-7804.93</v>
      </c>
      <c r="H588" s="53">
        <v>4195.07</v>
      </c>
    </row>
    <row r="589" spans="1:8" x14ac:dyDescent="0.7">
      <c r="A589" s="52">
        <v>203</v>
      </c>
      <c r="B589" s="51">
        <v>100000375999</v>
      </c>
      <c r="C589" s="49">
        <v>0</v>
      </c>
      <c r="D589" s="52" t="s">
        <v>1776</v>
      </c>
      <c r="E589" s="52" t="s">
        <v>1963</v>
      </c>
      <c r="F589" s="53">
        <v>12000</v>
      </c>
      <c r="G589" s="53">
        <v>-7804.93</v>
      </c>
      <c r="H589" s="53">
        <v>4195.07</v>
      </c>
    </row>
    <row r="590" spans="1:8" x14ac:dyDescent="0.7">
      <c r="A590" s="52">
        <v>204</v>
      </c>
      <c r="B590" s="51">
        <v>100000376000</v>
      </c>
      <c r="C590" s="49">
        <v>0</v>
      </c>
      <c r="D590" s="52" t="s">
        <v>1776</v>
      </c>
      <c r="E590" s="52" t="s">
        <v>1964</v>
      </c>
      <c r="F590" s="53">
        <v>12000</v>
      </c>
      <c r="G590" s="53">
        <v>-7804.93</v>
      </c>
      <c r="H590" s="53">
        <v>4195.07</v>
      </c>
    </row>
    <row r="591" spans="1:8" x14ac:dyDescent="0.7">
      <c r="A591" s="52">
        <v>205</v>
      </c>
      <c r="B591" s="51">
        <v>100000376001</v>
      </c>
      <c r="C591" s="49">
        <v>0</v>
      </c>
      <c r="D591" s="52" t="s">
        <v>1776</v>
      </c>
      <c r="E591" s="52" t="s">
        <v>1965</v>
      </c>
      <c r="F591" s="53">
        <v>12000</v>
      </c>
      <c r="G591" s="53">
        <v>-7804.93</v>
      </c>
      <c r="H591" s="53">
        <v>4195.07</v>
      </c>
    </row>
    <row r="592" spans="1:8" x14ac:dyDescent="0.7">
      <c r="A592" s="52">
        <v>206</v>
      </c>
      <c r="B592" s="51">
        <v>100000376002</v>
      </c>
      <c r="C592" s="49">
        <v>0</v>
      </c>
      <c r="D592" s="52" t="s">
        <v>1776</v>
      </c>
      <c r="E592" s="52" t="s">
        <v>1966</v>
      </c>
      <c r="F592" s="53">
        <v>12000</v>
      </c>
      <c r="G592" s="53">
        <v>-7804.93</v>
      </c>
      <c r="H592" s="53">
        <v>4195.07</v>
      </c>
    </row>
    <row r="593" spans="1:8" x14ac:dyDescent="0.7">
      <c r="A593" s="52">
        <v>207</v>
      </c>
      <c r="B593" s="51">
        <v>100000376003</v>
      </c>
      <c r="C593" s="49">
        <v>0</v>
      </c>
      <c r="D593" s="52" t="s">
        <v>1776</v>
      </c>
      <c r="E593" s="52" t="s">
        <v>1967</v>
      </c>
      <c r="F593" s="53">
        <v>12000</v>
      </c>
      <c r="G593" s="53">
        <v>-7804.93</v>
      </c>
      <c r="H593" s="53">
        <v>4195.07</v>
      </c>
    </row>
    <row r="594" spans="1:8" x14ac:dyDescent="0.7">
      <c r="A594" s="52">
        <v>208</v>
      </c>
      <c r="B594" s="51">
        <v>100000376004</v>
      </c>
      <c r="C594" s="49">
        <v>0</v>
      </c>
      <c r="D594" s="52" t="s">
        <v>1776</v>
      </c>
      <c r="E594" s="52" t="s">
        <v>1968</v>
      </c>
      <c r="F594" s="53">
        <v>12000</v>
      </c>
      <c r="G594" s="53">
        <v>-7804.93</v>
      </c>
      <c r="H594" s="53">
        <v>4195.07</v>
      </c>
    </row>
    <row r="595" spans="1:8" x14ac:dyDescent="0.7">
      <c r="A595" s="52">
        <v>209</v>
      </c>
      <c r="B595" s="51">
        <v>100000376005</v>
      </c>
      <c r="C595" s="49">
        <v>0</v>
      </c>
      <c r="D595" s="52" t="s">
        <v>1776</v>
      </c>
      <c r="E595" s="52" t="s">
        <v>1969</v>
      </c>
      <c r="F595" s="53">
        <v>12000</v>
      </c>
      <c r="G595" s="53">
        <v>-7804.93</v>
      </c>
      <c r="H595" s="53">
        <v>4195.07</v>
      </c>
    </row>
    <row r="596" spans="1:8" x14ac:dyDescent="0.7">
      <c r="A596" s="52">
        <v>210</v>
      </c>
      <c r="B596" s="51">
        <v>100000376006</v>
      </c>
      <c r="C596" s="49">
        <v>0</v>
      </c>
      <c r="D596" s="52" t="s">
        <v>1776</v>
      </c>
      <c r="E596" s="52" t="s">
        <v>1970</v>
      </c>
      <c r="F596" s="53">
        <v>12000</v>
      </c>
      <c r="G596" s="53">
        <v>-7804.93</v>
      </c>
      <c r="H596" s="53">
        <v>4195.07</v>
      </c>
    </row>
    <row r="597" spans="1:8" x14ac:dyDescent="0.7">
      <c r="A597" s="52">
        <v>211</v>
      </c>
      <c r="B597" s="51">
        <v>100000376007</v>
      </c>
      <c r="C597" s="49">
        <v>0</v>
      </c>
      <c r="D597" s="52" t="s">
        <v>1776</v>
      </c>
      <c r="E597" s="52" t="s">
        <v>1971</v>
      </c>
      <c r="F597" s="53">
        <v>12000</v>
      </c>
      <c r="G597" s="53">
        <v>-7804.93</v>
      </c>
      <c r="H597" s="53">
        <v>4195.07</v>
      </c>
    </row>
    <row r="598" spans="1:8" x14ac:dyDescent="0.7">
      <c r="A598" s="52">
        <v>212</v>
      </c>
      <c r="B598" s="51">
        <v>100000376008</v>
      </c>
      <c r="C598" s="49">
        <v>0</v>
      </c>
      <c r="D598" s="52" t="s">
        <v>1776</v>
      </c>
      <c r="E598" s="52" t="s">
        <v>1972</v>
      </c>
      <c r="F598" s="53">
        <v>12000</v>
      </c>
      <c r="G598" s="53">
        <v>-7804.93</v>
      </c>
      <c r="H598" s="53">
        <v>4195.07</v>
      </c>
    </row>
    <row r="599" spans="1:8" x14ac:dyDescent="0.7">
      <c r="A599" s="52">
        <v>213</v>
      </c>
      <c r="B599" s="51">
        <v>100000376009</v>
      </c>
      <c r="C599" s="49">
        <v>0</v>
      </c>
      <c r="D599" s="52" t="s">
        <v>1776</v>
      </c>
      <c r="E599" s="52" t="s">
        <v>1973</v>
      </c>
      <c r="F599" s="53">
        <v>12000</v>
      </c>
      <c r="G599" s="53">
        <v>-7804.93</v>
      </c>
      <c r="H599" s="53">
        <v>4195.07</v>
      </c>
    </row>
    <row r="600" spans="1:8" x14ac:dyDescent="0.7">
      <c r="A600" s="52">
        <v>214</v>
      </c>
      <c r="B600" s="51">
        <v>100000376010</v>
      </c>
      <c r="C600" s="49">
        <v>0</v>
      </c>
      <c r="D600" s="52" t="s">
        <v>1776</v>
      </c>
      <c r="E600" s="52" t="s">
        <v>1974</v>
      </c>
      <c r="F600" s="53">
        <v>12000</v>
      </c>
      <c r="G600" s="53">
        <v>-7804.93</v>
      </c>
      <c r="H600" s="53">
        <v>4195.07</v>
      </c>
    </row>
    <row r="601" spans="1:8" x14ac:dyDescent="0.7">
      <c r="A601" s="52">
        <v>215</v>
      </c>
      <c r="B601" s="51">
        <v>100000376011</v>
      </c>
      <c r="C601" s="49">
        <v>0</v>
      </c>
      <c r="D601" s="52" t="s">
        <v>1776</v>
      </c>
      <c r="E601" s="52" t="s">
        <v>1975</v>
      </c>
      <c r="F601" s="53">
        <v>12000</v>
      </c>
      <c r="G601" s="53">
        <v>-7804.93</v>
      </c>
      <c r="H601" s="53">
        <v>4195.07</v>
      </c>
    </row>
    <row r="602" spans="1:8" x14ac:dyDescent="0.7">
      <c r="A602" s="52">
        <v>216</v>
      </c>
      <c r="B602" s="51">
        <v>100000376012</v>
      </c>
      <c r="C602" s="49">
        <v>0</v>
      </c>
      <c r="D602" s="52" t="s">
        <v>1776</v>
      </c>
      <c r="E602" s="52" t="s">
        <v>1976</v>
      </c>
      <c r="F602" s="53">
        <v>12000</v>
      </c>
      <c r="G602" s="53">
        <v>-7804.93</v>
      </c>
      <c r="H602" s="53">
        <v>4195.07</v>
      </c>
    </row>
    <row r="603" spans="1:8" x14ac:dyDescent="0.7">
      <c r="A603" s="52">
        <v>217</v>
      </c>
      <c r="B603" s="51">
        <v>100000376013</v>
      </c>
      <c r="C603" s="49">
        <v>0</v>
      </c>
      <c r="D603" s="52" t="s">
        <v>1776</v>
      </c>
      <c r="E603" s="52" t="s">
        <v>1977</v>
      </c>
      <c r="F603" s="53">
        <v>12000</v>
      </c>
      <c r="G603" s="53">
        <v>-7804.93</v>
      </c>
      <c r="H603" s="53">
        <v>4195.07</v>
      </c>
    </row>
    <row r="604" spans="1:8" x14ac:dyDescent="0.7">
      <c r="A604" s="52">
        <v>218</v>
      </c>
      <c r="B604" s="51">
        <v>100000376014</v>
      </c>
      <c r="C604" s="49">
        <v>0</v>
      </c>
      <c r="D604" s="52" t="s">
        <v>1776</v>
      </c>
      <c r="E604" s="52" t="s">
        <v>1978</v>
      </c>
      <c r="F604" s="53">
        <v>12000</v>
      </c>
      <c r="G604" s="53">
        <v>-7804.93</v>
      </c>
      <c r="H604" s="53">
        <v>4195.07</v>
      </c>
    </row>
    <row r="605" spans="1:8" x14ac:dyDescent="0.7">
      <c r="A605" s="52">
        <v>219</v>
      </c>
      <c r="B605" s="51">
        <v>100000376015</v>
      </c>
      <c r="C605" s="49">
        <v>0</v>
      </c>
      <c r="D605" s="52" t="s">
        <v>1776</v>
      </c>
      <c r="E605" s="52" t="s">
        <v>1979</v>
      </c>
      <c r="F605" s="53">
        <v>12000</v>
      </c>
      <c r="G605" s="53">
        <v>-7804.93</v>
      </c>
      <c r="H605" s="53">
        <v>4195.07</v>
      </c>
    </row>
    <row r="606" spans="1:8" x14ac:dyDescent="0.7">
      <c r="A606" s="52">
        <v>220</v>
      </c>
      <c r="B606" s="51">
        <v>100000376016</v>
      </c>
      <c r="C606" s="49">
        <v>0</v>
      </c>
      <c r="D606" s="52" t="s">
        <v>1776</v>
      </c>
      <c r="E606" s="52" t="s">
        <v>1980</v>
      </c>
      <c r="F606" s="53">
        <v>12000</v>
      </c>
      <c r="G606" s="53">
        <v>-7804.93</v>
      </c>
      <c r="H606" s="53">
        <v>4195.07</v>
      </c>
    </row>
    <row r="607" spans="1:8" x14ac:dyDescent="0.7">
      <c r="A607" s="52">
        <v>221</v>
      </c>
      <c r="B607" s="51">
        <v>100000376017</v>
      </c>
      <c r="C607" s="49">
        <v>0</v>
      </c>
      <c r="D607" s="52" t="s">
        <v>1776</v>
      </c>
      <c r="E607" s="52" t="s">
        <v>1981</v>
      </c>
      <c r="F607" s="53">
        <v>12000</v>
      </c>
      <c r="G607" s="53">
        <v>-7804.93</v>
      </c>
      <c r="H607" s="53">
        <v>4195.07</v>
      </c>
    </row>
    <row r="608" spans="1:8" x14ac:dyDescent="0.7">
      <c r="A608" s="52">
        <v>222</v>
      </c>
      <c r="B608" s="51">
        <v>100000376018</v>
      </c>
      <c r="C608" s="49">
        <v>0</v>
      </c>
      <c r="D608" s="52" t="s">
        <v>1776</v>
      </c>
      <c r="E608" s="52" t="s">
        <v>1982</v>
      </c>
      <c r="F608" s="53">
        <v>12000</v>
      </c>
      <c r="G608" s="53">
        <v>-7804.93</v>
      </c>
      <c r="H608" s="53">
        <v>4195.07</v>
      </c>
    </row>
    <row r="609" spans="1:8" x14ac:dyDescent="0.7">
      <c r="A609" s="52">
        <v>223</v>
      </c>
      <c r="B609" s="51">
        <v>100000376019</v>
      </c>
      <c r="C609" s="49">
        <v>0</v>
      </c>
      <c r="D609" s="52" t="s">
        <v>1776</v>
      </c>
      <c r="E609" s="52" t="s">
        <v>1983</v>
      </c>
      <c r="F609" s="53">
        <v>12000</v>
      </c>
      <c r="G609" s="53">
        <v>-7804.93</v>
      </c>
      <c r="H609" s="53">
        <v>4195.07</v>
      </c>
    </row>
    <row r="610" spans="1:8" x14ac:dyDescent="0.7">
      <c r="A610" s="52">
        <v>224</v>
      </c>
      <c r="B610" s="51">
        <v>100000376020</v>
      </c>
      <c r="C610" s="49">
        <v>0</v>
      </c>
      <c r="D610" s="52" t="s">
        <v>1776</v>
      </c>
      <c r="E610" s="52" t="s">
        <v>1984</v>
      </c>
      <c r="F610" s="53">
        <v>12000</v>
      </c>
      <c r="G610" s="53">
        <v>-7804.93</v>
      </c>
      <c r="H610" s="53">
        <v>4195.07</v>
      </c>
    </row>
    <row r="611" spans="1:8" x14ac:dyDescent="0.7">
      <c r="A611" s="52">
        <v>225</v>
      </c>
      <c r="B611" s="51">
        <v>100000376021</v>
      </c>
      <c r="C611" s="49">
        <v>0</v>
      </c>
      <c r="D611" s="52" t="s">
        <v>1776</v>
      </c>
      <c r="E611" s="52" t="s">
        <v>1985</v>
      </c>
      <c r="F611" s="53">
        <v>12000</v>
      </c>
      <c r="G611" s="53">
        <v>-7804.93</v>
      </c>
      <c r="H611" s="53">
        <v>4195.07</v>
      </c>
    </row>
    <row r="612" spans="1:8" x14ac:dyDescent="0.7">
      <c r="A612" s="52">
        <v>226</v>
      </c>
      <c r="B612" s="51">
        <v>100000376022</v>
      </c>
      <c r="C612" s="49">
        <v>0</v>
      </c>
      <c r="D612" s="52" t="s">
        <v>1776</v>
      </c>
      <c r="E612" s="52" t="s">
        <v>1986</v>
      </c>
      <c r="F612" s="53">
        <v>12000</v>
      </c>
      <c r="G612" s="53">
        <v>-7804.93</v>
      </c>
      <c r="H612" s="53">
        <v>4195.07</v>
      </c>
    </row>
    <row r="613" spans="1:8" x14ac:dyDescent="0.7">
      <c r="A613" s="52">
        <v>227</v>
      </c>
      <c r="B613" s="51">
        <v>100000376023</v>
      </c>
      <c r="C613" s="49">
        <v>0</v>
      </c>
      <c r="D613" s="52" t="s">
        <v>1776</v>
      </c>
      <c r="E613" s="52" t="s">
        <v>1987</v>
      </c>
      <c r="F613" s="53">
        <v>12000</v>
      </c>
      <c r="G613" s="53">
        <v>-7804.93</v>
      </c>
      <c r="H613" s="53">
        <v>4195.07</v>
      </c>
    </row>
    <row r="614" spans="1:8" x14ac:dyDescent="0.7">
      <c r="A614" s="52">
        <v>228</v>
      </c>
      <c r="B614" s="51">
        <v>100000376024</v>
      </c>
      <c r="C614" s="49">
        <v>0</v>
      </c>
      <c r="D614" s="52" t="s">
        <v>1776</v>
      </c>
      <c r="E614" s="52" t="s">
        <v>1988</v>
      </c>
      <c r="F614" s="53">
        <v>12000</v>
      </c>
      <c r="G614" s="53">
        <v>-7804.93</v>
      </c>
      <c r="H614" s="53">
        <v>4195.07</v>
      </c>
    </row>
    <row r="615" spans="1:8" x14ac:dyDescent="0.7">
      <c r="A615" s="52">
        <v>229</v>
      </c>
      <c r="B615" s="51">
        <v>100000376025</v>
      </c>
      <c r="C615" s="49">
        <v>0</v>
      </c>
      <c r="D615" s="52" t="s">
        <v>1776</v>
      </c>
      <c r="E615" s="52" t="s">
        <v>1989</v>
      </c>
      <c r="F615" s="53">
        <v>12000</v>
      </c>
      <c r="G615" s="53">
        <v>-7804.93</v>
      </c>
      <c r="H615" s="53">
        <v>4195.07</v>
      </c>
    </row>
    <row r="616" spans="1:8" x14ac:dyDescent="0.7">
      <c r="A616" s="52">
        <v>230</v>
      </c>
      <c r="B616" s="51">
        <v>100000376026</v>
      </c>
      <c r="C616" s="49">
        <v>0</v>
      </c>
      <c r="D616" s="52" t="s">
        <v>1776</v>
      </c>
      <c r="E616" s="52" t="s">
        <v>1990</v>
      </c>
      <c r="F616" s="53">
        <v>12000</v>
      </c>
      <c r="G616" s="53">
        <v>-7804.93</v>
      </c>
      <c r="H616" s="53">
        <v>4195.07</v>
      </c>
    </row>
    <row r="617" spans="1:8" x14ac:dyDescent="0.7">
      <c r="A617" s="52">
        <v>231</v>
      </c>
      <c r="B617" s="51">
        <v>100000376027</v>
      </c>
      <c r="C617" s="49">
        <v>0</v>
      </c>
      <c r="D617" s="52" t="s">
        <v>1776</v>
      </c>
      <c r="E617" s="52" t="s">
        <v>1991</v>
      </c>
      <c r="F617" s="53">
        <v>12000</v>
      </c>
      <c r="G617" s="53">
        <v>-7804.93</v>
      </c>
      <c r="H617" s="53">
        <v>4195.07</v>
      </c>
    </row>
    <row r="618" spans="1:8" x14ac:dyDescent="0.7">
      <c r="A618" s="52">
        <v>232</v>
      </c>
      <c r="B618" s="51">
        <v>100000376028</v>
      </c>
      <c r="C618" s="49">
        <v>0</v>
      </c>
      <c r="D618" s="52" t="s">
        <v>1776</v>
      </c>
      <c r="E618" s="52" t="s">
        <v>1992</v>
      </c>
      <c r="F618" s="53">
        <v>12000</v>
      </c>
      <c r="G618" s="53">
        <v>-7804.93</v>
      </c>
      <c r="H618" s="53">
        <v>4195.07</v>
      </c>
    </row>
    <row r="619" spans="1:8" x14ac:dyDescent="0.7">
      <c r="A619" s="52">
        <v>233</v>
      </c>
      <c r="B619" s="51">
        <v>100000376029</v>
      </c>
      <c r="C619" s="49">
        <v>0</v>
      </c>
      <c r="D619" s="52" t="s">
        <v>1776</v>
      </c>
      <c r="E619" s="52" t="s">
        <v>1993</v>
      </c>
      <c r="F619" s="53">
        <v>12000</v>
      </c>
      <c r="G619" s="53">
        <v>-7804.93</v>
      </c>
      <c r="H619" s="53">
        <v>4195.07</v>
      </c>
    </row>
    <row r="620" spans="1:8" x14ac:dyDescent="0.7">
      <c r="A620" s="52">
        <v>234</v>
      </c>
      <c r="B620" s="51">
        <v>100000376030</v>
      </c>
      <c r="C620" s="49">
        <v>0</v>
      </c>
      <c r="D620" s="52" t="s">
        <v>1776</v>
      </c>
      <c r="E620" s="52" t="s">
        <v>1994</v>
      </c>
      <c r="F620" s="53">
        <v>12000</v>
      </c>
      <c r="G620" s="53">
        <v>-7804.93</v>
      </c>
      <c r="H620" s="53">
        <v>4195.07</v>
      </c>
    </row>
    <row r="621" spans="1:8" x14ac:dyDescent="0.7">
      <c r="A621" s="52">
        <v>235</v>
      </c>
      <c r="B621" s="51">
        <v>100000376031</v>
      </c>
      <c r="C621" s="49">
        <v>0</v>
      </c>
      <c r="D621" s="52" t="s">
        <v>1776</v>
      </c>
      <c r="E621" s="52" t="s">
        <v>1995</v>
      </c>
      <c r="F621" s="53">
        <v>12000</v>
      </c>
      <c r="G621" s="53">
        <v>-7804.93</v>
      </c>
      <c r="H621" s="53">
        <v>4195.07</v>
      </c>
    </row>
    <row r="622" spans="1:8" x14ac:dyDescent="0.7">
      <c r="A622" s="52">
        <v>236</v>
      </c>
      <c r="B622" s="51">
        <v>100000376032</v>
      </c>
      <c r="C622" s="49">
        <v>0</v>
      </c>
      <c r="D622" s="52" t="s">
        <v>1776</v>
      </c>
      <c r="E622" s="52" t="s">
        <v>1996</v>
      </c>
      <c r="F622" s="53">
        <v>12000</v>
      </c>
      <c r="G622" s="53">
        <v>-7804.93</v>
      </c>
      <c r="H622" s="53">
        <v>4195.07</v>
      </c>
    </row>
    <row r="623" spans="1:8" x14ac:dyDescent="0.7">
      <c r="A623" s="52">
        <v>237</v>
      </c>
      <c r="B623" s="51">
        <v>100000376033</v>
      </c>
      <c r="C623" s="49">
        <v>0</v>
      </c>
      <c r="D623" s="52" t="s">
        <v>1776</v>
      </c>
      <c r="E623" s="52" t="s">
        <v>1997</v>
      </c>
      <c r="F623" s="53">
        <v>12000</v>
      </c>
      <c r="G623" s="53">
        <v>-7804.93</v>
      </c>
      <c r="H623" s="53">
        <v>4195.07</v>
      </c>
    </row>
    <row r="624" spans="1:8" x14ac:dyDescent="0.7">
      <c r="A624" s="52">
        <v>238</v>
      </c>
      <c r="B624" s="51">
        <v>100000376034</v>
      </c>
      <c r="C624" s="49">
        <v>0</v>
      </c>
      <c r="D624" s="52" t="s">
        <v>1776</v>
      </c>
      <c r="E624" s="52" t="s">
        <v>1998</v>
      </c>
      <c r="F624" s="53">
        <v>12000</v>
      </c>
      <c r="G624" s="53">
        <v>-7804.93</v>
      </c>
      <c r="H624" s="53">
        <v>4195.07</v>
      </c>
    </row>
    <row r="625" spans="1:8" x14ac:dyDescent="0.7">
      <c r="A625" s="52">
        <v>239</v>
      </c>
      <c r="B625" s="51">
        <v>100000376035</v>
      </c>
      <c r="C625" s="49">
        <v>0</v>
      </c>
      <c r="D625" s="52" t="s">
        <v>1776</v>
      </c>
      <c r="E625" s="52" t="s">
        <v>1999</v>
      </c>
      <c r="F625" s="53">
        <v>12000</v>
      </c>
      <c r="G625" s="53">
        <v>-7804.93</v>
      </c>
      <c r="H625" s="53">
        <v>4195.07</v>
      </c>
    </row>
    <row r="626" spans="1:8" x14ac:dyDescent="0.7">
      <c r="A626" s="52">
        <v>240</v>
      </c>
      <c r="B626" s="51">
        <v>100000376036</v>
      </c>
      <c r="C626" s="49">
        <v>0</v>
      </c>
      <c r="D626" s="52" t="s">
        <v>1776</v>
      </c>
      <c r="E626" s="52" t="s">
        <v>2000</v>
      </c>
      <c r="F626" s="53">
        <v>12000</v>
      </c>
      <c r="G626" s="53">
        <v>-7804.93</v>
      </c>
      <c r="H626" s="53">
        <v>4195.07</v>
      </c>
    </row>
    <row r="627" spans="1:8" x14ac:dyDescent="0.7">
      <c r="A627" s="52">
        <v>241</v>
      </c>
      <c r="B627" s="51">
        <v>100000376037</v>
      </c>
      <c r="C627" s="49">
        <v>0</v>
      </c>
      <c r="D627" s="52" t="s">
        <v>1776</v>
      </c>
      <c r="E627" s="52" t="s">
        <v>2001</v>
      </c>
      <c r="F627" s="53">
        <v>12000</v>
      </c>
      <c r="G627" s="53">
        <v>-7804.93</v>
      </c>
      <c r="H627" s="53">
        <v>4195.07</v>
      </c>
    </row>
    <row r="628" spans="1:8" x14ac:dyDescent="0.7">
      <c r="A628" s="52">
        <v>242</v>
      </c>
      <c r="B628" s="51">
        <v>100000376038</v>
      </c>
      <c r="C628" s="49">
        <v>0</v>
      </c>
      <c r="D628" s="52" t="s">
        <v>1776</v>
      </c>
      <c r="E628" s="52" t="s">
        <v>2002</v>
      </c>
      <c r="F628" s="53">
        <v>12000</v>
      </c>
      <c r="G628" s="53">
        <v>-7804.93</v>
      </c>
      <c r="H628" s="53">
        <v>4195.07</v>
      </c>
    </row>
    <row r="629" spans="1:8" x14ac:dyDescent="0.7">
      <c r="A629" s="52">
        <v>243</v>
      </c>
      <c r="B629" s="51">
        <v>100000376039</v>
      </c>
      <c r="C629" s="49">
        <v>0</v>
      </c>
      <c r="D629" s="52" t="s">
        <v>1776</v>
      </c>
      <c r="E629" s="52" t="s">
        <v>2003</v>
      </c>
      <c r="F629" s="53">
        <v>12000</v>
      </c>
      <c r="G629" s="53">
        <v>-7804.93</v>
      </c>
      <c r="H629" s="53">
        <v>4195.07</v>
      </c>
    </row>
    <row r="630" spans="1:8" x14ac:dyDescent="0.7">
      <c r="A630" s="52">
        <v>244</v>
      </c>
      <c r="B630" s="51">
        <v>100000376040</v>
      </c>
      <c r="C630" s="49">
        <v>0</v>
      </c>
      <c r="D630" s="52" t="s">
        <v>1776</v>
      </c>
      <c r="E630" s="52" t="s">
        <v>2004</v>
      </c>
      <c r="F630" s="53">
        <v>12000</v>
      </c>
      <c r="G630" s="53">
        <v>-7804.93</v>
      </c>
      <c r="H630" s="53">
        <v>4195.07</v>
      </c>
    </row>
    <row r="631" spans="1:8" x14ac:dyDescent="0.7">
      <c r="A631" s="52">
        <v>245</v>
      </c>
      <c r="B631" s="51">
        <v>100000376041</v>
      </c>
      <c r="C631" s="49">
        <v>0</v>
      </c>
      <c r="D631" s="52" t="s">
        <v>1776</v>
      </c>
      <c r="E631" s="52" t="s">
        <v>2005</v>
      </c>
      <c r="F631" s="53">
        <v>12000</v>
      </c>
      <c r="G631" s="53">
        <v>-7804.93</v>
      </c>
      <c r="H631" s="53">
        <v>4195.07</v>
      </c>
    </row>
    <row r="632" spans="1:8" x14ac:dyDescent="0.7">
      <c r="A632" s="52">
        <v>246</v>
      </c>
      <c r="B632" s="51">
        <v>100000376042</v>
      </c>
      <c r="C632" s="49">
        <v>0</v>
      </c>
      <c r="D632" s="52" t="s">
        <v>1776</v>
      </c>
      <c r="E632" s="52" t="s">
        <v>2006</v>
      </c>
      <c r="F632" s="53">
        <v>12000</v>
      </c>
      <c r="G632" s="53">
        <v>-7804.93</v>
      </c>
      <c r="H632" s="53">
        <v>4195.07</v>
      </c>
    </row>
    <row r="633" spans="1:8" x14ac:dyDescent="0.7">
      <c r="A633" s="52">
        <v>247</v>
      </c>
      <c r="B633" s="51">
        <v>100000376043</v>
      </c>
      <c r="C633" s="49">
        <v>0</v>
      </c>
      <c r="D633" s="52" t="s">
        <v>1776</v>
      </c>
      <c r="E633" s="52" t="s">
        <v>2007</v>
      </c>
      <c r="F633" s="53">
        <v>12000</v>
      </c>
      <c r="G633" s="53">
        <v>-7804.93</v>
      </c>
      <c r="H633" s="53">
        <v>4195.07</v>
      </c>
    </row>
    <row r="634" spans="1:8" x14ac:dyDescent="0.7">
      <c r="A634" s="52">
        <v>248</v>
      </c>
      <c r="B634" s="51">
        <v>100000376044</v>
      </c>
      <c r="C634" s="49">
        <v>0</v>
      </c>
      <c r="D634" s="52" t="s">
        <v>1776</v>
      </c>
      <c r="E634" s="52" t="s">
        <v>2008</v>
      </c>
      <c r="F634" s="53">
        <v>12000</v>
      </c>
      <c r="G634" s="53">
        <v>-7804.93</v>
      </c>
      <c r="H634" s="53">
        <v>4195.07</v>
      </c>
    </row>
    <row r="635" spans="1:8" x14ac:dyDescent="0.7">
      <c r="A635" s="52">
        <v>249</v>
      </c>
      <c r="B635" s="51">
        <v>100000376045</v>
      </c>
      <c r="C635" s="49">
        <v>0</v>
      </c>
      <c r="D635" s="52" t="s">
        <v>1776</v>
      </c>
      <c r="E635" s="52" t="s">
        <v>2009</v>
      </c>
      <c r="F635" s="53">
        <v>12000</v>
      </c>
      <c r="G635" s="53">
        <v>-7804.93</v>
      </c>
      <c r="H635" s="53">
        <v>4195.07</v>
      </c>
    </row>
    <row r="636" spans="1:8" x14ac:dyDescent="0.7">
      <c r="A636" s="52">
        <v>250</v>
      </c>
      <c r="B636" s="51">
        <v>100000376046</v>
      </c>
      <c r="C636" s="49">
        <v>0</v>
      </c>
      <c r="D636" s="52" t="s">
        <v>1776</v>
      </c>
      <c r="E636" s="52" t="s">
        <v>2010</v>
      </c>
      <c r="F636" s="53">
        <v>12000</v>
      </c>
      <c r="G636" s="53">
        <v>-7804.93</v>
      </c>
      <c r="H636" s="53">
        <v>4195.07</v>
      </c>
    </row>
    <row r="637" spans="1:8" x14ac:dyDescent="0.7">
      <c r="A637" s="52">
        <v>251</v>
      </c>
      <c r="B637" s="51">
        <v>100000376047</v>
      </c>
      <c r="C637" s="49">
        <v>0</v>
      </c>
      <c r="D637" s="52" t="s">
        <v>1776</v>
      </c>
      <c r="E637" s="52" t="s">
        <v>2011</v>
      </c>
      <c r="F637" s="53">
        <v>12000</v>
      </c>
      <c r="G637" s="53">
        <v>-7804.93</v>
      </c>
      <c r="H637" s="53">
        <v>4195.07</v>
      </c>
    </row>
    <row r="638" spans="1:8" x14ac:dyDescent="0.7">
      <c r="A638" s="52">
        <v>252</v>
      </c>
      <c r="B638" s="51">
        <v>100000376048</v>
      </c>
      <c r="C638" s="49">
        <v>0</v>
      </c>
      <c r="D638" s="52" t="s">
        <v>1776</v>
      </c>
      <c r="E638" s="52" t="s">
        <v>2012</v>
      </c>
      <c r="F638" s="53">
        <v>12000</v>
      </c>
      <c r="G638" s="53">
        <v>-7804.93</v>
      </c>
      <c r="H638" s="53">
        <v>4195.07</v>
      </c>
    </row>
    <row r="639" spans="1:8" x14ac:dyDescent="0.7">
      <c r="A639" s="52">
        <v>253</v>
      </c>
      <c r="B639" s="51">
        <v>100000376049</v>
      </c>
      <c r="C639" s="49">
        <v>0</v>
      </c>
      <c r="D639" s="52" t="s">
        <v>1776</v>
      </c>
      <c r="E639" s="52" t="s">
        <v>2013</v>
      </c>
      <c r="F639" s="53">
        <v>12000</v>
      </c>
      <c r="G639" s="53">
        <v>-7804.93</v>
      </c>
      <c r="H639" s="53">
        <v>4195.07</v>
      </c>
    </row>
    <row r="640" spans="1:8" x14ac:dyDescent="0.7">
      <c r="A640" s="52">
        <v>254</v>
      </c>
      <c r="B640" s="51">
        <v>100000376050</v>
      </c>
      <c r="C640" s="49">
        <v>0</v>
      </c>
      <c r="D640" s="52" t="s">
        <v>1776</v>
      </c>
      <c r="E640" s="52" t="s">
        <v>2014</v>
      </c>
      <c r="F640" s="53">
        <v>12000</v>
      </c>
      <c r="G640" s="53">
        <v>-7804.93</v>
      </c>
      <c r="H640" s="53">
        <v>4195.07</v>
      </c>
    </row>
    <row r="641" spans="1:8" x14ac:dyDescent="0.7">
      <c r="A641" s="52">
        <v>255</v>
      </c>
      <c r="B641" s="51">
        <v>100000376051</v>
      </c>
      <c r="C641" s="49">
        <v>0</v>
      </c>
      <c r="D641" s="52" t="s">
        <v>1776</v>
      </c>
      <c r="E641" s="52" t="s">
        <v>2015</v>
      </c>
      <c r="F641" s="53">
        <v>12000</v>
      </c>
      <c r="G641" s="53">
        <v>-7804.93</v>
      </c>
      <c r="H641" s="53">
        <v>4195.07</v>
      </c>
    </row>
    <row r="642" spans="1:8" x14ac:dyDescent="0.7">
      <c r="A642" s="52">
        <v>256</v>
      </c>
      <c r="B642" s="51">
        <v>100000376052</v>
      </c>
      <c r="C642" s="49">
        <v>0</v>
      </c>
      <c r="D642" s="52" t="s">
        <v>1776</v>
      </c>
      <c r="E642" s="52" t="s">
        <v>2016</v>
      </c>
      <c r="F642" s="53">
        <v>12000</v>
      </c>
      <c r="G642" s="53">
        <v>-7804.93</v>
      </c>
      <c r="H642" s="53">
        <v>4195.07</v>
      </c>
    </row>
    <row r="643" spans="1:8" x14ac:dyDescent="0.7">
      <c r="A643" s="52">
        <v>257</v>
      </c>
      <c r="B643" s="51">
        <v>100000376053</v>
      </c>
      <c r="C643" s="49">
        <v>0</v>
      </c>
      <c r="D643" s="52" t="s">
        <v>1776</v>
      </c>
      <c r="E643" s="52" t="s">
        <v>2017</v>
      </c>
      <c r="F643" s="53">
        <v>12000</v>
      </c>
      <c r="G643" s="53">
        <v>-7804.93</v>
      </c>
      <c r="H643" s="53">
        <v>4195.07</v>
      </c>
    </row>
    <row r="644" spans="1:8" x14ac:dyDescent="0.7">
      <c r="A644" s="52">
        <v>258</v>
      </c>
      <c r="B644" s="51">
        <v>100000376054</v>
      </c>
      <c r="C644" s="49">
        <v>0</v>
      </c>
      <c r="D644" s="52" t="s">
        <v>1776</v>
      </c>
      <c r="E644" s="52" t="s">
        <v>2018</v>
      </c>
      <c r="F644" s="53">
        <v>12000</v>
      </c>
      <c r="G644" s="53">
        <v>-7804.93</v>
      </c>
      <c r="H644" s="53">
        <v>4195.07</v>
      </c>
    </row>
    <row r="645" spans="1:8" x14ac:dyDescent="0.7">
      <c r="A645" s="52">
        <v>259</v>
      </c>
      <c r="B645" s="51">
        <v>100000376055</v>
      </c>
      <c r="C645" s="49">
        <v>0</v>
      </c>
      <c r="D645" s="52" t="s">
        <v>1776</v>
      </c>
      <c r="E645" s="52" t="s">
        <v>2019</v>
      </c>
      <c r="F645" s="53">
        <v>12000</v>
      </c>
      <c r="G645" s="53">
        <v>-7804.93</v>
      </c>
      <c r="H645" s="53">
        <v>4195.07</v>
      </c>
    </row>
    <row r="646" spans="1:8" x14ac:dyDescent="0.7">
      <c r="A646" s="52">
        <v>260</v>
      </c>
      <c r="B646" s="51">
        <v>100000376056</v>
      </c>
      <c r="C646" s="49">
        <v>0</v>
      </c>
      <c r="D646" s="52" t="s">
        <v>1776</v>
      </c>
      <c r="E646" s="52" t="s">
        <v>2020</v>
      </c>
      <c r="F646" s="53">
        <v>12000</v>
      </c>
      <c r="G646" s="53">
        <v>-7804.93</v>
      </c>
      <c r="H646" s="53">
        <v>4195.07</v>
      </c>
    </row>
    <row r="647" spans="1:8" x14ac:dyDescent="0.7">
      <c r="A647" s="52">
        <v>261</v>
      </c>
      <c r="B647" s="51">
        <v>100000376057</v>
      </c>
      <c r="C647" s="49">
        <v>0</v>
      </c>
      <c r="D647" s="52" t="s">
        <v>1776</v>
      </c>
      <c r="E647" s="52" t="s">
        <v>2021</v>
      </c>
      <c r="F647" s="53">
        <v>12000</v>
      </c>
      <c r="G647" s="53">
        <v>-7804.93</v>
      </c>
      <c r="H647" s="53">
        <v>4195.07</v>
      </c>
    </row>
    <row r="648" spans="1:8" x14ac:dyDescent="0.7">
      <c r="A648" s="52">
        <v>262</v>
      </c>
      <c r="B648" s="51">
        <v>100000376058</v>
      </c>
      <c r="C648" s="49">
        <v>0</v>
      </c>
      <c r="D648" s="52" t="s">
        <v>1776</v>
      </c>
      <c r="E648" s="52" t="s">
        <v>2022</v>
      </c>
      <c r="F648" s="53">
        <v>12000</v>
      </c>
      <c r="G648" s="53">
        <v>-7804.93</v>
      </c>
      <c r="H648" s="53">
        <v>4195.07</v>
      </c>
    </row>
    <row r="649" spans="1:8" x14ac:dyDescent="0.7">
      <c r="A649" s="52">
        <v>263</v>
      </c>
      <c r="B649" s="51">
        <v>100000376059</v>
      </c>
      <c r="C649" s="49">
        <v>0</v>
      </c>
      <c r="D649" s="52" t="s">
        <v>1776</v>
      </c>
      <c r="E649" s="52" t="s">
        <v>2023</v>
      </c>
      <c r="F649" s="53">
        <v>12000</v>
      </c>
      <c r="G649" s="53">
        <v>-7804.93</v>
      </c>
      <c r="H649" s="53">
        <v>4195.07</v>
      </c>
    </row>
    <row r="650" spans="1:8" x14ac:dyDescent="0.7">
      <c r="A650" s="52">
        <v>264</v>
      </c>
      <c r="B650" s="51">
        <v>100000376060</v>
      </c>
      <c r="C650" s="49">
        <v>0</v>
      </c>
      <c r="D650" s="52" t="s">
        <v>1776</v>
      </c>
      <c r="E650" s="52" t="s">
        <v>2024</v>
      </c>
      <c r="F650" s="53">
        <v>12000</v>
      </c>
      <c r="G650" s="53">
        <v>-7804.93</v>
      </c>
      <c r="H650" s="53">
        <v>4195.07</v>
      </c>
    </row>
    <row r="651" spans="1:8" x14ac:dyDescent="0.7">
      <c r="A651" s="52">
        <v>265</v>
      </c>
      <c r="B651" s="51">
        <v>100000376061</v>
      </c>
      <c r="C651" s="49">
        <v>0</v>
      </c>
      <c r="D651" s="52" t="s">
        <v>1776</v>
      </c>
      <c r="E651" s="52" t="s">
        <v>2025</v>
      </c>
      <c r="F651" s="53">
        <v>12000</v>
      </c>
      <c r="G651" s="53">
        <v>-7804.93</v>
      </c>
      <c r="H651" s="53">
        <v>4195.07</v>
      </c>
    </row>
    <row r="652" spans="1:8" x14ac:dyDescent="0.7">
      <c r="A652" s="52">
        <v>266</v>
      </c>
      <c r="B652" s="51">
        <v>100000376062</v>
      </c>
      <c r="C652" s="49">
        <v>0</v>
      </c>
      <c r="D652" s="52" t="s">
        <v>1776</v>
      </c>
      <c r="E652" s="52" t="s">
        <v>2026</v>
      </c>
      <c r="F652" s="53">
        <v>12000</v>
      </c>
      <c r="G652" s="53">
        <v>-7804.93</v>
      </c>
      <c r="H652" s="53">
        <v>4195.07</v>
      </c>
    </row>
    <row r="653" spans="1:8" x14ac:dyDescent="0.7">
      <c r="A653" s="52">
        <v>267</v>
      </c>
      <c r="B653" s="51">
        <v>100000376063</v>
      </c>
      <c r="C653" s="49">
        <v>0</v>
      </c>
      <c r="D653" s="52" t="s">
        <v>1776</v>
      </c>
      <c r="E653" s="52" t="s">
        <v>2027</v>
      </c>
      <c r="F653" s="53">
        <v>12000</v>
      </c>
      <c r="G653" s="53">
        <v>-7804.93</v>
      </c>
      <c r="H653" s="53">
        <v>4195.07</v>
      </c>
    </row>
    <row r="654" spans="1:8" x14ac:dyDescent="0.7">
      <c r="A654" s="52">
        <v>268</v>
      </c>
      <c r="B654" s="51">
        <v>100000376064</v>
      </c>
      <c r="C654" s="49">
        <v>0</v>
      </c>
      <c r="D654" s="52" t="s">
        <v>1776</v>
      </c>
      <c r="E654" s="52" t="s">
        <v>2028</v>
      </c>
      <c r="F654" s="53">
        <v>12000</v>
      </c>
      <c r="G654" s="53">
        <v>-7804.93</v>
      </c>
      <c r="H654" s="53">
        <v>4195.07</v>
      </c>
    </row>
    <row r="655" spans="1:8" x14ac:dyDescent="0.7">
      <c r="A655" s="52">
        <v>269</v>
      </c>
      <c r="B655" s="51">
        <v>100000376065</v>
      </c>
      <c r="C655" s="49">
        <v>0</v>
      </c>
      <c r="D655" s="52" t="s">
        <v>1776</v>
      </c>
      <c r="E655" s="52" t="s">
        <v>2029</v>
      </c>
      <c r="F655" s="53">
        <v>12000</v>
      </c>
      <c r="G655" s="53">
        <v>-7804.93</v>
      </c>
      <c r="H655" s="53">
        <v>4195.07</v>
      </c>
    </row>
    <row r="656" spans="1:8" x14ac:dyDescent="0.7">
      <c r="A656" s="52">
        <v>270</v>
      </c>
      <c r="B656" s="51">
        <v>100000376066</v>
      </c>
      <c r="C656" s="49">
        <v>0</v>
      </c>
      <c r="D656" s="52" t="s">
        <v>1776</v>
      </c>
      <c r="E656" s="52" t="s">
        <v>2030</v>
      </c>
      <c r="F656" s="53">
        <v>12000</v>
      </c>
      <c r="G656" s="53">
        <v>-7804.93</v>
      </c>
      <c r="H656" s="53">
        <v>4195.07</v>
      </c>
    </row>
    <row r="657" spans="1:8" x14ac:dyDescent="0.7">
      <c r="A657" s="52">
        <v>271</v>
      </c>
      <c r="B657" s="51">
        <v>100000376067</v>
      </c>
      <c r="C657" s="49">
        <v>0</v>
      </c>
      <c r="D657" s="52" t="s">
        <v>1776</v>
      </c>
      <c r="E657" s="52" t="s">
        <v>2031</v>
      </c>
      <c r="F657" s="53">
        <v>12000</v>
      </c>
      <c r="G657" s="53">
        <v>-7804.93</v>
      </c>
      <c r="H657" s="53">
        <v>4195.07</v>
      </c>
    </row>
    <row r="658" spans="1:8" x14ac:dyDescent="0.7">
      <c r="A658" s="52">
        <v>272</v>
      </c>
      <c r="B658" s="51">
        <v>100000376068</v>
      </c>
      <c r="C658" s="49">
        <v>0</v>
      </c>
      <c r="D658" s="52" t="s">
        <v>1776</v>
      </c>
      <c r="E658" s="52" t="s">
        <v>2032</v>
      </c>
      <c r="F658" s="53">
        <v>12000</v>
      </c>
      <c r="G658" s="53">
        <v>-7804.93</v>
      </c>
      <c r="H658" s="53">
        <v>4195.07</v>
      </c>
    </row>
    <row r="659" spans="1:8" x14ac:dyDescent="0.7">
      <c r="A659" s="52">
        <v>273</v>
      </c>
      <c r="B659" s="51">
        <v>100000376069</v>
      </c>
      <c r="C659" s="49">
        <v>0</v>
      </c>
      <c r="D659" s="52" t="s">
        <v>1776</v>
      </c>
      <c r="E659" s="52" t="s">
        <v>2033</v>
      </c>
      <c r="F659" s="53">
        <v>12000</v>
      </c>
      <c r="G659" s="53">
        <v>-7804.93</v>
      </c>
      <c r="H659" s="53">
        <v>4195.07</v>
      </c>
    </row>
    <row r="660" spans="1:8" x14ac:dyDescent="0.7">
      <c r="A660" s="52">
        <v>274</v>
      </c>
      <c r="B660" s="51">
        <v>100000376070</v>
      </c>
      <c r="C660" s="49">
        <v>0</v>
      </c>
      <c r="D660" s="52" t="s">
        <v>1776</v>
      </c>
      <c r="E660" s="52" t="s">
        <v>2034</v>
      </c>
      <c r="F660" s="53">
        <v>12000</v>
      </c>
      <c r="G660" s="53">
        <v>-7804.93</v>
      </c>
      <c r="H660" s="53">
        <v>4195.07</v>
      </c>
    </row>
    <row r="661" spans="1:8" x14ac:dyDescent="0.7">
      <c r="A661" s="52">
        <v>275</v>
      </c>
      <c r="B661" s="51">
        <v>100000376071</v>
      </c>
      <c r="C661" s="49">
        <v>0</v>
      </c>
      <c r="D661" s="52" t="s">
        <v>1776</v>
      </c>
      <c r="E661" s="52" t="s">
        <v>2035</v>
      </c>
      <c r="F661" s="53">
        <v>12000</v>
      </c>
      <c r="G661" s="53">
        <v>-7804.93</v>
      </c>
      <c r="H661" s="53">
        <v>4195.07</v>
      </c>
    </row>
    <row r="662" spans="1:8" x14ac:dyDescent="0.7">
      <c r="A662" s="52">
        <v>276</v>
      </c>
      <c r="B662" s="51">
        <v>100000376072</v>
      </c>
      <c r="C662" s="49">
        <v>0</v>
      </c>
      <c r="D662" s="52" t="s">
        <v>1776</v>
      </c>
      <c r="E662" s="52" t="s">
        <v>2036</v>
      </c>
      <c r="F662" s="53">
        <v>12000</v>
      </c>
      <c r="G662" s="53">
        <v>-7804.93</v>
      </c>
      <c r="H662" s="53">
        <v>4195.07</v>
      </c>
    </row>
    <row r="663" spans="1:8" x14ac:dyDescent="0.7">
      <c r="A663" s="52">
        <v>277</v>
      </c>
      <c r="B663" s="51">
        <v>100000376073</v>
      </c>
      <c r="C663" s="49">
        <v>0</v>
      </c>
      <c r="D663" s="52" t="s">
        <v>1776</v>
      </c>
      <c r="E663" s="52" t="s">
        <v>2037</v>
      </c>
      <c r="F663" s="53">
        <v>12000</v>
      </c>
      <c r="G663" s="53">
        <v>-7804.93</v>
      </c>
      <c r="H663" s="53">
        <v>4195.07</v>
      </c>
    </row>
    <row r="664" spans="1:8" x14ac:dyDescent="0.7">
      <c r="A664" s="52">
        <v>278</v>
      </c>
      <c r="B664" s="51">
        <v>100000376074</v>
      </c>
      <c r="C664" s="49">
        <v>0</v>
      </c>
      <c r="D664" s="52" t="s">
        <v>1776</v>
      </c>
      <c r="E664" s="52" t="s">
        <v>2038</v>
      </c>
      <c r="F664" s="53">
        <v>12000</v>
      </c>
      <c r="G664" s="53">
        <v>-7804.93</v>
      </c>
      <c r="H664" s="53">
        <v>4195.07</v>
      </c>
    </row>
    <row r="665" spans="1:8" x14ac:dyDescent="0.7">
      <c r="A665" s="52">
        <v>279</v>
      </c>
      <c r="B665" s="51">
        <v>100000376075</v>
      </c>
      <c r="C665" s="49">
        <v>0</v>
      </c>
      <c r="D665" s="52" t="s">
        <v>1776</v>
      </c>
      <c r="E665" s="52" t="s">
        <v>2039</v>
      </c>
      <c r="F665" s="53">
        <v>12000</v>
      </c>
      <c r="G665" s="53">
        <v>-7804.93</v>
      </c>
      <c r="H665" s="53">
        <v>4195.07</v>
      </c>
    </row>
    <row r="666" spans="1:8" x14ac:dyDescent="0.7">
      <c r="A666" s="52">
        <v>280</v>
      </c>
      <c r="B666" s="51">
        <v>100000376076</v>
      </c>
      <c r="C666" s="49">
        <v>0</v>
      </c>
      <c r="D666" s="52" t="s">
        <v>1776</v>
      </c>
      <c r="E666" s="52" t="s">
        <v>2040</v>
      </c>
      <c r="F666" s="53">
        <v>12000</v>
      </c>
      <c r="G666" s="53">
        <v>-7804.93</v>
      </c>
      <c r="H666" s="53">
        <v>4195.07</v>
      </c>
    </row>
    <row r="667" spans="1:8" x14ac:dyDescent="0.7">
      <c r="A667" s="52">
        <v>281</v>
      </c>
      <c r="B667" s="51">
        <v>100000376077</v>
      </c>
      <c r="C667" s="49">
        <v>0</v>
      </c>
      <c r="D667" s="52" t="s">
        <v>1776</v>
      </c>
      <c r="E667" s="52" t="s">
        <v>2041</v>
      </c>
      <c r="F667" s="53">
        <v>12000</v>
      </c>
      <c r="G667" s="53">
        <v>-7804.93</v>
      </c>
      <c r="H667" s="53">
        <v>4195.07</v>
      </c>
    </row>
    <row r="668" spans="1:8" x14ac:dyDescent="0.7">
      <c r="A668" s="52">
        <v>282</v>
      </c>
      <c r="B668" s="51">
        <v>100000376078</v>
      </c>
      <c r="C668" s="49">
        <v>0</v>
      </c>
      <c r="D668" s="52" t="s">
        <v>1776</v>
      </c>
      <c r="E668" s="52" t="s">
        <v>2042</v>
      </c>
      <c r="F668" s="53">
        <v>12000</v>
      </c>
      <c r="G668" s="53">
        <v>-7804.93</v>
      </c>
      <c r="H668" s="53">
        <v>4195.07</v>
      </c>
    </row>
    <row r="669" spans="1:8" x14ac:dyDescent="0.7">
      <c r="A669" s="52">
        <v>283</v>
      </c>
      <c r="B669" s="51">
        <v>100000376079</v>
      </c>
      <c r="C669" s="49">
        <v>0</v>
      </c>
      <c r="D669" s="52" t="s">
        <v>1776</v>
      </c>
      <c r="E669" s="52" t="s">
        <v>2043</v>
      </c>
      <c r="F669" s="53">
        <v>12000</v>
      </c>
      <c r="G669" s="53">
        <v>-7804.93</v>
      </c>
      <c r="H669" s="53">
        <v>4195.07</v>
      </c>
    </row>
    <row r="670" spans="1:8" x14ac:dyDescent="0.7">
      <c r="A670" s="52">
        <v>284</v>
      </c>
      <c r="B670" s="51">
        <v>100000376080</v>
      </c>
      <c r="C670" s="49">
        <v>0</v>
      </c>
      <c r="D670" s="52" t="s">
        <v>1776</v>
      </c>
      <c r="E670" s="52" t="s">
        <v>2044</v>
      </c>
      <c r="F670" s="53">
        <v>12000</v>
      </c>
      <c r="G670" s="53">
        <v>-7804.93</v>
      </c>
      <c r="H670" s="53">
        <v>4195.07</v>
      </c>
    </row>
    <row r="671" spans="1:8" x14ac:dyDescent="0.7">
      <c r="A671" s="52">
        <v>285</v>
      </c>
      <c r="B671" s="51">
        <v>100000376081</v>
      </c>
      <c r="C671" s="49">
        <v>0</v>
      </c>
      <c r="D671" s="52" t="s">
        <v>1776</v>
      </c>
      <c r="E671" s="52" t="s">
        <v>2045</v>
      </c>
      <c r="F671" s="53">
        <v>12000</v>
      </c>
      <c r="G671" s="53">
        <v>-7804.93</v>
      </c>
      <c r="H671" s="53">
        <v>4195.07</v>
      </c>
    </row>
    <row r="672" spans="1:8" x14ac:dyDescent="0.7">
      <c r="A672" s="52">
        <v>286</v>
      </c>
      <c r="B672" s="51">
        <v>100000376082</v>
      </c>
      <c r="C672" s="49">
        <v>0</v>
      </c>
      <c r="D672" s="52" t="s">
        <v>1776</v>
      </c>
      <c r="E672" s="52" t="s">
        <v>2046</v>
      </c>
      <c r="F672" s="53">
        <v>12000</v>
      </c>
      <c r="G672" s="53">
        <v>-7804.93</v>
      </c>
      <c r="H672" s="53">
        <v>4195.07</v>
      </c>
    </row>
    <row r="673" spans="1:8" x14ac:dyDescent="0.7">
      <c r="A673" s="52">
        <v>287</v>
      </c>
      <c r="B673" s="51">
        <v>100000376083</v>
      </c>
      <c r="C673" s="49">
        <v>0</v>
      </c>
      <c r="D673" s="52" t="s">
        <v>1776</v>
      </c>
      <c r="E673" s="52" t="s">
        <v>2047</v>
      </c>
      <c r="F673" s="53">
        <v>12000</v>
      </c>
      <c r="G673" s="53">
        <v>-7804.93</v>
      </c>
      <c r="H673" s="53">
        <v>4195.07</v>
      </c>
    </row>
    <row r="674" spans="1:8" x14ac:dyDescent="0.7">
      <c r="A674" s="52">
        <v>288</v>
      </c>
      <c r="B674" s="51">
        <v>100000376084</v>
      </c>
      <c r="C674" s="49">
        <v>0</v>
      </c>
      <c r="D674" s="52" t="s">
        <v>1776</v>
      </c>
      <c r="E674" s="52" t="s">
        <v>2048</v>
      </c>
      <c r="F674" s="53">
        <v>12000</v>
      </c>
      <c r="G674" s="53">
        <v>-7804.93</v>
      </c>
      <c r="H674" s="53">
        <v>4195.07</v>
      </c>
    </row>
    <row r="675" spans="1:8" x14ac:dyDescent="0.7">
      <c r="A675" s="52">
        <v>289</v>
      </c>
      <c r="B675" s="51">
        <v>100000376085</v>
      </c>
      <c r="C675" s="49">
        <v>0</v>
      </c>
      <c r="D675" s="52" t="s">
        <v>1776</v>
      </c>
      <c r="E675" s="52" t="s">
        <v>2049</v>
      </c>
      <c r="F675" s="53">
        <v>12000</v>
      </c>
      <c r="G675" s="53">
        <v>-7804.93</v>
      </c>
      <c r="H675" s="53">
        <v>4195.07</v>
      </c>
    </row>
    <row r="676" spans="1:8" x14ac:dyDescent="0.7">
      <c r="A676" s="52">
        <v>290</v>
      </c>
      <c r="B676" s="51">
        <v>100000376086</v>
      </c>
      <c r="C676" s="49">
        <v>0</v>
      </c>
      <c r="D676" s="52" t="s">
        <v>1776</v>
      </c>
      <c r="E676" s="52" t="s">
        <v>2050</v>
      </c>
      <c r="F676" s="53">
        <v>12000</v>
      </c>
      <c r="G676" s="53">
        <v>-7804.93</v>
      </c>
      <c r="H676" s="53">
        <v>4195.07</v>
      </c>
    </row>
    <row r="677" spans="1:8" x14ac:dyDescent="0.7">
      <c r="A677" s="52">
        <v>291</v>
      </c>
      <c r="B677" s="51">
        <v>100000376087</v>
      </c>
      <c r="C677" s="49">
        <v>0</v>
      </c>
      <c r="D677" s="52" t="s">
        <v>1776</v>
      </c>
      <c r="E677" s="52" t="s">
        <v>2051</v>
      </c>
      <c r="F677" s="53">
        <v>12000</v>
      </c>
      <c r="G677" s="53">
        <v>-7804.93</v>
      </c>
      <c r="H677" s="53">
        <v>4195.07</v>
      </c>
    </row>
    <row r="678" spans="1:8" x14ac:dyDescent="0.7">
      <c r="A678" s="52">
        <v>292</v>
      </c>
      <c r="B678" s="51">
        <v>100000376088</v>
      </c>
      <c r="C678" s="49">
        <v>0</v>
      </c>
      <c r="D678" s="52" t="s">
        <v>1776</v>
      </c>
      <c r="E678" s="52" t="s">
        <v>2052</v>
      </c>
      <c r="F678" s="53">
        <v>12000</v>
      </c>
      <c r="G678" s="53">
        <v>-7804.93</v>
      </c>
      <c r="H678" s="53">
        <v>4195.07</v>
      </c>
    </row>
    <row r="679" spans="1:8" x14ac:dyDescent="0.7">
      <c r="A679" s="52">
        <v>293</v>
      </c>
      <c r="B679" s="51">
        <v>100000376089</v>
      </c>
      <c r="C679" s="49">
        <v>0</v>
      </c>
      <c r="D679" s="52" t="s">
        <v>1776</v>
      </c>
      <c r="E679" s="52" t="s">
        <v>2053</v>
      </c>
      <c r="F679" s="53">
        <v>12000</v>
      </c>
      <c r="G679" s="53">
        <v>-7804.93</v>
      </c>
      <c r="H679" s="53">
        <v>4195.07</v>
      </c>
    </row>
    <row r="680" spans="1:8" x14ac:dyDescent="0.7">
      <c r="A680" s="52">
        <v>294</v>
      </c>
      <c r="B680" s="51">
        <v>100000376090</v>
      </c>
      <c r="C680" s="49">
        <v>0</v>
      </c>
      <c r="D680" s="52" t="s">
        <v>1776</v>
      </c>
      <c r="E680" s="52" t="s">
        <v>2054</v>
      </c>
      <c r="F680" s="53">
        <v>12000</v>
      </c>
      <c r="G680" s="53">
        <v>-7804.93</v>
      </c>
      <c r="H680" s="53">
        <v>4195.07</v>
      </c>
    </row>
    <row r="681" spans="1:8" x14ac:dyDescent="0.7">
      <c r="A681" s="52">
        <v>295</v>
      </c>
      <c r="B681" s="51">
        <v>100000376091</v>
      </c>
      <c r="C681" s="49">
        <v>0</v>
      </c>
      <c r="D681" s="52" t="s">
        <v>1776</v>
      </c>
      <c r="E681" s="52" t="s">
        <v>2055</v>
      </c>
      <c r="F681" s="53">
        <v>12000</v>
      </c>
      <c r="G681" s="53">
        <v>-7804.93</v>
      </c>
      <c r="H681" s="53">
        <v>4195.07</v>
      </c>
    </row>
    <row r="682" spans="1:8" x14ac:dyDescent="0.7">
      <c r="A682" s="52">
        <v>296</v>
      </c>
      <c r="B682" s="51">
        <v>100000376092</v>
      </c>
      <c r="C682" s="49">
        <v>0</v>
      </c>
      <c r="D682" s="52" t="s">
        <v>1776</v>
      </c>
      <c r="E682" s="52" t="s">
        <v>2056</v>
      </c>
      <c r="F682" s="53">
        <v>12000</v>
      </c>
      <c r="G682" s="53">
        <v>-7804.93</v>
      </c>
      <c r="H682" s="53">
        <v>4195.07</v>
      </c>
    </row>
    <row r="683" spans="1:8" x14ac:dyDescent="0.7">
      <c r="A683" s="52">
        <v>297</v>
      </c>
      <c r="B683" s="51">
        <v>100000376093</v>
      </c>
      <c r="C683" s="49">
        <v>0</v>
      </c>
      <c r="D683" s="52" t="s">
        <v>1776</v>
      </c>
      <c r="E683" s="52" t="s">
        <v>2057</v>
      </c>
      <c r="F683" s="53">
        <v>12000</v>
      </c>
      <c r="G683" s="53">
        <v>-7804.93</v>
      </c>
      <c r="H683" s="53">
        <v>4195.07</v>
      </c>
    </row>
    <row r="684" spans="1:8" x14ac:dyDescent="0.7">
      <c r="A684" s="52">
        <v>298</v>
      </c>
      <c r="B684" s="51">
        <v>100000376094</v>
      </c>
      <c r="C684" s="49">
        <v>0</v>
      </c>
      <c r="D684" s="52" t="s">
        <v>1776</v>
      </c>
      <c r="E684" s="52" t="s">
        <v>2058</v>
      </c>
      <c r="F684" s="53">
        <v>12000</v>
      </c>
      <c r="G684" s="53">
        <v>-7804.93</v>
      </c>
      <c r="H684" s="53">
        <v>4195.07</v>
      </c>
    </row>
    <row r="685" spans="1:8" x14ac:dyDescent="0.7">
      <c r="A685" s="52">
        <v>299</v>
      </c>
      <c r="B685" s="51">
        <v>100000376095</v>
      </c>
      <c r="C685" s="49">
        <v>0</v>
      </c>
      <c r="D685" s="52" t="s">
        <v>1776</v>
      </c>
      <c r="E685" s="52" t="s">
        <v>2059</v>
      </c>
      <c r="F685" s="53">
        <v>12000</v>
      </c>
      <c r="G685" s="53">
        <v>-7804.93</v>
      </c>
      <c r="H685" s="53">
        <v>4195.07</v>
      </c>
    </row>
    <row r="686" spans="1:8" x14ac:dyDescent="0.7">
      <c r="A686" s="52">
        <v>300</v>
      </c>
      <c r="B686" s="51">
        <v>100000376096</v>
      </c>
      <c r="C686" s="49">
        <v>0</v>
      </c>
      <c r="D686" s="52" t="s">
        <v>1776</v>
      </c>
      <c r="E686" s="52" t="s">
        <v>2060</v>
      </c>
      <c r="F686" s="53">
        <v>12000</v>
      </c>
      <c r="G686" s="53">
        <v>-7804.93</v>
      </c>
      <c r="H686" s="53">
        <v>4195.07</v>
      </c>
    </row>
    <row r="687" spans="1:8" x14ac:dyDescent="0.7">
      <c r="A687" s="52">
        <v>301</v>
      </c>
      <c r="B687" s="51">
        <v>100000376097</v>
      </c>
      <c r="C687" s="49">
        <v>0</v>
      </c>
      <c r="D687" s="52" t="s">
        <v>1776</v>
      </c>
      <c r="E687" s="52" t="s">
        <v>2061</v>
      </c>
      <c r="F687" s="53">
        <v>12000</v>
      </c>
      <c r="G687" s="53">
        <v>-7804.93</v>
      </c>
      <c r="H687" s="53">
        <v>4195.07</v>
      </c>
    </row>
    <row r="688" spans="1:8" x14ac:dyDescent="0.7">
      <c r="A688" s="52">
        <v>302</v>
      </c>
      <c r="B688" s="51">
        <v>100000376098</v>
      </c>
      <c r="C688" s="49">
        <v>0</v>
      </c>
      <c r="D688" s="52" t="s">
        <v>1776</v>
      </c>
      <c r="E688" s="52" t="s">
        <v>2062</v>
      </c>
      <c r="F688" s="53">
        <v>12000</v>
      </c>
      <c r="G688" s="53">
        <v>-7804.93</v>
      </c>
      <c r="H688" s="53">
        <v>4195.07</v>
      </c>
    </row>
    <row r="689" spans="1:8" x14ac:dyDescent="0.7">
      <c r="A689" s="52">
        <v>303</v>
      </c>
      <c r="B689" s="51">
        <v>100000376099</v>
      </c>
      <c r="C689" s="49">
        <v>0</v>
      </c>
      <c r="D689" s="52" t="s">
        <v>1776</v>
      </c>
      <c r="E689" s="52" t="s">
        <v>2063</v>
      </c>
      <c r="F689" s="53">
        <v>12000</v>
      </c>
      <c r="G689" s="53">
        <v>-7804.93</v>
      </c>
      <c r="H689" s="53">
        <v>4195.07</v>
      </c>
    </row>
    <row r="690" spans="1:8" x14ac:dyDescent="0.7">
      <c r="A690" s="52">
        <v>304</v>
      </c>
      <c r="B690" s="51">
        <v>100000376100</v>
      </c>
      <c r="C690" s="49">
        <v>0</v>
      </c>
      <c r="D690" s="52" t="s">
        <v>1776</v>
      </c>
      <c r="E690" s="52" t="s">
        <v>2064</v>
      </c>
      <c r="F690" s="53">
        <v>12000</v>
      </c>
      <c r="G690" s="53">
        <v>-7804.93</v>
      </c>
      <c r="H690" s="53">
        <v>4195.07</v>
      </c>
    </row>
    <row r="691" spans="1:8" x14ac:dyDescent="0.7">
      <c r="A691" s="52">
        <v>305</v>
      </c>
      <c r="B691" s="51">
        <v>100000376101</v>
      </c>
      <c r="C691" s="49">
        <v>0</v>
      </c>
      <c r="D691" s="52" t="s">
        <v>1776</v>
      </c>
      <c r="E691" s="52" t="s">
        <v>2065</v>
      </c>
      <c r="F691" s="53">
        <v>12000</v>
      </c>
      <c r="G691" s="53">
        <v>-7804.93</v>
      </c>
      <c r="H691" s="53">
        <v>4195.07</v>
      </c>
    </row>
    <row r="692" spans="1:8" x14ac:dyDescent="0.7">
      <c r="A692" s="52">
        <v>306</v>
      </c>
      <c r="B692" s="51">
        <v>100000376102</v>
      </c>
      <c r="C692" s="49">
        <v>0</v>
      </c>
      <c r="D692" s="52" t="s">
        <v>1776</v>
      </c>
      <c r="E692" s="52" t="s">
        <v>2066</v>
      </c>
      <c r="F692" s="53">
        <v>12000</v>
      </c>
      <c r="G692" s="53">
        <v>-7804.93</v>
      </c>
      <c r="H692" s="53">
        <v>4195.07</v>
      </c>
    </row>
    <row r="693" spans="1:8" x14ac:dyDescent="0.7">
      <c r="A693" s="52">
        <v>307</v>
      </c>
      <c r="B693" s="51">
        <v>100000376103</v>
      </c>
      <c r="C693" s="49">
        <v>0</v>
      </c>
      <c r="D693" s="52" t="s">
        <v>1776</v>
      </c>
      <c r="E693" s="52" t="s">
        <v>2067</v>
      </c>
      <c r="F693" s="53">
        <v>12000</v>
      </c>
      <c r="G693" s="53">
        <v>-7804.93</v>
      </c>
      <c r="H693" s="53">
        <v>4195.07</v>
      </c>
    </row>
    <row r="694" spans="1:8" x14ac:dyDescent="0.7">
      <c r="A694" s="52">
        <v>308</v>
      </c>
      <c r="B694" s="51">
        <v>100000376104</v>
      </c>
      <c r="C694" s="49">
        <v>0</v>
      </c>
      <c r="D694" s="52" t="s">
        <v>1776</v>
      </c>
      <c r="E694" s="52" t="s">
        <v>2068</v>
      </c>
      <c r="F694" s="53">
        <v>12000</v>
      </c>
      <c r="G694" s="53">
        <v>-7804.93</v>
      </c>
      <c r="H694" s="53">
        <v>4195.07</v>
      </c>
    </row>
    <row r="695" spans="1:8" x14ac:dyDescent="0.7">
      <c r="A695" s="52">
        <v>309</v>
      </c>
      <c r="B695" s="51">
        <v>100000376105</v>
      </c>
      <c r="C695" s="49">
        <v>0</v>
      </c>
      <c r="D695" s="52" t="s">
        <v>1776</v>
      </c>
      <c r="E695" s="52" t="s">
        <v>2069</v>
      </c>
      <c r="F695" s="53">
        <v>12000</v>
      </c>
      <c r="G695" s="53">
        <v>-7804.93</v>
      </c>
      <c r="H695" s="53">
        <v>4195.07</v>
      </c>
    </row>
    <row r="696" spans="1:8" x14ac:dyDescent="0.7">
      <c r="A696" s="52">
        <v>310</v>
      </c>
      <c r="B696" s="51">
        <v>100000376106</v>
      </c>
      <c r="C696" s="49">
        <v>0</v>
      </c>
      <c r="D696" s="52" t="s">
        <v>1776</v>
      </c>
      <c r="E696" s="52" t="s">
        <v>2070</v>
      </c>
      <c r="F696" s="53">
        <v>12000</v>
      </c>
      <c r="G696" s="53">
        <v>-7804.93</v>
      </c>
      <c r="H696" s="53">
        <v>4195.07</v>
      </c>
    </row>
    <row r="697" spans="1:8" x14ac:dyDescent="0.7">
      <c r="A697" s="52">
        <v>311</v>
      </c>
      <c r="B697" s="51">
        <v>100000376107</v>
      </c>
      <c r="C697" s="49">
        <v>0</v>
      </c>
      <c r="D697" s="52" t="s">
        <v>1776</v>
      </c>
      <c r="E697" s="52" t="s">
        <v>2071</v>
      </c>
      <c r="F697" s="53">
        <v>12000</v>
      </c>
      <c r="G697" s="53">
        <v>-7804.93</v>
      </c>
      <c r="H697" s="53">
        <v>4195.07</v>
      </c>
    </row>
    <row r="698" spans="1:8" x14ac:dyDescent="0.7">
      <c r="A698" s="52">
        <v>312</v>
      </c>
      <c r="B698" s="51">
        <v>100000376108</v>
      </c>
      <c r="C698" s="49">
        <v>0</v>
      </c>
      <c r="D698" s="52" t="s">
        <v>1776</v>
      </c>
      <c r="E698" s="52" t="s">
        <v>2072</v>
      </c>
      <c r="F698" s="53">
        <v>12000</v>
      </c>
      <c r="G698" s="53">
        <v>-7804.93</v>
      </c>
      <c r="H698" s="53">
        <v>4195.07</v>
      </c>
    </row>
    <row r="699" spans="1:8" x14ac:dyDescent="0.7">
      <c r="A699" s="52">
        <v>313</v>
      </c>
      <c r="B699" s="51">
        <v>100000376109</v>
      </c>
      <c r="C699" s="49">
        <v>0</v>
      </c>
      <c r="D699" s="52" t="s">
        <v>1776</v>
      </c>
      <c r="E699" s="52" t="s">
        <v>2073</v>
      </c>
      <c r="F699" s="53">
        <v>12000</v>
      </c>
      <c r="G699" s="53">
        <v>-7804.93</v>
      </c>
      <c r="H699" s="53">
        <v>4195.07</v>
      </c>
    </row>
    <row r="700" spans="1:8" x14ac:dyDescent="0.7">
      <c r="A700" s="52">
        <v>314</v>
      </c>
      <c r="B700" s="51">
        <v>100000376110</v>
      </c>
      <c r="C700" s="49">
        <v>0</v>
      </c>
      <c r="D700" s="52" t="s">
        <v>1776</v>
      </c>
      <c r="E700" s="52" t="s">
        <v>2074</v>
      </c>
      <c r="F700" s="53">
        <v>12000</v>
      </c>
      <c r="G700" s="53">
        <v>-7804.93</v>
      </c>
      <c r="H700" s="53">
        <v>4195.07</v>
      </c>
    </row>
    <row r="701" spans="1:8" x14ac:dyDescent="0.7">
      <c r="A701" s="52">
        <v>315</v>
      </c>
      <c r="B701" s="51">
        <v>100000376111</v>
      </c>
      <c r="C701" s="49">
        <v>0</v>
      </c>
      <c r="D701" s="52" t="s">
        <v>1776</v>
      </c>
      <c r="E701" s="52" t="s">
        <v>2075</v>
      </c>
      <c r="F701" s="53">
        <v>12000</v>
      </c>
      <c r="G701" s="53">
        <v>-7804.93</v>
      </c>
      <c r="H701" s="53">
        <v>4195.07</v>
      </c>
    </row>
    <row r="702" spans="1:8" x14ac:dyDescent="0.7">
      <c r="A702" s="52">
        <v>316</v>
      </c>
      <c r="B702" s="51">
        <v>100000376112</v>
      </c>
      <c r="C702" s="49">
        <v>0</v>
      </c>
      <c r="D702" s="52" t="s">
        <v>1776</v>
      </c>
      <c r="E702" s="52" t="s">
        <v>2076</v>
      </c>
      <c r="F702" s="53">
        <v>12000</v>
      </c>
      <c r="G702" s="53">
        <v>-7804.93</v>
      </c>
      <c r="H702" s="53">
        <v>4195.07</v>
      </c>
    </row>
    <row r="703" spans="1:8" x14ac:dyDescent="0.7">
      <c r="A703" s="52">
        <v>317</v>
      </c>
      <c r="B703" s="51">
        <v>100000381608</v>
      </c>
      <c r="C703" s="49">
        <v>0</v>
      </c>
      <c r="D703" s="52" t="s">
        <v>2077</v>
      </c>
      <c r="E703" s="52" t="s">
        <v>2078</v>
      </c>
      <c r="F703" s="53">
        <v>49894100</v>
      </c>
      <c r="G703" s="53">
        <v>-31385439.34</v>
      </c>
      <c r="H703" s="53">
        <v>18508660.66</v>
      </c>
    </row>
    <row r="704" spans="1:8" x14ac:dyDescent="0.7">
      <c r="A704" s="52">
        <v>318</v>
      </c>
      <c r="B704" s="51">
        <v>100000430797</v>
      </c>
      <c r="C704" s="49">
        <v>0</v>
      </c>
      <c r="D704" s="52" t="s">
        <v>2079</v>
      </c>
      <c r="E704" s="52" t="s">
        <v>2080</v>
      </c>
      <c r="F704" s="53">
        <v>54900</v>
      </c>
      <c r="G704" s="53">
        <v>-27765.9</v>
      </c>
      <c r="H704" s="53">
        <v>27134.1</v>
      </c>
    </row>
    <row r="705" spans="1:8" x14ac:dyDescent="0.7">
      <c r="A705" s="52">
        <v>319</v>
      </c>
      <c r="B705" s="51">
        <v>100000430799</v>
      </c>
      <c r="C705" s="49">
        <v>0</v>
      </c>
      <c r="D705" s="52" t="s">
        <v>2079</v>
      </c>
      <c r="E705" s="52" t="s">
        <v>2081</v>
      </c>
      <c r="F705" s="53">
        <v>54900</v>
      </c>
      <c r="G705" s="53">
        <v>-27765.86</v>
      </c>
      <c r="H705" s="53">
        <v>27134.14</v>
      </c>
    </row>
    <row r="706" spans="1:8" x14ac:dyDescent="0.7">
      <c r="A706" s="52">
        <v>320</v>
      </c>
      <c r="B706" s="51">
        <v>100000430800</v>
      </c>
      <c r="C706" s="49">
        <v>0</v>
      </c>
      <c r="D706" s="52" t="s">
        <v>2079</v>
      </c>
      <c r="E706" s="52" t="s">
        <v>2082</v>
      </c>
      <c r="F706" s="53">
        <v>54900</v>
      </c>
      <c r="G706" s="53">
        <v>-27765.86</v>
      </c>
      <c r="H706" s="53">
        <v>27134.14</v>
      </c>
    </row>
    <row r="707" spans="1:8" x14ac:dyDescent="0.7">
      <c r="A707" s="52">
        <v>321</v>
      </c>
      <c r="B707" s="51">
        <v>100000430801</v>
      </c>
      <c r="C707" s="49">
        <v>0</v>
      </c>
      <c r="D707" s="52" t="s">
        <v>2079</v>
      </c>
      <c r="E707" s="52" t="s">
        <v>2083</v>
      </c>
      <c r="F707" s="53">
        <v>54900</v>
      </c>
      <c r="G707" s="53">
        <v>-27765.86</v>
      </c>
      <c r="H707" s="53">
        <v>27134.14</v>
      </c>
    </row>
    <row r="708" spans="1:8" x14ac:dyDescent="0.7">
      <c r="A708" s="52">
        <v>322</v>
      </c>
      <c r="B708" s="51">
        <v>100000430802</v>
      </c>
      <c r="C708" s="49">
        <v>0</v>
      </c>
      <c r="D708" s="52" t="s">
        <v>2079</v>
      </c>
      <c r="E708" s="52" t="s">
        <v>2084</v>
      </c>
      <c r="F708" s="53">
        <v>54900</v>
      </c>
      <c r="G708" s="53">
        <v>-27765.86</v>
      </c>
      <c r="H708" s="53">
        <v>27134.14</v>
      </c>
    </row>
    <row r="709" spans="1:8" x14ac:dyDescent="0.7">
      <c r="A709" s="52">
        <v>323</v>
      </c>
      <c r="B709" s="51">
        <v>100000430803</v>
      </c>
      <c r="C709" s="49">
        <v>0</v>
      </c>
      <c r="D709" s="52" t="s">
        <v>2079</v>
      </c>
      <c r="E709" s="52" t="s">
        <v>2085</v>
      </c>
      <c r="F709" s="53">
        <v>54900</v>
      </c>
      <c r="G709" s="53">
        <v>-27765.86</v>
      </c>
      <c r="H709" s="53">
        <v>27134.14</v>
      </c>
    </row>
    <row r="710" spans="1:8" x14ac:dyDescent="0.7">
      <c r="A710" s="52">
        <v>324</v>
      </c>
      <c r="B710" s="51">
        <v>100000430804</v>
      </c>
      <c r="C710" s="49">
        <v>0</v>
      </c>
      <c r="D710" s="52" t="s">
        <v>2079</v>
      </c>
      <c r="E710" s="52" t="s">
        <v>2086</v>
      </c>
      <c r="F710" s="53">
        <v>54900</v>
      </c>
      <c r="G710" s="53">
        <v>-27765.86</v>
      </c>
      <c r="H710" s="53">
        <v>27134.14</v>
      </c>
    </row>
    <row r="711" spans="1:8" x14ac:dyDescent="0.7">
      <c r="A711" s="52">
        <v>325</v>
      </c>
      <c r="B711" s="51">
        <v>100000430805</v>
      </c>
      <c r="C711" s="49">
        <v>0</v>
      </c>
      <c r="D711" s="52" t="s">
        <v>2079</v>
      </c>
      <c r="E711" s="52" t="s">
        <v>2087</v>
      </c>
      <c r="F711" s="53">
        <v>54900</v>
      </c>
      <c r="G711" s="53">
        <v>-27765.86</v>
      </c>
      <c r="H711" s="53">
        <v>27134.14</v>
      </c>
    </row>
    <row r="712" spans="1:8" x14ac:dyDescent="0.7">
      <c r="A712" s="52">
        <v>326</v>
      </c>
      <c r="B712" s="51">
        <v>100000430806</v>
      </c>
      <c r="C712" s="49">
        <v>0</v>
      </c>
      <c r="D712" s="52" t="s">
        <v>2079</v>
      </c>
      <c r="E712" s="52" t="s">
        <v>2088</v>
      </c>
      <c r="F712" s="53">
        <v>54900</v>
      </c>
      <c r="G712" s="53">
        <v>-27765.86</v>
      </c>
      <c r="H712" s="53">
        <v>27134.14</v>
      </c>
    </row>
    <row r="713" spans="1:8" x14ac:dyDescent="0.7">
      <c r="A713" s="52">
        <v>327</v>
      </c>
      <c r="B713" s="51">
        <v>100000430807</v>
      </c>
      <c r="C713" s="49">
        <v>0</v>
      </c>
      <c r="D713" s="52" t="s">
        <v>2079</v>
      </c>
      <c r="E713" s="52" t="s">
        <v>2089</v>
      </c>
      <c r="F713" s="53">
        <v>54900</v>
      </c>
      <c r="G713" s="53">
        <v>-27765.86</v>
      </c>
      <c r="H713" s="53">
        <v>27134.14</v>
      </c>
    </row>
    <row r="714" spans="1:8" x14ac:dyDescent="0.7">
      <c r="A714" s="52">
        <v>328</v>
      </c>
      <c r="B714" s="51">
        <v>100000430808</v>
      </c>
      <c r="C714" s="49">
        <v>0</v>
      </c>
      <c r="D714" s="52" t="s">
        <v>2079</v>
      </c>
      <c r="E714" s="52" t="s">
        <v>2090</v>
      </c>
      <c r="F714" s="53">
        <v>54900</v>
      </c>
      <c r="G714" s="53">
        <v>-27765.86</v>
      </c>
      <c r="H714" s="53">
        <v>27134.14</v>
      </c>
    </row>
    <row r="715" spans="1:8" x14ac:dyDescent="0.7">
      <c r="A715" s="52">
        <v>329</v>
      </c>
      <c r="B715" s="51">
        <v>100000430809</v>
      </c>
      <c r="C715" s="49">
        <v>0</v>
      </c>
      <c r="D715" s="52" t="s">
        <v>2079</v>
      </c>
      <c r="E715" s="52" t="s">
        <v>2091</v>
      </c>
      <c r="F715" s="53">
        <v>54900</v>
      </c>
      <c r="G715" s="53">
        <v>-27765.86</v>
      </c>
      <c r="H715" s="53">
        <v>27134.14</v>
      </c>
    </row>
    <row r="716" spans="1:8" x14ac:dyDescent="0.7">
      <c r="A716" s="52">
        <v>330</v>
      </c>
      <c r="B716" s="51">
        <v>100000430810</v>
      </c>
      <c r="C716" s="49">
        <v>0</v>
      </c>
      <c r="D716" s="52" t="s">
        <v>2079</v>
      </c>
      <c r="E716" s="52" t="s">
        <v>2092</v>
      </c>
      <c r="F716" s="53">
        <v>54900</v>
      </c>
      <c r="G716" s="53">
        <v>-27765.86</v>
      </c>
      <c r="H716" s="53">
        <v>27134.14</v>
      </c>
    </row>
    <row r="717" spans="1:8" x14ac:dyDescent="0.7">
      <c r="A717" s="52">
        <v>331</v>
      </c>
      <c r="B717" s="51">
        <v>100000430811</v>
      </c>
      <c r="C717" s="49">
        <v>0</v>
      </c>
      <c r="D717" s="52" t="s">
        <v>2079</v>
      </c>
      <c r="E717" s="52" t="s">
        <v>2093</v>
      </c>
      <c r="F717" s="53">
        <v>54900</v>
      </c>
      <c r="G717" s="53">
        <v>-27765.86</v>
      </c>
      <c r="H717" s="53">
        <v>27134.14</v>
      </c>
    </row>
    <row r="718" spans="1:8" x14ac:dyDescent="0.7">
      <c r="A718" s="52">
        <v>332</v>
      </c>
      <c r="B718" s="51">
        <v>100000430812</v>
      </c>
      <c r="C718" s="49">
        <v>0</v>
      </c>
      <c r="D718" s="52" t="s">
        <v>2079</v>
      </c>
      <c r="E718" s="52" t="s">
        <v>2094</v>
      </c>
      <c r="F718" s="53">
        <v>54900</v>
      </c>
      <c r="G718" s="53">
        <v>-27765.86</v>
      </c>
      <c r="H718" s="53">
        <v>27134.14</v>
      </c>
    </row>
    <row r="719" spans="1:8" x14ac:dyDescent="0.7">
      <c r="A719" s="52">
        <v>333</v>
      </c>
      <c r="B719" s="51">
        <v>100000430813</v>
      </c>
      <c r="C719" s="49">
        <v>0</v>
      </c>
      <c r="D719" s="52" t="s">
        <v>2079</v>
      </c>
      <c r="E719" s="52" t="s">
        <v>2095</v>
      </c>
      <c r="F719" s="53">
        <v>54900</v>
      </c>
      <c r="G719" s="53">
        <v>-27765.86</v>
      </c>
      <c r="H719" s="53">
        <v>27134.14</v>
      </c>
    </row>
    <row r="720" spans="1:8" x14ac:dyDescent="0.7">
      <c r="A720" s="52">
        <v>334</v>
      </c>
      <c r="B720" s="51">
        <v>100000430814</v>
      </c>
      <c r="C720" s="49">
        <v>0</v>
      </c>
      <c r="D720" s="52" t="s">
        <v>2079</v>
      </c>
      <c r="E720" s="52" t="s">
        <v>2096</v>
      </c>
      <c r="F720" s="53">
        <v>54900</v>
      </c>
      <c r="G720" s="53">
        <v>-27765.86</v>
      </c>
      <c r="H720" s="53">
        <v>27134.14</v>
      </c>
    </row>
    <row r="721" spans="1:8" x14ac:dyDescent="0.7">
      <c r="A721" s="52">
        <v>335</v>
      </c>
      <c r="B721" s="51">
        <v>100000430815</v>
      </c>
      <c r="C721" s="49">
        <v>0</v>
      </c>
      <c r="D721" s="52" t="s">
        <v>2079</v>
      </c>
      <c r="E721" s="52" t="s">
        <v>2097</v>
      </c>
      <c r="F721" s="53">
        <v>54900</v>
      </c>
      <c r="G721" s="53">
        <v>-27765.86</v>
      </c>
      <c r="H721" s="53">
        <v>27134.14</v>
      </c>
    </row>
    <row r="722" spans="1:8" x14ac:dyDescent="0.7">
      <c r="A722" s="52">
        <v>336</v>
      </c>
      <c r="B722" s="51">
        <v>100000430816</v>
      </c>
      <c r="C722" s="49">
        <v>0</v>
      </c>
      <c r="D722" s="52" t="s">
        <v>2079</v>
      </c>
      <c r="E722" s="52" t="s">
        <v>2098</v>
      </c>
      <c r="F722" s="53">
        <v>54900</v>
      </c>
      <c r="G722" s="53">
        <v>-27765.86</v>
      </c>
      <c r="H722" s="53">
        <v>27134.14</v>
      </c>
    </row>
    <row r="723" spans="1:8" x14ac:dyDescent="0.7">
      <c r="A723" s="52">
        <v>337</v>
      </c>
      <c r="B723" s="51">
        <v>100000430836</v>
      </c>
      <c r="C723" s="49">
        <v>0</v>
      </c>
      <c r="D723" s="52" t="s">
        <v>2079</v>
      </c>
      <c r="E723" s="52" t="s">
        <v>2099</v>
      </c>
      <c r="F723" s="53">
        <v>54900</v>
      </c>
      <c r="G723" s="53">
        <v>-27765.86</v>
      </c>
      <c r="H723" s="53">
        <v>27134.14</v>
      </c>
    </row>
    <row r="724" spans="1:8" x14ac:dyDescent="0.7">
      <c r="A724" s="52">
        <v>338</v>
      </c>
      <c r="B724" s="51">
        <v>100000430837</v>
      </c>
      <c r="C724" s="49">
        <v>0</v>
      </c>
      <c r="D724" s="52" t="s">
        <v>2079</v>
      </c>
      <c r="E724" s="52" t="s">
        <v>2100</v>
      </c>
      <c r="F724" s="53">
        <v>144900</v>
      </c>
      <c r="G724" s="53">
        <v>-73283.710000000006</v>
      </c>
      <c r="H724" s="53">
        <v>71616.289999999994</v>
      </c>
    </row>
    <row r="725" spans="1:8" x14ac:dyDescent="0.7">
      <c r="A725" s="52">
        <v>339</v>
      </c>
      <c r="B725" s="51">
        <v>100000430838</v>
      </c>
      <c r="C725" s="49">
        <v>0</v>
      </c>
      <c r="D725" s="52" t="s">
        <v>2079</v>
      </c>
      <c r="E725" s="52" t="s">
        <v>2101</v>
      </c>
      <c r="F725" s="53">
        <v>144900</v>
      </c>
      <c r="G725" s="53">
        <v>-73283.67</v>
      </c>
      <c r="H725" s="53">
        <v>71616.33</v>
      </c>
    </row>
    <row r="726" spans="1:8" x14ac:dyDescent="0.7">
      <c r="A726" s="52">
        <v>340</v>
      </c>
      <c r="B726" s="51">
        <v>100000430839</v>
      </c>
      <c r="C726" s="49">
        <v>0</v>
      </c>
      <c r="D726" s="52" t="s">
        <v>2079</v>
      </c>
      <c r="E726" s="52" t="s">
        <v>2102</v>
      </c>
      <c r="F726" s="53">
        <v>144900</v>
      </c>
      <c r="G726" s="53">
        <v>-73283.67</v>
      </c>
      <c r="H726" s="53">
        <v>71616.33</v>
      </c>
    </row>
    <row r="727" spans="1:8" x14ac:dyDescent="0.7">
      <c r="A727" s="52">
        <v>341</v>
      </c>
      <c r="B727" s="51">
        <v>100000430840</v>
      </c>
      <c r="C727" s="49">
        <v>0</v>
      </c>
      <c r="D727" s="52" t="s">
        <v>2079</v>
      </c>
      <c r="E727" s="52" t="s">
        <v>2103</v>
      </c>
      <c r="F727" s="53">
        <v>144900</v>
      </c>
      <c r="G727" s="53">
        <v>-73283.67</v>
      </c>
      <c r="H727" s="53">
        <v>71616.33</v>
      </c>
    </row>
    <row r="728" spans="1:8" x14ac:dyDescent="0.7">
      <c r="A728" s="52">
        <v>342</v>
      </c>
      <c r="B728" s="51">
        <v>100000430841</v>
      </c>
      <c r="C728" s="49">
        <v>0</v>
      </c>
      <c r="D728" s="52" t="s">
        <v>2079</v>
      </c>
      <c r="E728" s="52" t="s">
        <v>2104</v>
      </c>
      <c r="F728" s="53">
        <v>144900</v>
      </c>
      <c r="G728" s="53">
        <v>-73283.67</v>
      </c>
      <c r="H728" s="53">
        <v>71616.33</v>
      </c>
    </row>
    <row r="729" spans="1:8" x14ac:dyDescent="0.7">
      <c r="A729" s="52">
        <v>343</v>
      </c>
      <c r="B729" s="51">
        <v>100000430842</v>
      </c>
      <c r="C729" s="49">
        <v>0</v>
      </c>
      <c r="D729" s="52" t="s">
        <v>2079</v>
      </c>
      <c r="E729" s="52" t="s">
        <v>2105</v>
      </c>
      <c r="F729" s="53">
        <v>144900</v>
      </c>
      <c r="G729" s="53">
        <v>-73283.67</v>
      </c>
      <c r="H729" s="53">
        <v>71616.33</v>
      </c>
    </row>
    <row r="730" spans="1:8" x14ac:dyDescent="0.7">
      <c r="A730" s="52">
        <v>344</v>
      </c>
      <c r="B730" s="51">
        <v>100000430843</v>
      </c>
      <c r="C730" s="49">
        <v>0</v>
      </c>
      <c r="D730" s="52" t="s">
        <v>2079</v>
      </c>
      <c r="E730" s="52" t="s">
        <v>2106</v>
      </c>
      <c r="F730" s="53">
        <v>144900</v>
      </c>
      <c r="G730" s="53">
        <v>-73283.67</v>
      </c>
      <c r="H730" s="53">
        <v>71616.33</v>
      </c>
    </row>
    <row r="731" spans="1:8" x14ac:dyDescent="0.7">
      <c r="A731" s="52">
        <v>345</v>
      </c>
      <c r="B731" s="51">
        <v>100000430844</v>
      </c>
      <c r="C731" s="49">
        <v>0</v>
      </c>
      <c r="D731" s="52" t="s">
        <v>2079</v>
      </c>
      <c r="E731" s="52" t="s">
        <v>2107</v>
      </c>
      <c r="F731" s="53">
        <v>144900</v>
      </c>
      <c r="G731" s="53">
        <v>-73283.67</v>
      </c>
      <c r="H731" s="53">
        <v>71616.33</v>
      </c>
    </row>
    <row r="732" spans="1:8" x14ac:dyDescent="0.7">
      <c r="A732" s="52">
        <v>346</v>
      </c>
      <c r="B732" s="51">
        <v>100000430845</v>
      </c>
      <c r="C732" s="49">
        <v>0</v>
      </c>
      <c r="D732" s="52" t="s">
        <v>2079</v>
      </c>
      <c r="E732" s="52" t="s">
        <v>2108</v>
      </c>
      <c r="F732" s="53">
        <v>144900</v>
      </c>
      <c r="G732" s="53">
        <v>-73283.67</v>
      </c>
      <c r="H732" s="53">
        <v>71616.33</v>
      </c>
    </row>
    <row r="733" spans="1:8" x14ac:dyDescent="0.7">
      <c r="A733" s="52">
        <v>347</v>
      </c>
      <c r="B733" s="51">
        <v>100000430846</v>
      </c>
      <c r="C733" s="49">
        <v>0</v>
      </c>
      <c r="D733" s="52" t="s">
        <v>2079</v>
      </c>
      <c r="E733" s="52" t="s">
        <v>2109</v>
      </c>
      <c r="F733" s="53">
        <v>144900</v>
      </c>
      <c r="G733" s="53">
        <v>-73283.67</v>
      </c>
      <c r="H733" s="53">
        <v>71616.33</v>
      </c>
    </row>
    <row r="734" spans="1:8" x14ac:dyDescent="0.7">
      <c r="A734" s="52">
        <v>348</v>
      </c>
      <c r="B734" s="51">
        <v>100000430847</v>
      </c>
      <c r="C734" s="49">
        <v>0</v>
      </c>
      <c r="D734" s="52" t="s">
        <v>2079</v>
      </c>
      <c r="E734" s="52" t="s">
        <v>2110</v>
      </c>
      <c r="F734" s="53">
        <v>144900</v>
      </c>
      <c r="G734" s="53">
        <v>-73283.67</v>
      </c>
      <c r="H734" s="53">
        <v>71616.33</v>
      </c>
    </row>
    <row r="735" spans="1:8" x14ac:dyDescent="0.7">
      <c r="A735" s="52">
        <v>349</v>
      </c>
      <c r="B735" s="51">
        <v>100000430848</v>
      </c>
      <c r="C735" s="49">
        <v>0</v>
      </c>
      <c r="D735" s="52" t="s">
        <v>2079</v>
      </c>
      <c r="E735" s="52" t="s">
        <v>2111</v>
      </c>
      <c r="F735" s="53">
        <v>144900</v>
      </c>
      <c r="G735" s="53">
        <v>-73283.67</v>
      </c>
      <c r="H735" s="53">
        <v>71616.33</v>
      </c>
    </row>
    <row r="736" spans="1:8" x14ac:dyDescent="0.7">
      <c r="A736" s="52">
        <v>350</v>
      </c>
      <c r="B736" s="51">
        <v>100000430849</v>
      </c>
      <c r="C736" s="49">
        <v>0</v>
      </c>
      <c r="D736" s="52" t="s">
        <v>2079</v>
      </c>
      <c r="E736" s="52" t="s">
        <v>2112</v>
      </c>
      <c r="F736" s="53">
        <v>144900</v>
      </c>
      <c r="G736" s="53">
        <v>-73283.67</v>
      </c>
      <c r="H736" s="53">
        <v>71616.33</v>
      </c>
    </row>
    <row r="737" spans="1:8" x14ac:dyDescent="0.7">
      <c r="A737" s="52">
        <v>351</v>
      </c>
      <c r="B737" s="51">
        <v>100000430850</v>
      </c>
      <c r="C737" s="49">
        <v>0</v>
      </c>
      <c r="D737" s="52" t="s">
        <v>2079</v>
      </c>
      <c r="E737" s="52" t="s">
        <v>2113</v>
      </c>
      <c r="F737" s="53">
        <v>144900</v>
      </c>
      <c r="G737" s="53">
        <v>-73283.67</v>
      </c>
      <c r="H737" s="53">
        <v>71616.33</v>
      </c>
    </row>
    <row r="738" spans="1:8" x14ac:dyDescent="0.7">
      <c r="A738" s="52">
        <v>352</v>
      </c>
      <c r="B738" s="51">
        <v>100000430851</v>
      </c>
      <c r="C738" s="49">
        <v>0</v>
      </c>
      <c r="D738" s="52" t="s">
        <v>2079</v>
      </c>
      <c r="E738" s="52" t="s">
        <v>2114</v>
      </c>
      <c r="F738" s="53">
        <v>144900</v>
      </c>
      <c r="G738" s="53">
        <v>-73283.67</v>
      </c>
      <c r="H738" s="53">
        <v>71616.33</v>
      </c>
    </row>
    <row r="739" spans="1:8" x14ac:dyDescent="0.7">
      <c r="A739" s="52">
        <v>353</v>
      </c>
      <c r="B739" s="51">
        <v>100000430852</v>
      </c>
      <c r="C739" s="49">
        <v>0</v>
      </c>
      <c r="D739" s="52" t="s">
        <v>2079</v>
      </c>
      <c r="E739" s="52" t="s">
        <v>2115</v>
      </c>
      <c r="F739" s="53">
        <v>144900</v>
      </c>
      <c r="G739" s="53">
        <v>-73283.67</v>
      </c>
      <c r="H739" s="53">
        <v>71616.33</v>
      </c>
    </row>
    <row r="740" spans="1:8" x14ac:dyDescent="0.7">
      <c r="A740" s="52">
        <v>354</v>
      </c>
      <c r="B740" s="51">
        <v>100000430853</v>
      </c>
      <c r="C740" s="49">
        <v>0</v>
      </c>
      <c r="D740" s="52" t="s">
        <v>2079</v>
      </c>
      <c r="E740" s="52" t="s">
        <v>2116</v>
      </c>
      <c r="F740" s="53">
        <v>144900</v>
      </c>
      <c r="G740" s="53">
        <v>-73283.67</v>
      </c>
      <c r="H740" s="53">
        <v>71616.33</v>
      </c>
    </row>
    <row r="741" spans="1:8" x14ac:dyDescent="0.7">
      <c r="A741" s="52">
        <v>355</v>
      </c>
      <c r="B741" s="51">
        <v>100000430854</v>
      </c>
      <c r="C741" s="49">
        <v>0</v>
      </c>
      <c r="D741" s="52" t="s">
        <v>2079</v>
      </c>
      <c r="E741" s="52" t="s">
        <v>2117</v>
      </c>
      <c r="F741" s="53">
        <v>144900</v>
      </c>
      <c r="G741" s="53">
        <v>-73283.67</v>
      </c>
      <c r="H741" s="53">
        <v>71616.33</v>
      </c>
    </row>
    <row r="742" spans="1:8" x14ac:dyDescent="0.7">
      <c r="A742" s="52">
        <v>356</v>
      </c>
      <c r="B742" s="51">
        <v>100000430855</v>
      </c>
      <c r="C742" s="49">
        <v>0</v>
      </c>
      <c r="D742" s="52" t="s">
        <v>2079</v>
      </c>
      <c r="E742" s="52" t="s">
        <v>2118</v>
      </c>
      <c r="F742" s="53">
        <v>144900</v>
      </c>
      <c r="G742" s="53">
        <v>-73283.67</v>
      </c>
      <c r="H742" s="53">
        <v>71616.33</v>
      </c>
    </row>
    <row r="743" spans="1:8" x14ac:dyDescent="0.7">
      <c r="A743" s="52">
        <v>357</v>
      </c>
      <c r="B743" s="51">
        <v>100000430856</v>
      </c>
      <c r="C743" s="49">
        <v>0</v>
      </c>
      <c r="D743" s="52" t="s">
        <v>2079</v>
      </c>
      <c r="E743" s="52" t="s">
        <v>2119</v>
      </c>
      <c r="F743" s="53">
        <v>144900</v>
      </c>
      <c r="G743" s="53">
        <v>-73283.67</v>
      </c>
      <c r="H743" s="53">
        <v>71616.33</v>
      </c>
    </row>
    <row r="744" spans="1:8" x14ac:dyDescent="0.7">
      <c r="A744" s="52">
        <v>358</v>
      </c>
      <c r="B744" s="51">
        <v>100000430857</v>
      </c>
      <c r="C744" s="49">
        <v>0</v>
      </c>
      <c r="D744" s="52" t="s">
        <v>2079</v>
      </c>
      <c r="E744" s="52" t="s">
        <v>2120</v>
      </c>
      <c r="F744" s="53">
        <v>144900</v>
      </c>
      <c r="G744" s="53">
        <v>-73283.67</v>
      </c>
      <c r="H744" s="53">
        <v>71616.33</v>
      </c>
    </row>
    <row r="745" spans="1:8" x14ac:dyDescent="0.7">
      <c r="A745" s="52">
        <v>359</v>
      </c>
      <c r="B745" s="51">
        <v>100000430858</v>
      </c>
      <c r="C745" s="49">
        <v>0</v>
      </c>
      <c r="D745" s="52" t="s">
        <v>2079</v>
      </c>
      <c r="E745" s="52" t="s">
        <v>2121</v>
      </c>
      <c r="F745" s="53">
        <v>144900</v>
      </c>
      <c r="G745" s="53">
        <v>-73283.67</v>
      </c>
      <c r="H745" s="53">
        <v>71616.33</v>
      </c>
    </row>
    <row r="746" spans="1:8" x14ac:dyDescent="0.7">
      <c r="A746" s="52">
        <v>360</v>
      </c>
      <c r="B746" s="51">
        <v>100000430859</v>
      </c>
      <c r="C746" s="49">
        <v>0</v>
      </c>
      <c r="D746" s="52" t="s">
        <v>2079</v>
      </c>
      <c r="E746" s="52" t="s">
        <v>2122</v>
      </c>
      <c r="F746" s="53">
        <v>144900</v>
      </c>
      <c r="G746" s="53">
        <v>-73283.67</v>
      </c>
      <c r="H746" s="53">
        <v>71616.33</v>
      </c>
    </row>
    <row r="747" spans="1:8" x14ac:dyDescent="0.7">
      <c r="A747" s="52">
        <v>361</v>
      </c>
      <c r="B747" s="51">
        <v>100000430860</v>
      </c>
      <c r="C747" s="49">
        <v>0</v>
      </c>
      <c r="D747" s="52" t="s">
        <v>2079</v>
      </c>
      <c r="E747" s="52" t="s">
        <v>2123</v>
      </c>
      <c r="F747" s="53">
        <v>144900</v>
      </c>
      <c r="G747" s="53">
        <v>-73283.67</v>
      </c>
      <c r="H747" s="53">
        <v>71616.33</v>
      </c>
    </row>
    <row r="748" spans="1:8" x14ac:dyDescent="0.7">
      <c r="A748" s="52">
        <v>362</v>
      </c>
      <c r="B748" s="51">
        <v>100000430861</v>
      </c>
      <c r="C748" s="49">
        <v>0</v>
      </c>
      <c r="D748" s="52" t="s">
        <v>2079</v>
      </c>
      <c r="E748" s="52" t="s">
        <v>2124</v>
      </c>
      <c r="F748" s="53">
        <v>144900</v>
      </c>
      <c r="G748" s="53">
        <v>-73283.67</v>
      </c>
      <c r="H748" s="53">
        <v>71616.33</v>
      </c>
    </row>
    <row r="749" spans="1:8" x14ac:dyDescent="0.7">
      <c r="A749" s="52">
        <v>363</v>
      </c>
      <c r="B749" s="51">
        <v>100000430862</v>
      </c>
      <c r="C749" s="49">
        <v>0</v>
      </c>
      <c r="D749" s="52" t="s">
        <v>2079</v>
      </c>
      <c r="E749" s="52" t="s">
        <v>2125</v>
      </c>
      <c r="F749" s="53">
        <v>144900</v>
      </c>
      <c r="G749" s="53">
        <v>-73283.67</v>
      </c>
      <c r="H749" s="53">
        <v>71616.33</v>
      </c>
    </row>
    <row r="750" spans="1:8" x14ac:dyDescent="0.7">
      <c r="A750" s="52">
        <v>364</v>
      </c>
      <c r="B750" s="51">
        <v>100000430863</v>
      </c>
      <c r="C750" s="49">
        <v>0</v>
      </c>
      <c r="D750" s="52" t="s">
        <v>2079</v>
      </c>
      <c r="E750" s="52" t="s">
        <v>2126</v>
      </c>
      <c r="F750" s="53">
        <v>144900</v>
      </c>
      <c r="G750" s="53">
        <v>-73283.67</v>
      </c>
      <c r="H750" s="53">
        <v>71616.33</v>
      </c>
    </row>
    <row r="751" spans="1:8" x14ac:dyDescent="0.7">
      <c r="A751" s="52">
        <v>365</v>
      </c>
      <c r="B751" s="51">
        <v>100000430864</v>
      </c>
      <c r="C751" s="49">
        <v>0</v>
      </c>
      <c r="D751" s="52" t="s">
        <v>2079</v>
      </c>
      <c r="E751" s="52" t="s">
        <v>2127</v>
      </c>
      <c r="F751" s="53">
        <v>144900</v>
      </c>
      <c r="G751" s="53">
        <v>-73283.67</v>
      </c>
      <c r="H751" s="53">
        <v>71616.33</v>
      </c>
    </row>
    <row r="752" spans="1:8" x14ac:dyDescent="0.7">
      <c r="A752" s="52">
        <v>366</v>
      </c>
      <c r="B752" s="51">
        <v>100000430865</v>
      </c>
      <c r="C752" s="49">
        <v>0</v>
      </c>
      <c r="D752" s="52" t="s">
        <v>2079</v>
      </c>
      <c r="E752" s="52" t="s">
        <v>2128</v>
      </c>
      <c r="F752" s="53">
        <v>144900</v>
      </c>
      <c r="G752" s="53">
        <v>-73283.67</v>
      </c>
      <c r="H752" s="53">
        <v>71616.33</v>
      </c>
    </row>
    <row r="753" spans="1:8" x14ac:dyDescent="0.7">
      <c r="A753" s="52">
        <v>367</v>
      </c>
      <c r="B753" s="51">
        <v>100000430866</v>
      </c>
      <c r="C753" s="49">
        <v>0</v>
      </c>
      <c r="D753" s="52" t="s">
        <v>2079</v>
      </c>
      <c r="E753" s="52" t="s">
        <v>2129</v>
      </c>
      <c r="F753" s="53">
        <v>144900</v>
      </c>
      <c r="G753" s="53">
        <v>-73283.67</v>
      </c>
      <c r="H753" s="53">
        <v>71616.33</v>
      </c>
    </row>
    <row r="754" spans="1:8" x14ac:dyDescent="0.7">
      <c r="A754" s="52">
        <v>368</v>
      </c>
      <c r="B754" s="51">
        <v>100000430867</v>
      </c>
      <c r="C754" s="49">
        <v>0</v>
      </c>
      <c r="D754" s="52" t="s">
        <v>2079</v>
      </c>
      <c r="E754" s="52" t="s">
        <v>2130</v>
      </c>
      <c r="F754" s="53">
        <v>144900</v>
      </c>
      <c r="G754" s="53">
        <v>-73283.67</v>
      </c>
      <c r="H754" s="53">
        <v>71616.33</v>
      </c>
    </row>
    <row r="755" spans="1:8" x14ac:dyDescent="0.7">
      <c r="A755" s="52">
        <v>369</v>
      </c>
      <c r="B755" s="51">
        <v>100000430868</v>
      </c>
      <c r="C755" s="49">
        <v>0</v>
      </c>
      <c r="D755" s="52" t="s">
        <v>2079</v>
      </c>
      <c r="E755" s="52" t="s">
        <v>2131</v>
      </c>
      <c r="F755" s="53">
        <v>144900</v>
      </c>
      <c r="G755" s="53">
        <v>-73283.67</v>
      </c>
      <c r="H755" s="53">
        <v>71616.33</v>
      </c>
    </row>
    <row r="756" spans="1:8" x14ac:dyDescent="0.7">
      <c r="A756" s="52">
        <v>370</v>
      </c>
      <c r="B756" s="51">
        <v>100000430869</v>
      </c>
      <c r="C756" s="49">
        <v>0</v>
      </c>
      <c r="D756" s="52" t="s">
        <v>2079</v>
      </c>
      <c r="E756" s="52" t="s">
        <v>2132</v>
      </c>
      <c r="F756" s="53">
        <v>144900</v>
      </c>
      <c r="G756" s="53">
        <v>-73283.67</v>
      </c>
      <c r="H756" s="53">
        <v>71616.33</v>
      </c>
    </row>
    <row r="757" spans="1:8" x14ac:dyDescent="0.7">
      <c r="A757" s="52">
        <v>371</v>
      </c>
      <c r="B757" s="51">
        <v>100000430870</v>
      </c>
      <c r="C757" s="49">
        <v>0</v>
      </c>
      <c r="D757" s="52" t="s">
        <v>2079</v>
      </c>
      <c r="E757" s="52" t="s">
        <v>2133</v>
      </c>
      <c r="F757" s="53">
        <v>144900</v>
      </c>
      <c r="G757" s="53">
        <v>-73283.67</v>
      </c>
      <c r="H757" s="53">
        <v>71616.33</v>
      </c>
    </row>
    <row r="758" spans="1:8" x14ac:dyDescent="0.7">
      <c r="A758" s="52">
        <v>372</v>
      </c>
      <c r="B758" s="51">
        <v>100000430871</v>
      </c>
      <c r="C758" s="49">
        <v>0</v>
      </c>
      <c r="D758" s="52" t="s">
        <v>2079</v>
      </c>
      <c r="E758" s="52" t="s">
        <v>2134</v>
      </c>
      <c r="F758" s="53">
        <v>144900</v>
      </c>
      <c r="G758" s="53">
        <v>-73283.67</v>
      </c>
      <c r="H758" s="53">
        <v>71616.33</v>
      </c>
    </row>
    <row r="759" spans="1:8" x14ac:dyDescent="0.7">
      <c r="A759" s="52">
        <v>373</v>
      </c>
      <c r="B759" s="51">
        <v>100000430872</v>
      </c>
      <c r="C759" s="49">
        <v>0</v>
      </c>
      <c r="D759" s="52" t="s">
        <v>2079</v>
      </c>
      <c r="E759" s="52" t="s">
        <v>2135</v>
      </c>
      <c r="F759" s="53">
        <v>144900</v>
      </c>
      <c r="G759" s="53">
        <v>-73283.67</v>
      </c>
      <c r="H759" s="53">
        <v>71616.33</v>
      </c>
    </row>
    <row r="760" spans="1:8" x14ac:dyDescent="0.7">
      <c r="A760" s="52">
        <v>374</v>
      </c>
      <c r="B760" s="51">
        <v>100000430873</v>
      </c>
      <c r="C760" s="49">
        <v>0</v>
      </c>
      <c r="D760" s="52" t="s">
        <v>2079</v>
      </c>
      <c r="E760" s="52" t="s">
        <v>2136</v>
      </c>
      <c r="F760" s="53">
        <v>144900</v>
      </c>
      <c r="G760" s="53">
        <v>-73283.67</v>
      </c>
      <c r="H760" s="53">
        <v>71616.33</v>
      </c>
    </row>
    <row r="761" spans="1:8" x14ac:dyDescent="0.7">
      <c r="A761" s="52">
        <v>375</v>
      </c>
      <c r="B761" s="51">
        <v>100000430874</v>
      </c>
      <c r="C761" s="49">
        <v>0</v>
      </c>
      <c r="D761" s="52" t="s">
        <v>2079</v>
      </c>
      <c r="E761" s="52" t="s">
        <v>2137</v>
      </c>
      <c r="F761" s="53">
        <v>144900</v>
      </c>
      <c r="G761" s="53">
        <v>-73283.67</v>
      </c>
      <c r="H761" s="53">
        <v>71616.33</v>
      </c>
    </row>
    <row r="762" spans="1:8" x14ac:dyDescent="0.7">
      <c r="A762" s="52">
        <v>376</v>
      </c>
      <c r="B762" s="51">
        <v>100000430875</v>
      </c>
      <c r="C762" s="49">
        <v>0</v>
      </c>
      <c r="D762" s="52" t="s">
        <v>2079</v>
      </c>
      <c r="E762" s="52" t="s">
        <v>2138</v>
      </c>
      <c r="F762" s="53">
        <v>144900</v>
      </c>
      <c r="G762" s="53">
        <v>-73283.67</v>
      </c>
      <c r="H762" s="53">
        <v>71616.33</v>
      </c>
    </row>
    <row r="763" spans="1:8" x14ac:dyDescent="0.7">
      <c r="A763" s="52">
        <v>377</v>
      </c>
      <c r="B763" s="51">
        <v>100000430876</v>
      </c>
      <c r="C763" s="49">
        <v>0</v>
      </c>
      <c r="D763" s="52" t="s">
        <v>2079</v>
      </c>
      <c r="E763" s="52" t="s">
        <v>2139</v>
      </c>
      <c r="F763" s="53">
        <v>144900</v>
      </c>
      <c r="G763" s="53">
        <v>-73283.67</v>
      </c>
      <c r="H763" s="53">
        <v>71616.33</v>
      </c>
    </row>
    <row r="764" spans="1:8" x14ac:dyDescent="0.7">
      <c r="A764" s="52">
        <v>378</v>
      </c>
      <c r="B764" s="51">
        <v>100000430877</v>
      </c>
      <c r="C764" s="49">
        <v>0</v>
      </c>
      <c r="D764" s="52" t="s">
        <v>2079</v>
      </c>
      <c r="E764" s="52" t="s">
        <v>2140</v>
      </c>
      <c r="F764" s="53">
        <v>144900</v>
      </c>
      <c r="G764" s="53">
        <v>-73283.67</v>
      </c>
      <c r="H764" s="53">
        <v>71616.33</v>
      </c>
    </row>
    <row r="765" spans="1:8" x14ac:dyDescent="0.7">
      <c r="A765" s="52">
        <v>379</v>
      </c>
      <c r="B765" s="51">
        <v>100000430878</v>
      </c>
      <c r="C765" s="49">
        <v>0</v>
      </c>
      <c r="D765" s="52" t="s">
        <v>2079</v>
      </c>
      <c r="E765" s="52" t="s">
        <v>2141</v>
      </c>
      <c r="F765" s="53">
        <v>144900</v>
      </c>
      <c r="G765" s="53">
        <v>-73283.67</v>
      </c>
      <c r="H765" s="53">
        <v>71616.33</v>
      </c>
    </row>
    <row r="766" spans="1:8" x14ac:dyDescent="0.7">
      <c r="A766" s="52">
        <v>380</v>
      </c>
      <c r="B766" s="51">
        <v>100000430879</v>
      </c>
      <c r="C766" s="49">
        <v>0</v>
      </c>
      <c r="D766" s="52" t="s">
        <v>2079</v>
      </c>
      <c r="E766" s="52" t="s">
        <v>2142</v>
      </c>
      <c r="F766" s="53">
        <v>144900</v>
      </c>
      <c r="G766" s="53">
        <v>-73283.67</v>
      </c>
      <c r="H766" s="53">
        <v>71616.33</v>
      </c>
    </row>
    <row r="767" spans="1:8" x14ac:dyDescent="0.7">
      <c r="A767" s="52">
        <v>381</v>
      </c>
      <c r="B767" s="51">
        <v>100000430880</v>
      </c>
      <c r="C767" s="49">
        <v>0</v>
      </c>
      <c r="D767" s="52" t="s">
        <v>2079</v>
      </c>
      <c r="E767" s="52" t="s">
        <v>2143</v>
      </c>
      <c r="F767" s="53">
        <v>144900</v>
      </c>
      <c r="G767" s="53">
        <v>-73283.67</v>
      </c>
      <c r="H767" s="53">
        <v>71616.33</v>
      </c>
    </row>
    <row r="768" spans="1:8" x14ac:dyDescent="0.7">
      <c r="A768" s="52">
        <v>382</v>
      </c>
      <c r="B768" s="51">
        <v>100000430881</v>
      </c>
      <c r="C768" s="49">
        <v>0</v>
      </c>
      <c r="D768" s="52" t="s">
        <v>2079</v>
      </c>
      <c r="E768" s="52" t="s">
        <v>2144</v>
      </c>
      <c r="F768" s="53">
        <v>144900</v>
      </c>
      <c r="G768" s="53">
        <v>-73283.67</v>
      </c>
      <c r="H768" s="53">
        <v>71616.33</v>
      </c>
    </row>
    <row r="769" spans="1:8" x14ac:dyDescent="0.7">
      <c r="A769" s="52">
        <v>383</v>
      </c>
      <c r="B769" s="51">
        <v>100000430882</v>
      </c>
      <c r="C769" s="49">
        <v>0</v>
      </c>
      <c r="D769" s="52" t="s">
        <v>2079</v>
      </c>
      <c r="E769" s="52" t="s">
        <v>2145</v>
      </c>
      <c r="F769" s="53">
        <v>144900</v>
      </c>
      <c r="G769" s="53">
        <v>-73283.67</v>
      </c>
      <c r="H769" s="53">
        <v>71616.33</v>
      </c>
    </row>
    <row r="770" spans="1:8" x14ac:dyDescent="0.7">
      <c r="A770" s="52">
        <v>384</v>
      </c>
      <c r="B770" s="51">
        <v>100000430883</v>
      </c>
      <c r="C770" s="49">
        <v>0</v>
      </c>
      <c r="D770" s="52" t="s">
        <v>2079</v>
      </c>
      <c r="E770" s="52" t="s">
        <v>2146</v>
      </c>
      <c r="F770" s="53">
        <v>144900</v>
      </c>
      <c r="G770" s="53">
        <v>-73283.67</v>
      </c>
      <c r="H770" s="53">
        <v>71616.33</v>
      </c>
    </row>
    <row r="771" spans="1:8" x14ac:dyDescent="0.7">
      <c r="A771" s="52">
        <v>385</v>
      </c>
      <c r="B771" s="51">
        <v>100000430884</v>
      </c>
      <c r="C771" s="49">
        <v>0</v>
      </c>
      <c r="D771" s="52" t="s">
        <v>2079</v>
      </c>
      <c r="E771" s="52" t="s">
        <v>2147</v>
      </c>
      <c r="F771" s="53">
        <v>144900</v>
      </c>
      <c r="G771" s="53">
        <v>-73283.67</v>
      </c>
      <c r="H771" s="53">
        <v>71616.33</v>
      </c>
    </row>
    <row r="772" spans="1:8" x14ac:dyDescent="0.7">
      <c r="A772" s="52">
        <v>386</v>
      </c>
      <c r="B772" s="51">
        <v>100000430885</v>
      </c>
      <c r="C772" s="49">
        <v>0</v>
      </c>
      <c r="D772" s="52" t="s">
        <v>2079</v>
      </c>
      <c r="E772" s="52" t="s">
        <v>2148</v>
      </c>
      <c r="F772" s="53">
        <v>144900</v>
      </c>
      <c r="G772" s="53">
        <v>-73283.67</v>
      </c>
      <c r="H772" s="53">
        <v>71616.33</v>
      </c>
    </row>
    <row r="773" spans="1:8" x14ac:dyDescent="0.7">
      <c r="A773" s="52">
        <v>387</v>
      </c>
      <c r="B773" s="51">
        <v>100000430886</v>
      </c>
      <c r="C773" s="49">
        <v>0</v>
      </c>
      <c r="D773" s="52" t="s">
        <v>2079</v>
      </c>
      <c r="E773" s="52" t="s">
        <v>2149</v>
      </c>
      <c r="F773" s="53">
        <v>144900</v>
      </c>
      <c r="G773" s="53">
        <v>-73283.67</v>
      </c>
      <c r="H773" s="53">
        <v>71616.33</v>
      </c>
    </row>
    <row r="774" spans="1:8" x14ac:dyDescent="0.7">
      <c r="A774" s="52">
        <v>388</v>
      </c>
      <c r="B774" s="51">
        <v>100000430887</v>
      </c>
      <c r="C774" s="49">
        <v>0</v>
      </c>
      <c r="D774" s="52" t="s">
        <v>2079</v>
      </c>
      <c r="E774" s="52" t="s">
        <v>2150</v>
      </c>
      <c r="F774" s="53">
        <v>144900</v>
      </c>
      <c r="G774" s="53">
        <v>-73283.67</v>
      </c>
      <c r="H774" s="53">
        <v>71616.33</v>
      </c>
    </row>
    <row r="775" spans="1:8" x14ac:dyDescent="0.7">
      <c r="A775" s="52">
        <v>389</v>
      </c>
      <c r="B775" s="51">
        <v>100000430888</v>
      </c>
      <c r="C775" s="49">
        <v>0</v>
      </c>
      <c r="D775" s="52" t="s">
        <v>2079</v>
      </c>
      <c r="E775" s="52" t="s">
        <v>2151</v>
      </c>
      <c r="F775" s="53">
        <v>144900</v>
      </c>
      <c r="G775" s="53">
        <v>-73283.67</v>
      </c>
      <c r="H775" s="53">
        <v>71616.33</v>
      </c>
    </row>
    <row r="776" spans="1:8" x14ac:dyDescent="0.7">
      <c r="A776" s="52">
        <v>390</v>
      </c>
      <c r="B776" s="51">
        <v>100000430889</v>
      </c>
      <c r="C776" s="49">
        <v>0</v>
      </c>
      <c r="D776" s="52" t="s">
        <v>2079</v>
      </c>
      <c r="E776" s="52" t="s">
        <v>2152</v>
      </c>
      <c r="F776" s="53">
        <v>144900</v>
      </c>
      <c r="G776" s="53">
        <v>-73283.67</v>
      </c>
      <c r="H776" s="53">
        <v>71616.33</v>
      </c>
    </row>
    <row r="777" spans="1:8" x14ac:dyDescent="0.7">
      <c r="A777" s="52">
        <v>391</v>
      </c>
      <c r="B777" s="51">
        <v>100000430890</v>
      </c>
      <c r="C777" s="49">
        <v>0</v>
      </c>
      <c r="D777" s="52" t="s">
        <v>2079</v>
      </c>
      <c r="E777" s="52" t="s">
        <v>2153</v>
      </c>
      <c r="F777" s="53">
        <v>144900</v>
      </c>
      <c r="G777" s="53">
        <v>-73283.67</v>
      </c>
      <c r="H777" s="53">
        <v>71616.33</v>
      </c>
    </row>
    <row r="778" spans="1:8" x14ac:dyDescent="0.7">
      <c r="A778" s="52">
        <v>392</v>
      </c>
      <c r="B778" s="51">
        <v>100000430891</v>
      </c>
      <c r="C778" s="49">
        <v>0</v>
      </c>
      <c r="D778" s="52" t="s">
        <v>2079</v>
      </c>
      <c r="E778" s="52" t="s">
        <v>2154</v>
      </c>
      <c r="F778" s="53">
        <v>144900</v>
      </c>
      <c r="G778" s="53">
        <v>-73283.67</v>
      </c>
      <c r="H778" s="53">
        <v>71616.33</v>
      </c>
    </row>
    <row r="779" spans="1:8" x14ac:dyDescent="0.7">
      <c r="A779" s="52">
        <v>393</v>
      </c>
      <c r="B779" s="51">
        <v>100000430892</v>
      </c>
      <c r="C779" s="49">
        <v>0</v>
      </c>
      <c r="D779" s="52" t="s">
        <v>2079</v>
      </c>
      <c r="E779" s="52" t="s">
        <v>2155</v>
      </c>
      <c r="F779" s="53">
        <v>144900</v>
      </c>
      <c r="G779" s="53">
        <v>-73283.67</v>
      </c>
      <c r="H779" s="53">
        <v>71616.33</v>
      </c>
    </row>
    <row r="780" spans="1:8" x14ac:dyDescent="0.7">
      <c r="A780" s="52">
        <v>394</v>
      </c>
      <c r="B780" s="51">
        <v>100000430893</v>
      </c>
      <c r="C780" s="49">
        <v>0</v>
      </c>
      <c r="D780" s="52" t="s">
        <v>2079</v>
      </c>
      <c r="E780" s="52" t="s">
        <v>2156</v>
      </c>
      <c r="F780" s="53">
        <v>144900</v>
      </c>
      <c r="G780" s="53">
        <v>-73283.67</v>
      </c>
      <c r="H780" s="53">
        <v>71616.33</v>
      </c>
    </row>
    <row r="781" spans="1:8" x14ac:dyDescent="0.7">
      <c r="A781" s="52">
        <v>395</v>
      </c>
      <c r="B781" s="51">
        <v>100000430894</v>
      </c>
      <c r="C781" s="49">
        <v>0</v>
      </c>
      <c r="D781" s="52" t="s">
        <v>2079</v>
      </c>
      <c r="E781" s="52" t="s">
        <v>2157</v>
      </c>
      <c r="F781" s="53">
        <v>144900</v>
      </c>
      <c r="G781" s="53">
        <v>-73283.67</v>
      </c>
      <c r="H781" s="53">
        <v>71616.33</v>
      </c>
    </row>
    <row r="782" spans="1:8" x14ac:dyDescent="0.7">
      <c r="A782" s="52">
        <v>396</v>
      </c>
      <c r="B782" s="51">
        <v>100000430895</v>
      </c>
      <c r="C782" s="49">
        <v>0</v>
      </c>
      <c r="D782" s="52" t="s">
        <v>2079</v>
      </c>
      <c r="E782" s="52" t="s">
        <v>2158</v>
      </c>
      <c r="F782" s="53">
        <v>144900</v>
      </c>
      <c r="G782" s="53">
        <v>-73283.67</v>
      </c>
      <c r="H782" s="53">
        <v>71616.33</v>
      </c>
    </row>
    <row r="783" spans="1:8" x14ac:dyDescent="0.7">
      <c r="A783" s="52">
        <v>397</v>
      </c>
      <c r="B783" s="51">
        <v>100000430896</v>
      </c>
      <c r="C783" s="49">
        <v>0</v>
      </c>
      <c r="D783" s="52" t="s">
        <v>2079</v>
      </c>
      <c r="E783" s="52" t="s">
        <v>2159</v>
      </c>
      <c r="F783" s="53">
        <v>144900</v>
      </c>
      <c r="G783" s="53">
        <v>-73283.67</v>
      </c>
      <c r="H783" s="53">
        <v>71616.33</v>
      </c>
    </row>
    <row r="784" spans="1:8" x14ac:dyDescent="0.7">
      <c r="A784" s="52">
        <v>398</v>
      </c>
      <c r="B784" s="51">
        <v>100000451634</v>
      </c>
      <c r="C784" s="49">
        <v>0</v>
      </c>
      <c r="D784" s="52" t="s">
        <v>190</v>
      </c>
      <c r="E784" s="52" t="s">
        <v>2160</v>
      </c>
      <c r="F784" s="53">
        <v>3272620</v>
      </c>
      <c r="G784" s="53">
        <v>-1790954.29</v>
      </c>
      <c r="H784" s="53">
        <v>1481665.71</v>
      </c>
    </row>
    <row r="785" spans="1:8" x14ac:dyDescent="0.7">
      <c r="A785" s="52">
        <v>399</v>
      </c>
      <c r="B785" s="51">
        <v>100000451653</v>
      </c>
      <c r="C785" s="49">
        <v>0</v>
      </c>
      <c r="D785" s="52" t="s">
        <v>190</v>
      </c>
      <c r="E785" s="52" t="s">
        <v>2161</v>
      </c>
      <c r="F785" s="53">
        <v>7233200</v>
      </c>
      <c r="G785" s="53">
        <v>-3958397.41</v>
      </c>
      <c r="H785" s="53">
        <v>3274802.59</v>
      </c>
    </row>
    <row r="786" spans="1:8" x14ac:dyDescent="0.7">
      <c r="A786" s="52">
        <v>400</v>
      </c>
      <c r="B786" s="51">
        <v>100000451662</v>
      </c>
      <c r="C786" s="49">
        <v>0</v>
      </c>
      <c r="D786" s="52" t="s">
        <v>190</v>
      </c>
      <c r="E786" s="52" t="s">
        <v>2162</v>
      </c>
      <c r="F786" s="53">
        <v>1084980</v>
      </c>
      <c r="G786" s="53">
        <v>-593759.61</v>
      </c>
      <c r="H786" s="53">
        <v>491220.39</v>
      </c>
    </row>
    <row r="787" spans="1:8" x14ac:dyDescent="0.7">
      <c r="A787" s="52">
        <v>401</v>
      </c>
      <c r="B787" s="51">
        <v>100000503777</v>
      </c>
      <c r="C787" s="49">
        <v>0</v>
      </c>
      <c r="D787" s="52" t="s">
        <v>798</v>
      </c>
      <c r="E787" s="52" t="s">
        <v>2163</v>
      </c>
      <c r="F787" s="53">
        <v>17333.330000000002</v>
      </c>
      <c r="G787" s="53">
        <v>-12004.05</v>
      </c>
      <c r="H787" s="53">
        <v>5329.28</v>
      </c>
    </row>
    <row r="788" spans="1:8" x14ac:dyDescent="0.7">
      <c r="A788" s="52"/>
      <c r="B788" s="51">
        <v>100000503777</v>
      </c>
      <c r="C788" s="49">
        <v>1</v>
      </c>
      <c r="D788" s="52" t="s">
        <v>798</v>
      </c>
      <c r="E788" s="52" t="s">
        <v>2163</v>
      </c>
      <c r="F788" s="53">
        <v>22666.67</v>
      </c>
      <c r="G788" s="53">
        <v>-22665.67</v>
      </c>
      <c r="H788" s="53">
        <v>1</v>
      </c>
    </row>
    <row r="789" spans="1:8" x14ac:dyDescent="0.7">
      <c r="A789" s="52">
        <v>402</v>
      </c>
      <c r="B789" s="51">
        <v>100000503778</v>
      </c>
      <c r="C789" s="49">
        <v>0</v>
      </c>
      <c r="D789" s="52" t="s">
        <v>798</v>
      </c>
      <c r="E789" s="52" t="s">
        <v>2164</v>
      </c>
      <c r="F789" s="53">
        <v>31327.09</v>
      </c>
      <c r="G789" s="53">
        <v>-18794.54</v>
      </c>
      <c r="H789" s="53">
        <v>12532.55</v>
      </c>
    </row>
    <row r="790" spans="1:8" x14ac:dyDescent="0.7">
      <c r="A790" s="52"/>
      <c r="B790" s="51">
        <v>100000503778</v>
      </c>
      <c r="C790" s="49">
        <v>1</v>
      </c>
      <c r="D790" s="52" t="s">
        <v>798</v>
      </c>
      <c r="E790" s="52" t="s">
        <v>2164</v>
      </c>
      <c r="F790" s="53">
        <v>31327.1</v>
      </c>
      <c r="G790" s="53">
        <v>-31326.1</v>
      </c>
      <c r="H790" s="53">
        <v>1</v>
      </c>
    </row>
    <row r="791" spans="1:8" x14ac:dyDescent="0.7">
      <c r="A791" s="52">
        <v>403</v>
      </c>
      <c r="B791" s="51">
        <v>100000503780</v>
      </c>
      <c r="C791" s="49">
        <v>0</v>
      </c>
      <c r="D791" s="52" t="s">
        <v>798</v>
      </c>
      <c r="E791" s="52" t="s">
        <v>2165</v>
      </c>
      <c r="F791" s="53">
        <v>18000</v>
      </c>
      <c r="G791" s="53">
        <v>-12009.93</v>
      </c>
      <c r="H791" s="53">
        <v>5990.07</v>
      </c>
    </row>
    <row r="792" spans="1:8" x14ac:dyDescent="0.7">
      <c r="A792" s="52"/>
      <c r="B792" s="51">
        <v>100000503780</v>
      </c>
      <c r="C792" s="49">
        <v>1</v>
      </c>
      <c r="D792" s="52" t="s">
        <v>798</v>
      </c>
      <c r="E792" s="52" t="s">
        <v>2165</v>
      </c>
      <c r="F792" s="53">
        <v>22000</v>
      </c>
      <c r="G792" s="53">
        <v>-21999</v>
      </c>
      <c r="H792" s="53">
        <v>1</v>
      </c>
    </row>
    <row r="793" spans="1:8" x14ac:dyDescent="0.7">
      <c r="A793" s="52">
        <v>404</v>
      </c>
      <c r="B793" s="51">
        <v>100000544969</v>
      </c>
      <c r="C793" s="49">
        <v>0</v>
      </c>
      <c r="D793" s="52" t="s">
        <v>2166</v>
      </c>
      <c r="E793" s="52" t="s">
        <v>2167</v>
      </c>
      <c r="F793" s="53">
        <v>30000</v>
      </c>
      <c r="G793" s="53">
        <v>-8050.39</v>
      </c>
      <c r="H793" s="53">
        <v>21949.61</v>
      </c>
    </row>
    <row r="794" spans="1:8" x14ac:dyDescent="0.7">
      <c r="A794" s="52">
        <v>405</v>
      </c>
      <c r="B794" s="51">
        <v>100000544970</v>
      </c>
      <c r="C794" s="49">
        <v>0</v>
      </c>
      <c r="D794" s="52" t="s">
        <v>2166</v>
      </c>
      <c r="E794" s="52" t="s">
        <v>2167</v>
      </c>
      <c r="F794" s="53">
        <v>30000</v>
      </c>
      <c r="G794" s="53">
        <v>-8050.39</v>
      </c>
      <c r="H794" s="53">
        <v>21949.61</v>
      </c>
    </row>
    <row r="795" spans="1:8" x14ac:dyDescent="0.7">
      <c r="A795" s="52">
        <v>406</v>
      </c>
      <c r="B795" s="51">
        <v>100000544971</v>
      </c>
      <c r="C795" s="49">
        <v>0</v>
      </c>
      <c r="D795" s="52" t="s">
        <v>2166</v>
      </c>
      <c r="E795" s="52" t="s">
        <v>2167</v>
      </c>
      <c r="F795" s="53">
        <v>30000</v>
      </c>
      <c r="G795" s="53">
        <v>-8050.39</v>
      </c>
      <c r="H795" s="53">
        <v>21949.61</v>
      </c>
    </row>
    <row r="796" spans="1:8" x14ac:dyDescent="0.7">
      <c r="A796" s="52">
        <v>407</v>
      </c>
      <c r="B796" s="51">
        <v>100000544972</v>
      </c>
      <c r="C796" s="49">
        <v>0</v>
      </c>
      <c r="D796" s="52" t="s">
        <v>2166</v>
      </c>
      <c r="E796" s="52" t="s">
        <v>2167</v>
      </c>
      <c r="F796" s="53">
        <v>30000</v>
      </c>
      <c r="G796" s="53">
        <v>-8050.39</v>
      </c>
      <c r="H796" s="53">
        <v>21949.61</v>
      </c>
    </row>
    <row r="797" spans="1:8" x14ac:dyDescent="0.7">
      <c r="A797" s="52">
        <v>408</v>
      </c>
      <c r="B797" s="51">
        <v>100000544973</v>
      </c>
      <c r="C797" s="49">
        <v>0</v>
      </c>
      <c r="D797" s="52" t="s">
        <v>2166</v>
      </c>
      <c r="E797" s="52" t="s">
        <v>2167</v>
      </c>
      <c r="F797" s="53">
        <v>30000</v>
      </c>
      <c r="G797" s="53">
        <v>-8050.39</v>
      </c>
      <c r="H797" s="53">
        <v>21949.61</v>
      </c>
    </row>
    <row r="798" spans="1:8" x14ac:dyDescent="0.7">
      <c r="A798" s="52">
        <v>409</v>
      </c>
      <c r="B798" s="51">
        <v>100000544974</v>
      </c>
      <c r="C798" s="49">
        <v>0</v>
      </c>
      <c r="D798" s="52" t="s">
        <v>2166</v>
      </c>
      <c r="E798" s="52" t="s">
        <v>2167</v>
      </c>
      <c r="F798" s="53">
        <v>30000</v>
      </c>
      <c r="G798" s="53">
        <v>-8050.39</v>
      </c>
      <c r="H798" s="53">
        <v>21949.61</v>
      </c>
    </row>
    <row r="799" spans="1:8" x14ac:dyDescent="0.7">
      <c r="A799" s="52">
        <v>410</v>
      </c>
      <c r="B799" s="51">
        <v>100000544975</v>
      </c>
      <c r="C799" s="49">
        <v>0</v>
      </c>
      <c r="D799" s="52" t="s">
        <v>2166</v>
      </c>
      <c r="E799" s="52" t="s">
        <v>2167</v>
      </c>
      <c r="F799" s="53">
        <v>30000</v>
      </c>
      <c r="G799" s="53">
        <v>-8050.39</v>
      </c>
      <c r="H799" s="53">
        <v>21949.61</v>
      </c>
    </row>
    <row r="800" spans="1:8" x14ac:dyDescent="0.7">
      <c r="A800" s="52">
        <v>411</v>
      </c>
      <c r="B800" s="51">
        <v>100000544976</v>
      </c>
      <c r="C800" s="49">
        <v>0</v>
      </c>
      <c r="D800" s="52" t="s">
        <v>2166</v>
      </c>
      <c r="E800" s="52" t="s">
        <v>2167</v>
      </c>
      <c r="F800" s="53">
        <v>30000</v>
      </c>
      <c r="G800" s="53">
        <v>-8050.39</v>
      </c>
      <c r="H800" s="53">
        <v>21949.61</v>
      </c>
    </row>
    <row r="801" spans="1:8" x14ac:dyDescent="0.7">
      <c r="A801" s="52">
        <v>412</v>
      </c>
      <c r="B801" s="51">
        <v>100000544977</v>
      </c>
      <c r="C801" s="49">
        <v>0</v>
      </c>
      <c r="D801" s="52" t="s">
        <v>2166</v>
      </c>
      <c r="E801" s="52" t="s">
        <v>2167</v>
      </c>
      <c r="F801" s="53">
        <v>30000</v>
      </c>
      <c r="G801" s="53">
        <v>-8050.39</v>
      </c>
      <c r="H801" s="53">
        <v>21949.61</v>
      </c>
    </row>
    <row r="802" spans="1:8" x14ac:dyDescent="0.7">
      <c r="A802" s="52">
        <v>413</v>
      </c>
      <c r="B802" s="51">
        <v>100000544985</v>
      </c>
      <c r="C802" s="49">
        <v>0</v>
      </c>
      <c r="D802" s="52" t="s">
        <v>2166</v>
      </c>
      <c r="E802" s="52" t="s">
        <v>2168</v>
      </c>
      <c r="F802" s="53">
        <v>11500</v>
      </c>
      <c r="G802" s="53">
        <v>-3085.91</v>
      </c>
      <c r="H802" s="53">
        <v>8414.09</v>
      </c>
    </row>
    <row r="803" spans="1:8" x14ac:dyDescent="0.7">
      <c r="A803" s="52">
        <v>414</v>
      </c>
      <c r="B803" s="51">
        <v>100000544986</v>
      </c>
      <c r="C803" s="49">
        <v>0</v>
      </c>
      <c r="D803" s="52" t="s">
        <v>2166</v>
      </c>
      <c r="E803" s="52" t="s">
        <v>2168</v>
      </c>
      <c r="F803" s="53">
        <v>11500</v>
      </c>
      <c r="G803" s="53">
        <v>-3085.98</v>
      </c>
      <c r="H803" s="53">
        <v>8414.02</v>
      </c>
    </row>
    <row r="804" spans="1:8" x14ac:dyDescent="0.7">
      <c r="A804" s="52">
        <v>415</v>
      </c>
      <c r="B804" s="51">
        <v>100000544987</v>
      </c>
      <c r="C804" s="49">
        <v>0</v>
      </c>
      <c r="D804" s="52" t="s">
        <v>2166</v>
      </c>
      <c r="E804" s="52" t="s">
        <v>2168</v>
      </c>
      <c r="F804" s="53">
        <v>11500</v>
      </c>
      <c r="G804" s="53">
        <v>-3085.98</v>
      </c>
      <c r="H804" s="53">
        <v>8414.02</v>
      </c>
    </row>
    <row r="805" spans="1:8" x14ac:dyDescent="0.7">
      <c r="A805" s="52">
        <v>416</v>
      </c>
      <c r="B805" s="51">
        <v>100000544988</v>
      </c>
      <c r="C805" s="49">
        <v>0</v>
      </c>
      <c r="D805" s="52" t="s">
        <v>2166</v>
      </c>
      <c r="E805" s="52" t="s">
        <v>2168</v>
      </c>
      <c r="F805" s="53">
        <v>11500</v>
      </c>
      <c r="G805" s="53">
        <v>-3085.98</v>
      </c>
      <c r="H805" s="53">
        <v>8414.02</v>
      </c>
    </row>
    <row r="806" spans="1:8" x14ac:dyDescent="0.7">
      <c r="A806" s="52">
        <v>417</v>
      </c>
      <c r="B806" s="51">
        <v>100000544989</v>
      </c>
      <c r="C806" s="49">
        <v>0</v>
      </c>
      <c r="D806" s="52" t="s">
        <v>2166</v>
      </c>
      <c r="E806" s="52" t="s">
        <v>2168</v>
      </c>
      <c r="F806" s="53">
        <v>11500</v>
      </c>
      <c r="G806" s="53">
        <v>-3085.98</v>
      </c>
      <c r="H806" s="53">
        <v>8414.02</v>
      </c>
    </row>
    <row r="807" spans="1:8" x14ac:dyDescent="0.7">
      <c r="A807" s="52">
        <v>418</v>
      </c>
      <c r="B807" s="51">
        <v>100000544990</v>
      </c>
      <c r="C807" s="49">
        <v>0</v>
      </c>
      <c r="D807" s="52" t="s">
        <v>2166</v>
      </c>
      <c r="E807" s="52" t="s">
        <v>2168</v>
      </c>
      <c r="F807" s="53">
        <v>11500</v>
      </c>
      <c r="G807" s="53">
        <v>-3085.98</v>
      </c>
      <c r="H807" s="53">
        <v>8414.02</v>
      </c>
    </row>
    <row r="808" spans="1:8" x14ac:dyDescent="0.7">
      <c r="A808" s="52">
        <v>419</v>
      </c>
      <c r="B808" s="51">
        <v>100000544991</v>
      </c>
      <c r="C808" s="49">
        <v>0</v>
      </c>
      <c r="D808" s="52" t="s">
        <v>2166</v>
      </c>
      <c r="E808" s="52" t="s">
        <v>2168</v>
      </c>
      <c r="F808" s="53">
        <v>11500</v>
      </c>
      <c r="G808" s="53">
        <v>-3085.98</v>
      </c>
      <c r="H808" s="53">
        <v>8414.02</v>
      </c>
    </row>
    <row r="809" spans="1:8" x14ac:dyDescent="0.7">
      <c r="A809" s="52">
        <v>420</v>
      </c>
      <c r="B809" s="51">
        <v>100000544992</v>
      </c>
      <c r="C809" s="49">
        <v>0</v>
      </c>
      <c r="D809" s="52" t="s">
        <v>2166</v>
      </c>
      <c r="E809" s="52" t="s">
        <v>2168</v>
      </c>
      <c r="F809" s="53">
        <v>11500</v>
      </c>
      <c r="G809" s="53">
        <v>-3085.98</v>
      </c>
      <c r="H809" s="53">
        <v>8414.02</v>
      </c>
    </row>
    <row r="810" spans="1:8" x14ac:dyDescent="0.7">
      <c r="A810" s="52">
        <v>421</v>
      </c>
      <c r="B810" s="51">
        <v>100000544993</v>
      </c>
      <c r="C810" s="49">
        <v>0</v>
      </c>
      <c r="D810" s="52" t="s">
        <v>2166</v>
      </c>
      <c r="E810" s="52" t="s">
        <v>2168</v>
      </c>
      <c r="F810" s="53">
        <v>11500</v>
      </c>
      <c r="G810" s="53">
        <v>-3085.98</v>
      </c>
      <c r="H810" s="53">
        <v>8414.02</v>
      </c>
    </row>
    <row r="811" spans="1:8" x14ac:dyDescent="0.7">
      <c r="A811" s="52">
        <v>422</v>
      </c>
      <c r="B811" s="51">
        <v>100000544994</v>
      </c>
      <c r="C811" s="49">
        <v>0</v>
      </c>
      <c r="D811" s="52" t="s">
        <v>2166</v>
      </c>
      <c r="E811" s="52" t="s">
        <v>2168</v>
      </c>
      <c r="F811" s="53">
        <v>11500</v>
      </c>
      <c r="G811" s="53">
        <v>-3085.98</v>
      </c>
      <c r="H811" s="53">
        <v>8414.02</v>
      </c>
    </row>
    <row r="812" spans="1:8" x14ac:dyDescent="0.7">
      <c r="A812" s="52">
        <v>423</v>
      </c>
      <c r="B812" s="51">
        <v>100000545010</v>
      </c>
      <c r="C812" s="49">
        <v>0</v>
      </c>
      <c r="D812" s="52" t="s">
        <v>2166</v>
      </c>
      <c r="E812" s="52" t="s">
        <v>2169</v>
      </c>
      <c r="F812" s="53">
        <v>11500</v>
      </c>
      <c r="G812" s="53">
        <v>-3085.98</v>
      </c>
      <c r="H812" s="53">
        <v>8414.02</v>
      </c>
    </row>
    <row r="813" spans="1:8" x14ac:dyDescent="0.7">
      <c r="A813" s="52">
        <v>424</v>
      </c>
      <c r="B813" s="51">
        <v>100000545011</v>
      </c>
      <c r="C813" s="49">
        <v>0</v>
      </c>
      <c r="D813" s="52" t="s">
        <v>2166</v>
      </c>
      <c r="E813" s="52" t="s">
        <v>2169</v>
      </c>
      <c r="F813" s="53">
        <v>11500</v>
      </c>
      <c r="G813" s="53">
        <v>-3085.98</v>
      </c>
      <c r="H813" s="53">
        <v>8414.02</v>
      </c>
    </row>
    <row r="814" spans="1:8" x14ac:dyDescent="0.7">
      <c r="A814" s="52">
        <v>425</v>
      </c>
      <c r="B814" s="51">
        <v>100000545012</v>
      </c>
      <c r="C814" s="49">
        <v>0</v>
      </c>
      <c r="D814" s="52" t="s">
        <v>2166</v>
      </c>
      <c r="E814" s="52" t="s">
        <v>2169</v>
      </c>
      <c r="F814" s="53">
        <v>11500</v>
      </c>
      <c r="G814" s="53">
        <v>-3085.98</v>
      </c>
      <c r="H814" s="53">
        <v>8414.02</v>
      </c>
    </row>
    <row r="815" spans="1:8" x14ac:dyDescent="0.7">
      <c r="A815" s="52">
        <v>426</v>
      </c>
      <c r="B815" s="51">
        <v>100000545013</v>
      </c>
      <c r="C815" s="49">
        <v>0</v>
      </c>
      <c r="D815" s="52" t="s">
        <v>2166</v>
      </c>
      <c r="E815" s="52" t="s">
        <v>2169</v>
      </c>
      <c r="F815" s="53">
        <v>11500</v>
      </c>
      <c r="G815" s="53">
        <v>-3085.98</v>
      </c>
      <c r="H815" s="53">
        <v>8414.02</v>
      </c>
    </row>
    <row r="816" spans="1:8" x14ac:dyDescent="0.7">
      <c r="A816" s="52">
        <v>427</v>
      </c>
      <c r="B816" s="51">
        <v>100000545014</v>
      </c>
      <c r="C816" s="49">
        <v>0</v>
      </c>
      <c r="D816" s="52" t="s">
        <v>2166</v>
      </c>
      <c r="E816" s="52" t="s">
        <v>2169</v>
      </c>
      <c r="F816" s="53">
        <v>11500</v>
      </c>
      <c r="G816" s="53">
        <v>-3085.98</v>
      </c>
      <c r="H816" s="53">
        <v>8414.02</v>
      </c>
    </row>
    <row r="817" spans="1:8" x14ac:dyDescent="0.7">
      <c r="A817" s="52">
        <v>428</v>
      </c>
      <c r="B817" s="51">
        <v>100000545015</v>
      </c>
      <c r="C817" s="49">
        <v>0</v>
      </c>
      <c r="D817" s="52" t="s">
        <v>2166</v>
      </c>
      <c r="E817" s="52" t="s">
        <v>2169</v>
      </c>
      <c r="F817" s="53">
        <v>11500</v>
      </c>
      <c r="G817" s="53">
        <v>-3085.98</v>
      </c>
      <c r="H817" s="53">
        <v>8414.02</v>
      </c>
    </row>
    <row r="818" spans="1:8" x14ac:dyDescent="0.7">
      <c r="A818" s="52">
        <v>429</v>
      </c>
      <c r="B818" s="51">
        <v>100000545016</v>
      </c>
      <c r="C818" s="49">
        <v>0</v>
      </c>
      <c r="D818" s="52" t="s">
        <v>2166</v>
      </c>
      <c r="E818" s="52" t="s">
        <v>2169</v>
      </c>
      <c r="F818" s="53">
        <v>11500</v>
      </c>
      <c r="G818" s="53">
        <v>-3085.98</v>
      </c>
      <c r="H818" s="53">
        <v>8414.02</v>
      </c>
    </row>
    <row r="819" spans="1:8" x14ac:dyDescent="0.7">
      <c r="A819" s="52">
        <v>430</v>
      </c>
      <c r="B819" s="51">
        <v>100000545017</v>
      </c>
      <c r="C819" s="49">
        <v>0</v>
      </c>
      <c r="D819" s="52" t="s">
        <v>2166</v>
      </c>
      <c r="E819" s="52" t="s">
        <v>2169</v>
      </c>
      <c r="F819" s="53">
        <v>11500</v>
      </c>
      <c r="G819" s="53">
        <v>-3085.98</v>
      </c>
      <c r="H819" s="53">
        <v>8414.02</v>
      </c>
    </row>
    <row r="820" spans="1:8" x14ac:dyDescent="0.7">
      <c r="A820" s="52">
        <v>431</v>
      </c>
      <c r="B820" s="51">
        <v>100000545018</v>
      </c>
      <c r="C820" s="49">
        <v>0</v>
      </c>
      <c r="D820" s="52" t="s">
        <v>2166</v>
      </c>
      <c r="E820" s="52" t="s">
        <v>2169</v>
      </c>
      <c r="F820" s="53">
        <v>11500</v>
      </c>
      <c r="G820" s="53">
        <v>-3085.98</v>
      </c>
      <c r="H820" s="53">
        <v>8414.02</v>
      </c>
    </row>
    <row r="821" spans="1:8" x14ac:dyDescent="0.7">
      <c r="A821" s="52">
        <v>432</v>
      </c>
      <c r="B821" s="51">
        <v>100000545019</v>
      </c>
      <c r="C821" s="49">
        <v>0</v>
      </c>
      <c r="D821" s="52" t="s">
        <v>2166</v>
      </c>
      <c r="E821" s="52" t="s">
        <v>2169</v>
      </c>
      <c r="F821" s="53">
        <v>11500</v>
      </c>
      <c r="G821" s="53">
        <v>-3085.98</v>
      </c>
      <c r="H821" s="53">
        <v>8414.02</v>
      </c>
    </row>
    <row r="822" spans="1:8" x14ac:dyDescent="0.7">
      <c r="A822" s="52">
        <v>433</v>
      </c>
      <c r="B822" s="51">
        <v>100000545020</v>
      </c>
      <c r="C822" s="49">
        <v>0</v>
      </c>
      <c r="D822" s="52" t="s">
        <v>2166</v>
      </c>
      <c r="E822" s="52" t="s">
        <v>2169</v>
      </c>
      <c r="F822" s="53">
        <v>11500</v>
      </c>
      <c r="G822" s="53">
        <v>-3085.98</v>
      </c>
      <c r="H822" s="53">
        <v>8414.02</v>
      </c>
    </row>
    <row r="823" spans="1:8" x14ac:dyDescent="0.7">
      <c r="A823" s="52">
        <v>434</v>
      </c>
      <c r="B823" s="51">
        <v>100000545021</v>
      </c>
      <c r="C823" s="49">
        <v>0</v>
      </c>
      <c r="D823" s="52" t="s">
        <v>2166</v>
      </c>
      <c r="E823" s="52" t="s">
        <v>2169</v>
      </c>
      <c r="F823" s="53">
        <v>11500</v>
      </c>
      <c r="G823" s="53">
        <v>-3085.98</v>
      </c>
      <c r="H823" s="53">
        <v>8414.02</v>
      </c>
    </row>
    <row r="824" spans="1:8" x14ac:dyDescent="0.7">
      <c r="A824" s="52">
        <v>435</v>
      </c>
      <c r="B824" s="51">
        <v>100000545022</v>
      </c>
      <c r="C824" s="49">
        <v>0</v>
      </c>
      <c r="D824" s="52" t="s">
        <v>2166</v>
      </c>
      <c r="E824" s="52" t="s">
        <v>2169</v>
      </c>
      <c r="F824" s="53">
        <v>11500</v>
      </c>
      <c r="G824" s="53">
        <v>-3085.98</v>
      </c>
      <c r="H824" s="53">
        <v>8414.02</v>
      </c>
    </row>
    <row r="825" spans="1:8" x14ac:dyDescent="0.7">
      <c r="A825" s="52">
        <v>436</v>
      </c>
      <c r="B825" s="51">
        <v>100000545023</v>
      </c>
      <c r="C825" s="49">
        <v>0</v>
      </c>
      <c r="D825" s="52" t="s">
        <v>2166</v>
      </c>
      <c r="E825" s="52" t="s">
        <v>2169</v>
      </c>
      <c r="F825" s="53">
        <v>11500</v>
      </c>
      <c r="G825" s="53">
        <v>-3085.98</v>
      </c>
      <c r="H825" s="53">
        <v>8414.02</v>
      </c>
    </row>
    <row r="826" spans="1:8" x14ac:dyDescent="0.7">
      <c r="A826" s="52">
        <v>437</v>
      </c>
      <c r="B826" s="51">
        <v>100000545024</v>
      </c>
      <c r="C826" s="49">
        <v>0</v>
      </c>
      <c r="D826" s="52" t="s">
        <v>2166</v>
      </c>
      <c r="E826" s="52" t="s">
        <v>2169</v>
      </c>
      <c r="F826" s="53">
        <v>11500</v>
      </c>
      <c r="G826" s="53">
        <v>-3085.98</v>
      </c>
      <c r="H826" s="53">
        <v>8414.02</v>
      </c>
    </row>
    <row r="827" spans="1:8" x14ac:dyDescent="0.7">
      <c r="A827" s="52">
        <v>438</v>
      </c>
      <c r="B827" s="51">
        <v>100000545025</v>
      </c>
      <c r="C827" s="49">
        <v>0</v>
      </c>
      <c r="D827" s="52" t="s">
        <v>2166</v>
      </c>
      <c r="E827" s="52" t="s">
        <v>2169</v>
      </c>
      <c r="F827" s="53">
        <v>11500</v>
      </c>
      <c r="G827" s="53">
        <v>-3085.98</v>
      </c>
      <c r="H827" s="53">
        <v>8414.02</v>
      </c>
    </row>
    <row r="828" spans="1:8" x14ac:dyDescent="0.7">
      <c r="A828" s="52">
        <v>439</v>
      </c>
      <c r="B828" s="51">
        <v>100000545026</v>
      </c>
      <c r="C828" s="49">
        <v>0</v>
      </c>
      <c r="D828" s="52" t="s">
        <v>2166</v>
      </c>
      <c r="E828" s="52" t="s">
        <v>2169</v>
      </c>
      <c r="F828" s="53">
        <v>11500</v>
      </c>
      <c r="G828" s="53">
        <v>-3085.98</v>
      </c>
      <c r="H828" s="53">
        <v>8414.02</v>
      </c>
    </row>
    <row r="829" spans="1:8" x14ac:dyDescent="0.7">
      <c r="A829" s="52">
        <v>440</v>
      </c>
      <c r="B829" s="51">
        <v>100000545027</v>
      </c>
      <c r="C829" s="49">
        <v>0</v>
      </c>
      <c r="D829" s="52" t="s">
        <v>2166</v>
      </c>
      <c r="E829" s="52" t="s">
        <v>2169</v>
      </c>
      <c r="F829" s="53">
        <v>11500</v>
      </c>
      <c r="G829" s="53">
        <v>-3085.98</v>
      </c>
      <c r="H829" s="53">
        <v>8414.02</v>
      </c>
    </row>
    <row r="830" spans="1:8" x14ac:dyDescent="0.7">
      <c r="A830" s="52">
        <v>441</v>
      </c>
      <c r="B830" s="51">
        <v>100000545028</v>
      </c>
      <c r="C830" s="49">
        <v>0</v>
      </c>
      <c r="D830" s="52" t="s">
        <v>2166</v>
      </c>
      <c r="E830" s="52" t="s">
        <v>2169</v>
      </c>
      <c r="F830" s="53">
        <v>11500</v>
      </c>
      <c r="G830" s="53">
        <v>-3085.98</v>
      </c>
      <c r="H830" s="53">
        <v>8414.02</v>
      </c>
    </row>
    <row r="831" spans="1:8" x14ac:dyDescent="0.7">
      <c r="A831" s="52">
        <v>442</v>
      </c>
      <c r="B831" s="51">
        <v>100000545029</v>
      </c>
      <c r="C831" s="49">
        <v>0</v>
      </c>
      <c r="D831" s="52" t="s">
        <v>2166</v>
      </c>
      <c r="E831" s="52" t="s">
        <v>2169</v>
      </c>
      <c r="F831" s="53">
        <v>11500</v>
      </c>
      <c r="G831" s="53">
        <v>-3085.98</v>
      </c>
      <c r="H831" s="53">
        <v>8414.02</v>
      </c>
    </row>
    <row r="832" spans="1:8" x14ac:dyDescent="0.7">
      <c r="A832" s="52">
        <v>443</v>
      </c>
      <c r="B832" s="51">
        <v>100000545030</v>
      </c>
      <c r="C832" s="49">
        <v>0</v>
      </c>
      <c r="D832" s="52" t="s">
        <v>2166</v>
      </c>
      <c r="E832" s="52" t="s">
        <v>2169</v>
      </c>
      <c r="F832" s="53">
        <v>11500</v>
      </c>
      <c r="G832" s="53">
        <v>-3085.98</v>
      </c>
      <c r="H832" s="53">
        <v>8414.02</v>
      </c>
    </row>
    <row r="833" spans="1:8" x14ac:dyDescent="0.7">
      <c r="A833" s="52">
        <v>444</v>
      </c>
      <c r="B833" s="51">
        <v>100000545031</v>
      </c>
      <c r="C833" s="49">
        <v>0</v>
      </c>
      <c r="D833" s="52" t="s">
        <v>2166</v>
      </c>
      <c r="E833" s="52" t="s">
        <v>2169</v>
      </c>
      <c r="F833" s="53">
        <v>11500</v>
      </c>
      <c r="G833" s="53">
        <v>-3085.98</v>
      </c>
      <c r="H833" s="53">
        <v>8414.02</v>
      </c>
    </row>
    <row r="834" spans="1:8" x14ac:dyDescent="0.7">
      <c r="A834" s="52">
        <v>445</v>
      </c>
      <c r="B834" s="51">
        <v>100000545032</v>
      </c>
      <c r="C834" s="49">
        <v>0</v>
      </c>
      <c r="D834" s="52" t="s">
        <v>2166</v>
      </c>
      <c r="E834" s="52" t="s">
        <v>2169</v>
      </c>
      <c r="F834" s="53">
        <v>11500</v>
      </c>
      <c r="G834" s="53">
        <v>-3085.98</v>
      </c>
      <c r="H834" s="53">
        <v>8414.02</v>
      </c>
    </row>
    <row r="835" spans="1:8" x14ac:dyDescent="0.7">
      <c r="A835" s="52">
        <v>446</v>
      </c>
      <c r="B835" s="51">
        <v>100000545033</v>
      </c>
      <c r="C835" s="49">
        <v>0</v>
      </c>
      <c r="D835" s="52" t="s">
        <v>2166</v>
      </c>
      <c r="E835" s="52" t="s">
        <v>2169</v>
      </c>
      <c r="F835" s="53">
        <v>11500</v>
      </c>
      <c r="G835" s="53">
        <v>-3085.98</v>
      </c>
      <c r="H835" s="53">
        <v>8414.02</v>
      </c>
    </row>
    <row r="836" spans="1:8" x14ac:dyDescent="0.7">
      <c r="A836" s="52">
        <v>447</v>
      </c>
      <c r="B836" s="51">
        <v>100000545034</v>
      </c>
      <c r="C836" s="49">
        <v>0</v>
      </c>
      <c r="D836" s="52" t="s">
        <v>2166</v>
      </c>
      <c r="E836" s="52" t="s">
        <v>2169</v>
      </c>
      <c r="F836" s="53">
        <v>11500</v>
      </c>
      <c r="G836" s="53">
        <v>-3085.98</v>
      </c>
      <c r="H836" s="53">
        <v>8414.02</v>
      </c>
    </row>
    <row r="837" spans="1:8" x14ac:dyDescent="0.7">
      <c r="A837" s="52">
        <v>448</v>
      </c>
      <c r="B837" s="51">
        <v>100000545035</v>
      </c>
      <c r="C837" s="49">
        <v>0</v>
      </c>
      <c r="D837" s="52" t="s">
        <v>2166</v>
      </c>
      <c r="E837" s="52" t="s">
        <v>2169</v>
      </c>
      <c r="F837" s="53">
        <v>11500</v>
      </c>
      <c r="G837" s="53">
        <v>-3085.98</v>
      </c>
      <c r="H837" s="53">
        <v>8414.02</v>
      </c>
    </row>
    <row r="838" spans="1:8" x14ac:dyDescent="0.7">
      <c r="A838" s="52">
        <v>449</v>
      </c>
      <c r="B838" s="51">
        <v>100000545036</v>
      </c>
      <c r="C838" s="49">
        <v>0</v>
      </c>
      <c r="D838" s="52" t="s">
        <v>2166</v>
      </c>
      <c r="E838" s="52" t="s">
        <v>2169</v>
      </c>
      <c r="F838" s="53">
        <v>11500</v>
      </c>
      <c r="G838" s="53">
        <v>-3085.98</v>
      </c>
      <c r="H838" s="53">
        <v>8414.02</v>
      </c>
    </row>
    <row r="839" spans="1:8" x14ac:dyDescent="0.7">
      <c r="A839" s="52">
        <v>450</v>
      </c>
      <c r="B839" s="51">
        <v>100000545037</v>
      </c>
      <c r="C839" s="49">
        <v>0</v>
      </c>
      <c r="D839" s="52" t="s">
        <v>2166</v>
      </c>
      <c r="E839" s="52" t="s">
        <v>2169</v>
      </c>
      <c r="F839" s="53">
        <v>11500</v>
      </c>
      <c r="G839" s="53">
        <v>-3085.98</v>
      </c>
      <c r="H839" s="53">
        <v>8414.02</v>
      </c>
    </row>
    <row r="840" spans="1:8" x14ac:dyDescent="0.7">
      <c r="A840" s="52">
        <v>451</v>
      </c>
      <c r="B840" s="51">
        <v>100000545038</v>
      </c>
      <c r="C840" s="49">
        <v>0</v>
      </c>
      <c r="D840" s="52" t="s">
        <v>2166</v>
      </c>
      <c r="E840" s="52" t="s">
        <v>2169</v>
      </c>
      <c r="F840" s="53">
        <v>11500</v>
      </c>
      <c r="G840" s="53">
        <v>-3085.98</v>
      </c>
      <c r="H840" s="53">
        <v>8414.02</v>
      </c>
    </row>
    <row r="841" spans="1:8" x14ac:dyDescent="0.7">
      <c r="A841" s="52">
        <v>452</v>
      </c>
      <c r="B841" s="51">
        <v>100000545039</v>
      </c>
      <c r="C841" s="49">
        <v>0</v>
      </c>
      <c r="D841" s="52" t="s">
        <v>2166</v>
      </c>
      <c r="E841" s="52" t="s">
        <v>2169</v>
      </c>
      <c r="F841" s="53">
        <v>11500</v>
      </c>
      <c r="G841" s="53">
        <v>-3085.98</v>
      </c>
      <c r="H841" s="53">
        <v>8414.02</v>
      </c>
    </row>
    <row r="842" spans="1:8" x14ac:dyDescent="0.7">
      <c r="A842" s="52">
        <v>453</v>
      </c>
      <c r="B842" s="51">
        <v>100000545040</v>
      </c>
      <c r="C842" s="49">
        <v>0</v>
      </c>
      <c r="D842" s="52" t="s">
        <v>2166</v>
      </c>
      <c r="E842" s="52" t="s">
        <v>2169</v>
      </c>
      <c r="F842" s="53">
        <v>11500</v>
      </c>
      <c r="G842" s="53">
        <v>-3085.98</v>
      </c>
      <c r="H842" s="53">
        <v>8414.02</v>
      </c>
    </row>
    <row r="843" spans="1:8" x14ac:dyDescent="0.7">
      <c r="A843" s="52">
        <v>454</v>
      </c>
      <c r="B843" s="51">
        <v>100000545041</v>
      </c>
      <c r="C843" s="49">
        <v>0</v>
      </c>
      <c r="D843" s="52" t="s">
        <v>2166</v>
      </c>
      <c r="E843" s="52" t="s">
        <v>2169</v>
      </c>
      <c r="F843" s="53">
        <v>11500</v>
      </c>
      <c r="G843" s="53">
        <v>-3085.98</v>
      </c>
      <c r="H843" s="53">
        <v>8414.02</v>
      </c>
    </row>
    <row r="844" spans="1:8" x14ac:dyDescent="0.7">
      <c r="A844" s="52">
        <v>455</v>
      </c>
      <c r="B844" s="51">
        <v>100000545042</v>
      </c>
      <c r="C844" s="49">
        <v>0</v>
      </c>
      <c r="D844" s="52" t="s">
        <v>2166</v>
      </c>
      <c r="E844" s="52" t="s">
        <v>2169</v>
      </c>
      <c r="F844" s="53">
        <v>11500</v>
      </c>
      <c r="G844" s="53">
        <v>-3085.98</v>
      </c>
      <c r="H844" s="53">
        <v>8414.02</v>
      </c>
    </row>
    <row r="845" spans="1:8" x14ac:dyDescent="0.7">
      <c r="A845" s="52">
        <v>456</v>
      </c>
      <c r="B845" s="51">
        <v>100000545043</v>
      </c>
      <c r="C845" s="49">
        <v>0</v>
      </c>
      <c r="D845" s="52" t="s">
        <v>2166</v>
      </c>
      <c r="E845" s="52" t="s">
        <v>2169</v>
      </c>
      <c r="F845" s="53">
        <v>11500</v>
      </c>
      <c r="G845" s="53">
        <v>-3085.98</v>
      </c>
      <c r="H845" s="53">
        <v>8414.02</v>
      </c>
    </row>
    <row r="846" spans="1:8" x14ac:dyDescent="0.7">
      <c r="A846" s="52">
        <v>457</v>
      </c>
      <c r="B846" s="51">
        <v>100000545044</v>
      </c>
      <c r="C846" s="49">
        <v>0</v>
      </c>
      <c r="D846" s="52" t="s">
        <v>2166</v>
      </c>
      <c r="E846" s="52" t="s">
        <v>2169</v>
      </c>
      <c r="F846" s="53">
        <v>11500</v>
      </c>
      <c r="G846" s="53">
        <v>-3085.98</v>
      </c>
      <c r="H846" s="53">
        <v>8414.02</v>
      </c>
    </row>
    <row r="847" spans="1:8" x14ac:dyDescent="0.7">
      <c r="A847" s="52">
        <v>458</v>
      </c>
      <c r="B847" s="51">
        <v>100000545045</v>
      </c>
      <c r="C847" s="49">
        <v>0</v>
      </c>
      <c r="D847" s="52" t="s">
        <v>2166</v>
      </c>
      <c r="E847" s="52" t="s">
        <v>2169</v>
      </c>
      <c r="F847" s="53">
        <v>11500</v>
      </c>
      <c r="G847" s="53">
        <v>-3085.98</v>
      </c>
      <c r="H847" s="53">
        <v>8414.02</v>
      </c>
    </row>
    <row r="848" spans="1:8" x14ac:dyDescent="0.7">
      <c r="A848" s="52">
        <v>459</v>
      </c>
      <c r="B848" s="51">
        <v>100000545046</v>
      </c>
      <c r="C848" s="49">
        <v>0</v>
      </c>
      <c r="D848" s="52" t="s">
        <v>2166</v>
      </c>
      <c r="E848" s="52" t="s">
        <v>2169</v>
      </c>
      <c r="F848" s="53">
        <v>11500</v>
      </c>
      <c r="G848" s="53">
        <v>-3085.98</v>
      </c>
      <c r="H848" s="53">
        <v>8414.02</v>
      </c>
    </row>
    <row r="849" spans="1:8" x14ac:dyDescent="0.7">
      <c r="A849" s="52">
        <v>460</v>
      </c>
      <c r="B849" s="51">
        <v>100000545047</v>
      </c>
      <c r="C849" s="49">
        <v>0</v>
      </c>
      <c r="D849" s="52" t="s">
        <v>2166</v>
      </c>
      <c r="E849" s="52" t="s">
        <v>2169</v>
      </c>
      <c r="F849" s="53">
        <v>11500</v>
      </c>
      <c r="G849" s="53">
        <v>-3085.98</v>
      </c>
      <c r="H849" s="53">
        <v>8414.02</v>
      </c>
    </row>
    <row r="850" spans="1:8" x14ac:dyDescent="0.7">
      <c r="A850" s="52">
        <v>461</v>
      </c>
      <c r="B850" s="51">
        <v>100000545048</v>
      </c>
      <c r="C850" s="49">
        <v>0</v>
      </c>
      <c r="D850" s="52" t="s">
        <v>2166</v>
      </c>
      <c r="E850" s="52" t="s">
        <v>2169</v>
      </c>
      <c r="F850" s="53">
        <v>11500</v>
      </c>
      <c r="G850" s="53">
        <v>-3085.98</v>
      </c>
      <c r="H850" s="53">
        <v>8414.02</v>
      </c>
    </row>
    <row r="851" spans="1:8" x14ac:dyDescent="0.7">
      <c r="A851" s="52">
        <v>462</v>
      </c>
      <c r="B851" s="51">
        <v>100000545049</v>
      </c>
      <c r="C851" s="49">
        <v>0</v>
      </c>
      <c r="D851" s="52" t="s">
        <v>2166</v>
      </c>
      <c r="E851" s="52" t="s">
        <v>2169</v>
      </c>
      <c r="F851" s="53">
        <v>11500</v>
      </c>
      <c r="G851" s="53">
        <v>-3085.98</v>
      </c>
      <c r="H851" s="53">
        <v>8414.02</v>
      </c>
    </row>
    <row r="852" spans="1:8" x14ac:dyDescent="0.7">
      <c r="A852" s="52">
        <v>463</v>
      </c>
      <c r="B852" s="51">
        <v>100000545050</v>
      </c>
      <c r="C852" s="49">
        <v>0</v>
      </c>
      <c r="D852" s="52" t="s">
        <v>2166</v>
      </c>
      <c r="E852" s="52" t="s">
        <v>2169</v>
      </c>
      <c r="F852" s="53">
        <v>11500</v>
      </c>
      <c r="G852" s="53">
        <v>-3085.98</v>
      </c>
      <c r="H852" s="53">
        <v>8414.02</v>
      </c>
    </row>
    <row r="853" spans="1:8" x14ac:dyDescent="0.7">
      <c r="A853" s="52">
        <v>464</v>
      </c>
      <c r="B853" s="51">
        <v>100000545051</v>
      </c>
      <c r="C853" s="49">
        <v>0</v>
      </c>
      <c r="D853" s="52" t="s">
        <v>2166</v>
      </c>
      <c r="E853" s="52" t="s">
        <v>2169</v>
      </c>
      <c r="F853" s="53">
        <v>11500</v>
      </c>
      <c r="G853" s="53">
        <v>-3085.98</v>
      </c>
      <c r="H853" s="53">
        <v>8414.02</v>
      </c>
    </row>
    <row r="854" spans="1:8" x14ac:dyDescent="0.7">
      <c r="A854" s="52">
        <v>465</v>
      </c>
      <c r="B854" s="51">
        <v>100000545052</v>
      </c>
      <c r="C854" s="49">
        <v>0</v>
      </c>
      <c r="D854" s="52" t="s">
        <v>2166</v>
      </c>
      <c r="E854" s="52" t="s">
        <v>2169</v>
      </c>
      <c r="F854" s="53">
        <v>11500</v>
      </c>
      <c r="G854" s="53">
        <v>-3085.98</v>
      </c>
      <c r="H854" s="53">
        <v>8414.02</v>
      </c>
    </row>
    <row r="855" spans="1:8" x14ac:dyDescent="0.7">
      <c r="A855" s="52">
        <v>466</v>
      </c>
      <c r="B855" s="51">
        <v>100000545053</v>
      </c>
      <c r="C855" s="49">
        <v>0</v>
      </c>
      <c r="D855" s="52" t="s">
        <v>2166</v>
      </c>
      <c r="E855" s="52" t="s">
        <v>2169</v>
      </c>
      <c r="F855" s="53">
        <v>11500</v>
      </c>
      <c r="G855" s="53">
        <v>-3085.98</v>
      </c>
      <c r="H855" s="53">
        <v>8414.02</v>
      </c>
    </row>
    <row r="856" spans="1:8" x14ac:dyDescent="0.7">
      <c r="A856" s="52">
        <v>467</v>
      </c>
      <c r="B856" s="51">
        <v>100000545054</v>
      </c>
      <c r="C856" s="49">
        <v>0</v>
      </c>
      <c r="D856" s="52" t="s">
        <v>2166</v>
      </c>
      <c r="E856" s="52" t="s">
        <v>2169</v>
      </c>
      <c r="F856" s="53">
        <v>11500</v>
      </c>
      <c r="G856" s="53">
        <v>-3085.98</v>
      </c>
      <c r="H856" s="53">
        <v>8414.02</v>
      </c>
    </row>
    <row r="857" spans="1:8" x14ac:dyDescent="0.7">
      <c r="A857" s="52">
        <v>468</v>
      </c>
      <c r="B857" s="51">
        <v>100000545055</v>
      </c>
      <c r="C857" s="49">
        <v>0</v>
      </c>
      <c r="D857" s="52" t="s">
        <v>2166</v>
      </c>
      <c r="E857" s="52" t="s">
        <v>2169</v>
      </c>
      <c r="F857" s="53">
        <v>11500</v>
      </c>
      <c r="G857" s="53">
        <v>-3085.98</v>
      </c>
      <c r="H857" s="53">
        <v>8414.02</v>
      </c>
    </row>
    <row r="858" spans="1:8" x14ac:dyDescent="0.7">
      <c r="A858" s="52">
        <v>469</v>
      </c>
      <c r="B858" s="51">
        <v>100000545056</v>
      </c>
      <c r="C858" s="49">
        <v>0</v>
      </c>
      <c r="D858" s="52" t="s">
        <v>2166</v>
      </c>
      <c r="E858" s="52" t="s">
        <v>2169</v>
      </c>
      <c r="F858" s="53">
        <v>11500</v>
      </c>
      <c r="G858" s="53">
        <v>-3085.98</v>
      </c>
      <c r="H858" s="53">
        <v>8414.02</v>
      </c>
    </row>
    <row r="859" spans="1:8" x14ac:dyDescent="0.7">
      <c r="A859" s="52">
        <v>470</v>
      </c>
      <c r="B859" s="51">
        <v>100000545057</v>
      </c>
      <c r="C859" s="49">
        <v>0</v>
      </c>
      <c r="D859" s="52" t="s">
        <v>2166</v>
      </c>
      <c r="E859" s="52" t="s">
        <v>2169</v>
      </c>
      <c r="F859" s="53">
        <v>11500</v>
      </c>
      <c r="G859" s="53">
        <v>-3085.98</v>
      </c>
      <c r="H859" s="53">
        <v>8414.02</v>
      </c>
    </row>
    <row r="860" spans="1:8" x14ac:dyDescent="0.7">
      <c r="A860" s="52">
        <v>471</v>
      </c>
      <c r="B860" s="51">
        <v>100000545058</v>
      </c>
      <c r="C860" s="49">
        <v>0</v>
      </c>
      <c r="D860" s="52" t="s">
        <v>2166</v>
      </c>
      <c r="E860" s="52" t="s">
        <v>2169</v>
      </c>
      <c r="F860" s="53">
        <v>11500</v>
      </c>
      <c r="G860" s="53">
        <v>-3085.98</v>
      </c>
      <c r="H860" s="53">
        <v>8414.02</v>
      </c>
    </row>
    <row r="861" spans="1:8" x14ac:dyDescent="0.7">
      <c r="A861" s="52">
        <v>472</v>
      </c>
      <c r="B861" s="51">
        <v>100000545059</v>
      </c>
      <c r="C861" s="49">
        <v>0</v>
      </c>
      <c r="D861" s="52" t="s">
        <v>2166</v>
      </c>
      <c r="E861" s="52" t="s">
        <v>2169</v>
      </c>
      <c r="F861" s="53">
        <v>11500</v>
      </c>
      <c r="G861" s="53">
        <v>-3085.98</v>
      </c>
      <c r="H861" s="53">
        <v>8414.02</v>
      </c>
    </row>
    <row r="862" spans="1:8" x14ac:dyDescent="0.7">
      <c r="A862" s="52">
        <v>473</v>
      </c>
      <c r="B862" s="51">
        <v>100000545060</v>
      </c>
      <c r="C862" s="49">
        <v>0</v>
      </c>
      <c r="D862" s="52" t="s">
        <v>2166</v>
      </c>
      <c r="E862" s="52" t="s">
        <v>2169</v>
      </c>
      <c r="F862" s="53">
        <v>11500</v>
      </c>
      <c r="G862" s="53">
        <v>-3085.98</v>
      </c>
      <c r="H862" s="53">
        <v>8414.02</v>
      </c>
    </row>
    <row r="863" spans="1:8" x14ac:dyDescent="0.7">
      <c r="A863" s="52">
        <v>474</v>
      </c>
      <c r="B863" s="51">
        <v>100000545061</v>
      </c>
      <c r="C863" s="49">
        <v>0</v>
      </c>
      <c r="D863" s="52" t="s">
        <v>2166</v>
      </c>
      <c r="E863" s="52" t="s">
        <v>2169</v>
      </c>
      <c r="F863" s="53">
        <v>11500</v>
      </c>
      <c r="G863" s="53">
        <v>-3085.98</v>
      </c>
      <c r="H863" s="53">
        <v>8414.02</v>
      </c>
    </row>
    <row r="864" spans="1:8" x14ac:dyDescent="0.7">
      <c r="A864" s="52">
        <v>475</v>
      </c>
      <c r="B864" s="51">
        <v>100000545062</v>
      </c>
      <c r="C864" s="49">
        <v>0</v>
      </c>
      <c r="D864" s="52" t="s">
        <v>2166</v>
      </c>
      <c r="E864" s="52" t="s">
        <v>2169</v>
      </c>
      <c r="F864" s="53">
        <v>11500</v>
      </c>
      <c r="G864" s="53">
        <v>-3085.98</v>
      </c>
      <c r="H864" s="53">
        <v>8414.02</v>
      </c>
    </row>
    <row r="865" spans="1:8" x14ac:dyDescent="0.7">
      <c r="A865" s="52">
        <v>476</v>
      </c>
      <c r="B865" s="51">
        <v>100000545063</v>
      </c>
      <c r="C865" s="49">
        <v>0</v>
      </c>
      <c r="D865" s="52" t="s">
        <v>2166</v>
      </c>
      <c r="E865" s="52" t="s">
        <v>2169</v>
      </c>
      <c r="F865" s="53">
        <v>11500</v>
      </c>
      <c r="G865" s="53">
        <v>-3085.98</v>
      </c>
      <c r="H865" s="53">
        <v>8414.02</v>
      </c>
    </row>
    <row r="866" spans="1:8" x14ac:dyDescent="0.7">
      <c r="A866" s="52">
        <v>477</v>
      </c>
      <c r="B866" s="51">
        <v>100000545064</v>
      </c>
      <c r="C866" s="49">
        <v>0</v>
      </c>
      <c r="D866" s="52" t="s">
        <v>2166</v>
      </c>
      <c r="E866" s="52" t="s">
        <v>2169</v>
      </c>
      <c r="F866" s="53">
        <v>11500</v>
      </c>
      <c r="G866" s="53">
        <v>-3085.98</v>
      </c>
      <c r="H866" s="53">
        <v>8414.02</v>
      </c>
    </row>
    <row r="867" spans="1:8" x14ac:dyDescent="0.7">
      <c r="A867" s="52">
        <v>478</v>
      </c>
      <c r="B867" s="51">
        <v>100000545065</v>
      </c>
      <c r="C867" s="49">
        <v>0</v>
      </c>
      <c r="D867" s="52" t="s">
        <v>2166</v>
      </c>
      <c r="E867" s="52" t="s">
        <v>2169</v>
      </c>
      <c r="F867" s="53">
        <v>11500</v>
      </c>
      <c r="G867" s="53">
        <v>-3085.98</v>
      </c>
      <c r="H867" s="53">
        <v>8414.02</v>
      </c>
    </row>
    <row r="868" spans="1:8" x14ac:dyDescent="0.7">
      <c r="A868" s="52">
        <v>479</v>
      </c>
      <c r="B868" s="51">
        <v>100000545066</v>
      </c>
      <c r="C868" s="49">
        <v>0</v>
      </c>
      <c r="D868" s="52" t="s">
        <v>2166</v>
      </c>
      <c r="E868" s="52" t="s">
        <v>2169</v>
      </c>
      <c r="F868" s="53">
        <v>11500</v>
      </c>
      <c r="G868" s="53">
        <v>-3085.98</v>
      </c>
      <c r="H868" s="53">
        <v>8414.02</v>
      </c>
    </row>
    <row r="869" spans="1:8" x14ac:dyDescent="0.7">
      <c r="A869" s="52">
        <v>480</v>
      </c>
      <c r="B869" s="51">
        <v>100000545067</v>
      </c>
      <c r="C869" s="49">
        <v>0</v>
      </c>
      <c r="D869" s="52" t="s">
        <v>2166</v>
      </c>
      <c r="E869" s="52" t="s">
        <v>2169</v>
      </c>
      <c r="F869" s="53">
        <v>11500</v>
      </c>
      <c r="G869" s="53">
        <v>-3085.98</v>
      </c>
      <c r="H869" s="53">
        <v>8414.02</v>
      </c>
    </row>
    <row r="870" spans="1:8" x14ac:dyDescent="0.7">
      <c r="A870" s="52">
        <v>481</v>
      </c>
      <c r="B870" s="51">
        <v>100000545068</v>
      </c>
      <c r="C870" s="49">
        <v>0</v>
      </c>
      <c r="D870" s="52" t="s">
        <v>2166</v>
      </c>
      <c r="E870" s="52" t="s">
        <v>2169</v>
      </c>
      <c r="F870" s="53">
        <v>11500</v>
      </c>
      <c r="G870" s="53">
        <v>-3085.98</v>
      </c>
      <c r="H870" s="53">
        <v>8414.02</v>
      </c>
    </row>
    <row r="871" spans="1:8" x14ac:dyDescent="0.7">
      <c r="A871" s="52">
        <v>482</v>
      </c>
      <c r="B871" s="51">
        <v>100000545069</v>
      </c>
      <c r="C871" s="49">
        <v>0</v>
      </c>
      <c r="D871" s="52" t="s">
        <v>2166</v>
      </c>
      <c r="E871" s="52" t="s">
        <v>2169</v>
      </c>
      <c r="F871" s="53">
        <v>11500</v>
      </c>
      <c r="G871" s="53">
        <v>-3085.98</v>
      </c>
      <c r="H871" s="53">
        <v>8414.02</v>
      </c>
    </row>
    <row r="872" spans="1:8" x14ac:dyDescent="0.7">
      <c r="A872" s="52">
        <v>483</v>
      </c>
      <c r="B872" s="51">
        <v>100000545070</v>
      </c>
      <c r="C872" s="49">
        <v>0</v>
      </c>
      <c r="D872" s="52" t="s">
        <v>2166</v>
      </c>
      <c r="E872" s="52" t="s">
        <v>2169</v>
      </c>
      <c r="F872" s="53">
        <v>11500</v>
      </c>
      <c r="G872" s="53">
        <v>-3085.98</v>
      </c>
      <c r="H872" s="53">
        <v>8414.02</v>
      </c>
    </row>
    <row r="873" spans="1:8" x14ac:dyDescent="0.7">
      <c r="A873" s="52">
        <v>484</v>
      </c>
      <c r="B873" s="51">
        <v>100000545071</v>
      </c>
      <c r="C873" s="49">
        <v>0</v>
      </c>
      <c r="D873" s="52" t="s">
        <v>2166</v>
      </c>
      <c r="E873" s="52" t="s">
        <v>2169</v>
      </c>
      <c r="F873" s="53">
        <v>11500</v>
      </c>
      <c r="G873" s="53">
        <v>-3085.98</v>
      </c>
      <c r="H873" s="53">
        <v>8414.02</v>
      </c>
    </row>
    <row r="874" spans="1:8" x14ac:dyDescent="0.7">
      <c r="A874" s="52">
        <v>485</v>
      </c>
      <c r="B874" s="51">
        <v>100000545072</v>
      </c>
      <c r="C874" s="49">
        <v>0</v>
      </c>
      <c r="D874" s="52" t="s">
        <v>2166</v>
      </c>
      <c r="E874" s="52" t="s">
        <v>2169</v>
      </c>
      <c r="F874" s="53">
        <v>11500</v>
      </c>
      <c r="G874" s="53">
        <v>-3085.98</v>
      </c>
      <c r="H874" s="53">
        <v>8414.02</v>
      </c>
    </row>
    <row r="875" spans="1:8" x14ac:dyDescent="0.7">
      <c r="A875" s="52">
        <v>486</v>
      </c>
      <c r="B875" s="51">
        <v>100000545073</v>
      </c>
      <c r="C875" s="49">
        <v>0</v>
      </c>
      <c r="D875" s="52" t="s">
        <v>2166</v>
      </c>
      <c r="E875" s="52" t="s">
        <v>2169</v>
      </c>
      <c r="F875" s="53">
        <v>11500</v>
      </c>
      <c r="G875" s="53">
        <v>-3085.98</v>
      </c>
      <c r="H875" s="53">
        <v>8414.02</v>
      </c>
    </row>
    <row r="876" spans="1:8" x14ac:dyDescent="0.7">
      <c r="A876" s="52">
        <v>487</v>
      </c>
      <c r="B876" s="51">
        <v>100000545074</v>
      </c>
      <c r="C876" s="49">
        <v>0</v>
      </c>
      <c r="D876" s="52" t="s">
        <v>2166</v>
      </c>
      <c r="E876" s="52" t="s">
        <v>2169</v>
      </c>
      <c r="F876" s="53">
        <v>11500</v>
      </c>
      <c r="G876" s="53">
        <v>-3085.98</v>
      </c>
      <c r="H876" s="53">
        <v>8414.02</v>
      </c>
    </row>
    <row r="877" spans="1:8" x14ac:dyDescent="0.7">
      <c r="A877" s="52">
        <v>488</v>
      </c>
      <c r="B877" s="51">
        <v>100000545075</v>
      </c>
      <c r="C877" s="49">
        <v>0</v>
      </c>
      <c r="D877" s="52" t="s">
        <v>2166</v>
      </c>
      <c r="E877" s="52" t="s">
        <v>2169</v>
      </c>
      <c r="F877" s="53">
        <v>11500</v>
      </c>
      <c r="G877" s="53">
        <v>-3085.98</v>
      </c>
      <c r="H877" s="53">
        <v>8414.02</v>
      </c>
    </row>
    <row r="878" spans="1:8" x14ac:dyDescent="0.7">
      <c r="A878" s="52">
        <v>489</v>
      </c>
      <c r="B878" s="51">
        <v>100000545076</v>
      </c>
      <c r="C878" s="49">
        <v>0</v>
      </c>
      <c r="D878" s="52" t="s">
        <v>2166</v>
      </c>
      <c r="E878" s="52" t="s">
        <v>2169</v>
      </c>
      <c r="F878" s="53">
        <v>11500</v>
      </c>
      <c r="G878" s="53">
        <v>-3085.98</v>
      </c>
      <c r="H878" s="53">
        <v>8414.02</v>
      </c>
    </row>
    <row r="879" spans="1:8" x14ac:dyDescent="0.7">
      <c r="A879" s="52">
        <v>490</v>
      </c>
      <c r="B879" s="51">
        <v>100000545077</v>
      </c>
      <c r="C879" s="49">
        <v>0</v>
      </c>
      <c r="D879" s="52" t="s">
        <v>2166</v>
      </c>
      <c r="E879" s="52" t="s">
        <v>2169</v>
      </c>
      <c r="F879" s="53">
        <v>11500</v>
      </c>
      <c r="G879" s="53">
        <v>-3085.98</v>
      </c>
      <c r="H879" s="53">
        <v>8414.02</v>
      </c>
    </row>
    <row r="880" spans="1:8" x14ac:dyDescent="0.7">
      <c r="A880" s="52">
        <v>491</v>
      </c>
      <c r="B880" s="51">
        <v>100000545078</v>
      </c>
      <c r="C880" s="49">
        <v>0</v>
      </c>
      <c r="D880" s="52" t="s">
        <v>2166</v>
      </c>
      <c r="E880" s="52" t="s">
        <v>2169</v>
      </c>
      <c r="F880" s="53">
        <v>11500</v>
      </c>
      <c r="G880" s="53">
        <v>-3085.98</v>
      </c>
      <c r="H880" s="53">
        <v>8414.02</v>
      </c>
    </row>
    <row r="881" spans="1:8" x14ac:dyDescent="0.7">
      <c r="A881" s="52">
        <v>492</v>
      </c>
      <c r="B881" s="51">
        <v>100000545079</v>
      </c>
      <c r="C881" s="49">
        <v>0</v>
      </c>
      <c r="D881" s="52" t="s">
        <v>2166</v>
      </c>
      <c r="E881" s="52" t="s">
        <v>2169</v>
      </c>
      <c r="F881" s="53">
        <v>11500</v>
      </c>
      <c r="G881" s="53">
        <v>-3085.98</v>
      </c>
      <c r="H881" s="53">
        <v>8414.02</v>
      </c>
    </row>
    <row r="882" spans="1:8" x14ac:dyDescent="0.7">
      <c r="A882" s="52">
        <v>493</v>
      </c>
      <c r="B882" s="51">
        <v>100000545080</v>
      </c>
      <c r="C882" s="49">
        <v>0</v>
      </c>
      <c r="D882" s="52" t="s">
        <v>2166</v>
      </c>
      <c r="E882" s="52" t="s">
        <v>2169</v>
      </c>
      <c r="F882" s="53">
        <v>11500</v>
      </c>
      <c r="G882" s="53">
        <v>-3085.98</v>
      </c>
      <c r="H882" s="53">
        <v>8414.02</v>
      </c>
    </row>
    <row r="883" spans="1:8" x14ac:dyDescent="0.7">
      <c r="A883" s="52">
        <v>494</v>
      </c>
      <c r="B883" s="51">
        <v>100000545081</v>
      </c>
      <c r="C883" s="49">
        <v>0</v>
      </c>
      <c r="D883" s="52" t="s">
        <v>2166</v>
      </c>
      <c r="E883" s="52" t="s">
        <v>2169</v>
      </c>
      <c r="F883" s="53">
        <v>11500</v>
      </c>
      <c r="G883" s="53">
        <v>-3085.98</v>
      </c>
      <c r="H883" s="53">
        <v>8414.02</v>
      </c>
    </row>
    <row r="884" spans="1:8" x14ac:dyDescent="0.7">
      <c r="A884" s="52">
        <v>495</v>
      </c>
      <c r="B884" s="51">
        <v>100000545082</v>
      </c>
      <c r="C884" s="49">
        <v>0</v>
      </c>
      <c r="D884" s="52" t="s">
        <v>2166</v>
      </c>
      <c r="E884" s="52" t="s">
        <v>2169</v>
      </c>
      <c r="F884" s="53">
        <v>11500</v>
      </c>
      <c r="G884" s="53">
        <v>-3085.98</v>
      </c>
      <c r="H884" s="53">
        <v>8414.02</v>
      </c>
    </row>
    <row r="885" spans="1:8" x14ac:dyDescent="0.7">
      <c r="A885" s="52">
        <v>496</v>
      </c>
      <c r="B885" s="51">
        <v>100000545083</v>
      </c>
      <c r="C885" s="49">
        <v>0</v>
      </c>
      <c r="D885" s="52" t="s">
        <v>2166</v>
      </c>
      <c r="E885" s="52" t="s">
        <v>2169</v>
      </c>
      <c r="F885" s="53">
        <v>11500</v>
      </c>
      <c r="G885" s="53">
        <v>-3085.98</v>
      </c>
      <c r="H885" s="53">
        <v>8414.02</v>
      </c>
    </row>
    <row r="886" spans="1:8" x14ac:dyDescent="0.7">
      <c r="A886" s="52">
        <v>497</v>
      </c>
      <c r="B886" s="51">
        <v>100000545084</v>
      </c>
      <c r="C886" s="49">
        <v>0</v>
      </c>
      <c r="D886" s="52" t="s">
        <v>2166</v>
      </c>
      <c r="E886" s="52" t="s">
        <v>2169</v>
      </c>
      <c r="F886" s="53">
        <v>11500</v>
      </c>
      <c r="G886" s="53">
        <v>-3085.98</v>
      </c>
      <c r="H886" s="53">
        <v>8414.02</v>
      </c>
    </row>
    <row r="887" spans="1:8" x14ac:dyDescent="0.7">
      <c r="A887" s="52">
        <v>498</v>
      </c>
      <c r="B887" s="51">
        <v>100000545085</v>
      </c>
      <c r="C887" s="49">
        <v>0</v>
      </c>
      <c r="D887" s="52" t="s">
        <v>2166</v>
      </c>
      <c r="E887" s="52" t="s">
        <v>2169</v>
      </c>
      <c r="F887" s="53">
        <v>11500</v>
      </c>
      <c r="G887" s="53">
        <v>-3085.98</v>
      </c>
      <c r="H887" s="53">
        <v>8414.02</v>
      </c>
    </row>
    <row r="888" spans="1:8" x14ac:dyDescent="0.7">
      <c r="A888" s="52">
        <v>499</v>
      </c>
      <c r="B888" s="51">
        <v>100000545086</v>
      </c>
      <c r="C888" s="49">
        <v>0</v>
      </c>
      <c r="D888" s="52" t="s">
        <v>2166</v>
      </c>
      <c r="E888" s="52" t="s">
        <v>2169</v>
      </c>
      <c r="F888" s="53">
        <v>11500</v>
      </c>
      <c r="G888" s="53">
        <v>-3085.98</v>
      </c>
      <c r="H888" s="53">
        <v>8414.02</v>
      </c>
    </row>
    <row r="889" spans="1:8" x14ac:dyDescent="0.7">
      <c r="A889" s="52">
        <v>500</v>
      </c>
      <c r="B889" s="51">
        <v>100000545087</v>
      </c>
      <c r="C889" s="49">
        <v>0</v>
      </c>
      <c r="D889" s="52" t="s">
        <v>2166</v>
      </c>
      <c r="E889" s="52" t="s">
        <v>2169</v>
      </c>
      <c r="F889" s="53">
        <v>11500</v>
      </c>
      <c r="G889" s="53">
        <v>-3085.98</v>
      </c>
      <c r="H889" s="53">
        <v>8414.02</v>
      </c>
    </row>
    <row r="890" spans="1:8" x14ac:dyDescent="0.7">
      <c r="A890" s="52">
        <v>501</v>
      </c>
      <c r="B890" s="51">
        <v>100000545088</v>
      </c>
      <c r="C890" s="49">
        <v>0</v>
      </c>
      <c r="D890" s="52" t="s">
        <v>2166</v>
      </c>
      <c r="E890" s="52" t="s">
        <v>2169</v>
      </c>
      <c r="F890" s="53">
        <v>11500</v>
      </c>
      <c r="G890" s="53">
        <v>-3085.98</v>
      </c>
      <c r="H890" s="53">
        <v>8414.02</v>
      </c>
    </row>
    <row r="891" spans="1:8" x14ac:dyDescent="0.7">
      <c r="A891" s="52">
        <v>502</v>
      </c>
      <c r="B891" s="51">
        <v>100000545089</v>
      </c>
      <c r="C891" s="49">
        <v>0</v>
      </c>
      <c r="D891" s="52" t="s">
        <v>2166</v>
      </c>
      <c r="E891" s="52" t="s">
        <v>2169</v>
      </c>
      <c r="F891" s="53">
        <v>11500</v>
      </c>
      <c r="G891" s="53">
        <v>-3085.98</v>
      </c>
      <c r="H891" s="53">
        <v>8414.02</v>
      </c>
    </row>
    <row r="892" spans="1:8" x14ac:dyDescent="0.7">
      <c r="A892" s="52">
        <v>503</v>
      </c>
      <c r="B892" s="51">
        <v>100000545090</v>
      </c>
      <c r="C892" s="49">
        <v>0</v>
      </c>
      <c r="D892" s="52" t="s">
        <v>2166</v>
      </c>
      <c r="E892" s="52" t="s">
        <v>2169</v>
      </c>
      <c r="F892" s="53">
        <v>11500</v>
      </c>
      <c r="G892" s="53">
        <v>-3085.98</v>
      </c>
      <c r="H892" s="53">
        <v>8414.02</v>
      </c>
    </row>
    <row r="893" spans="1:8" x14ac:dyDescent="0.7">
      <c r="A893" s="52">
        <v>504</v>
      </c>
      <c r="B893" s="51">
        <v>100000545091</v>
      </c>
      <c r="C893" s="49">
        <v>0</v>
      </c>
      <c r="D893" s="52" t="s">
        <v>2166</v>
      </c>
      <c r="E893" s="52" t="s">
        <v>2169</v>
      </c>
      <c r="F893" s="53">
        <v>11500</v>
      </c>
      <c r="G893" s="53">
        <v>-3085.98</v>
      </c>
      <c r="H893" s="53">
        <v>8414.02</v>
      </c>
    </row>
    <row r="894" spans="1:8" x14ac:dyDescent="0.7">
      <c r="A894" s="52">
        <v>505</v>
      </c>
      <c r="B894" s="51">
        <v>100000545092</v>
      </c>
      <c r="C894" s="49">
        <v>0</v>
      </c>
      <c r="D894" s="52" t="s">
        <v>2166</v>
      </c>
      <c r="E894" s="52" t="s">
        <v>2169</v>
      </c>
      <c r="F894" s="53">
        <v>11500</v>
      </c>
      <c r="G894" s="53">
        <v>-3085.98</v>
      </c>
      <c r="H894" s="53">
        <v>8414.02</v>
      </c>
    </row>
    <row r="895" spans="1:8" x14ac:dyDescent="0.7">
      <c r="A895" s="52">
        <v>506</v>
      </c>
      <c r="B895" s="51">
        <v>100000545093</v>
      </c>
      <c r="C895" s="49">
        <v>0</v>
      </c>
      <c r="D895" s="52" t="s">
        <v>2166</v>
      </c>
      <c r="E895" s="52" t="s">
        <v>2169</v>
      </c>
      <c r="F895" s="53">
        <v>11500</v>
      </c>
      <c r="G895" s="53">
        <v>-3085.98</v>
      </c>
      <c r="H895" s="53">
        <v>8414.02</v>
      </c>
    </row>
    <row r="896" spans="1:8" x14ac:dyDescent="0.7">
      <c r="A896" s="52">
        <v>507</v>
      </c>
      <c r="B896" s="51">
        <v>100000545094</v>
      </c>
      <c r="C896" s="49">
        <v>0</v>
      </c>
      <c r="D896" s="52" t="s">
        <v>2166</v>
      </c>
      <c r="E896" s="52" t="s">
        <v>2169</v>
      </c>
      <c r="F896" s="53">
        <v>11500</v>
      </c>
      <c r="G896" s="53">
        <v>-3085.98</v>
      </c>
      <c r="H896" s="53">
        <v>8414.02</v>
      </c>
    </row>
    <row r="897" spans="1:8" x14ac:dyDescent="0.7">
      <c r="A897" s="52">
        <v>508</v>
      </c>
      <c r="B897" s="51">
        <v>100000545095</v>
      </c>
      <c r="C897" s="49">
        <v>0</v>
      </c>
      <c r="D897" s="52" t="s">
        <v>2166</v>
      </c>
      <c r="E897" s="52" t="s">
        <v>2169</v>
      </c>
      <c r="F897" s="53">
        <v>11500</v>
      </c>
      <c r="G897" s="53">
        <v>-3085.98</v>
      </c>
      <c r="H897" s="53">
        <v>8414.02</v>
      </c>
    </row>
    <row r="898" spans="1:8" x14ac:dyDescent="0.7">
      <c r="A898" s="52">
        <v>509</v>
      </c>
      <c r="B898" s="51">
        <v>100000545096</v>
      </c>
      <c r="C898" s="49">
        <v>0</v>
      </c>
      <c r="D898" s="52" t="s">
        <v>2166</v>
      </c>
      <c r="E898" s="52" t="s">
        <v>2169</v>
      </c>
      <c r="F898" s="53">
        <v>11500</v>
      </c>
      <c r="G898" s="53">
        <v>-3085.98</v>
      </c>
      <c r="H898" s="53">
        <v>8414.02</v>
      </c>
    </row>
    <row r="899" spans="1:8" x14ac:dyDescent="0.7">
      <c r="A899" s="52">
        <v>510</v>
      </c>
      <c r="B899" s="51">
        <v>100000545097</v>
      </c>
      <c r="C899" s="49">
        <v>0</v>
      </c>
      <c r="D899" s="52" t="s">
        <v>2166</v>
      </c>
      <c r="E899" s="52" t="s">
        <v>2169</v>
      </c>
      <c r="F899" s="53">
        <v>11500</v>
      </c>
      <c r="G899" s="53">
        <v>-3085.98</v>
      </c>
      <c r="H899" s="53">
        <v>8414.02</v>
      </c>
    </row>
    <row r="900" spans="1:8" x14ac:dyDescent="0.7">
      <c r="A900" s="52">
        <v>511</v>
      </c>
      <c r="B900" s="51">
        <v>100000545098</v>
      </c>
      <c r="C900" s="49">
        <v>0</v>
      </c>
      <c r="D900" s="52" t="s">
        <v>2166</v>
      </c>
      <c r="E900" s="52" t="s">
        <v>2169</v>
      </c>
      <c r="F900" s="53">
        <v>11500</v>
      </c>
      <c r="G900" s="53">
        <v>-3085.98</v>
      </c>
      <c r="H900" s="53">
        <v>8414.02</v>
      </c>
    </row>
    <row r="901" spans="1:8" x14ac:dyDescent="0.7">
      <c r="A901" s="52">
        <v>512</v>
      </c>
      <c r="B901" s="51">
        <v>100000545099</v>
      </c>
      <c r="C901" s="49">
        <v>0</v>
      </c>
      <c r="D901" s="52" t="s">
        <v>2166</v>
      </c>
      <c r="E901" s="52" t="s">
        <v>2169</v>
      </c>
      <c r="F901" s="53">
        <v>11500</v>
      </c>
      <c r="G901" s="53">
        <v>-3085.98</v>
      </c>
      <c r="H901" s="53">
        <v>8414.02</v>
      </c>
    </row>
    <row r="902" spans="1:8" x14ac:dyDescent="0.7">
      <c r="A902" s="52">
        <v>513</v>
      </c>
      <c r="B902" s="51">
        <v>100000557492</v>
      </c>
      <c r="C902" s="49">
        <v>0</v>
      </c>
      <c r="D902" s="52" t="s">
        <v>321</v>
      </c>
      <c r="E902" s="52" t="s">
        <v>1020</v>
      </c>
      <c r="F902" s="53">
        <v>263006</v>
      </c>
      <c r="G902" s="53">
        <v>-78675.070000000007</v>
      </c>
      <c r="H902" s="53">
        <v>184330.93</v>
      </c>
    </row>
    <row r="903" spans="1:8" x14ac:dyDescent="0.7">
      <c r="A903" s="52">
        <v>514</v>
      </c>
      <c r="B903" s="51">
        <v>100000557497</v>
      </c>
      <c r="C903" s="49">
        <v>0</v>
      </c>
      <c r="D903" s="52" t="s">
        <v>321</v>
      </c>
      <c r="E903" s="52" t="s">
        <v>2170</v>
      </c>
      <c r="F903" s="53">
        <v>480344.4</v>
      </c>
      <c r="G903" s="53">
        <v>-143689.26</v>
      </c>
      <c r="H903" s="53">
        <v>336655.14</v>
      </c>
    </row>
    <row r="904" spans="1:8" x14ac:dyDescent="0.7">
      <c r="A904" s="52">
        <v>515</v>
      </c>
      <c r="B904" s="51">
        <v>100000570435</v>
      </c>
      <c r="C904" s="49">
        <v>0</v>
      </c>
      <c r="D904" s="52" t="s">
        <v>2166</v>
      </c>
      <c r="E904" s="52" t="s">
        <v>2167</v>
      </c>
      <c r="F904" s="53">
        <v>30000</v>
      </c>
      <c r="G904" s="53">
        <v>-8328.82</v>
      </c>
      <c r="H904" s="53">
        <v>21671.18</v>
      </c>
    </row>
    <row r="905" spans="1:8" x14ac:dyDescent="0.7">
      <c r="A905" s="52">
        <v>516</v>
      </c>
      <c r="B905" s="51">
        <v>100000575731</v>
      </c>
      <c r="C905" s="49">
        <v>0</v>
      </c>
      <c r="D905" s="52" t="s">
        <v>209</v>
      </c>
      <c r="E905" s="52" t="s">
        <v>2171</v>
      </c>
      <c r="F905" s="53">
        <v>3338132.5</v>
      </c>
      <c r="G905" s="53">
        <v>-1682845.4</v>
      </c>
      <c r="H905" s="53">
        <v>1655287.1</v>
      </c>
    </row>
    <row r="906" spans="1:8" x14ac:dyDescent="0.7">
      <c r="A906" s="52">
        <v>517</v>
      </c>
      <c r="B906" s="51">
        <v>100000598179</v>
      </c>
      <c r="C906" s="49">
        <v>0</v>
      </c>
      <c r="D906" s="52" t="s">
        <v>458</v>
      </c>
      <c r="E906" s="52" t="s">
        <v>2172</v>
      </c>
      <c r="F906" s="53">
        <v>4400000</v>
      </c>
      <c r="G906" s="53">
        <v>-759452.05</v>
      </c>
      <c r="H906" s="53">
        <v>3640547.95</v>
      </c>
    </row>
    <row r="907" spans="1:8" x14ac:dyDescent="0.7">
      <c r="A907" s="52">
        <v>518</v>
      </c>
      <c r="B907" s="51">
        <v>100000619004</v>
      </c>
      <c r="C907" s="49">
        <v>0</v>
      </c>
      <c r="D907" s="52" t="s">
        <v>2173</v>
      </c>
      <c r="E907" s="52" t="s">
        <v>2174</v>
      </c>
      <c r="F907" s="53">
        <v>1926000</v>
      </c>
      <c r="G907" s="53">
        <v>-273333.7</v>
      </c>
      <c r="H907" s="53">
        <v>1652666.3</v>
      </c>
    </row>
    <row r="908" spans="1:8" x14ac:dyDescent="0.7">
      <c r="A908" s="52">
        <v>519</v>
      </c>
      <c r="B908" s="51">
        <v>100000634227</v>
      </c>
      <c r="C908" s="49">
        <v>0</v>
      </c>
      <c r="D908" s="52" t="s">
        <v>61</v>
      </c>
      <c r="E908" s="52" t="s">
        <v>2175</v>
      </c>
      <c r="F908" s="53">
        <v>98012</v>
      </c>
      <c r="G908" s="53">
        <v>-30493.439999999999</v>
      </c>
      <c r="H908" s="53">
        <v>67518.559999999998</v>
      </c>
    </row>
    <row r="909" spans="1:8" x14ac:dyDescent="0.7">
      <c r="A909" s="52">
        <v>520</v>
      </c>
      <c r="B909" s="51">
        <v>100000634228</v>
      </c>
      <c r="C909" s="49">
        <v>0</v>
      </c>
      <c r="D909" s="52" t="s">
        <v>61</v>
      </c>
      <c r="E909" s="52" t="s">
        <v>2176</v>
      </c>
      <c r="F909" s="53">
        <v>98012</v>
      </c>
      <c r="G909" s="53">
        <v>-30493.439999999999</v>
      </c>
      <c r="H909" s="53">
        <v>67518.559999999998</v>
      </c>
    </row>
    <row r="910" spans="1:8" x14ac:dyDescent="0.7">
      <c r="A910" s="52">
        <v>521</v>
      </c>
      <c r="B910" s="51">
        <v>100000634229</v>
      </c>
      <c r="C910" s="49">
        <v>0</v>
      </c>
      <c r="D910" s="52" t="s">
        <v>61</v>
      </c>
      <c r="E910" s="52" t="s">
        <v>2177</v>
      </c>
      <c r="F910" s="53">
        <v>98012</v>
      </c>
      <c r="G910" s="53">
        <v>-30493.439999999999</v>
      </c>
      <c r="H910" s="53">
        <v>67518.559999999998</v>
      </c>
    </row>
    <row r="911" spans="1:8" x14ac:dyDescent="0.7">
      <c r="A911" s="52">
        <v>522</v>
      </c>
      <c r="B911" s="51">
        <v>100000634230</v>
      </c>
      <c r="C911" s="49">
        <v>0</v>
      </c>
      <c r="D911" s="52" t="s">
        <v>61</v>
      </c>
      <c r="E911" s="52" t="s">
        <v>2178</v>
      </c>
      <c r="F911" s="53">
        <v>98012</v>
      </c>
      <c r="G911" s="53">
        <v>-30493.439999999999</v>
      </c>
      <c r="H911" s="53">
        <v>67518.559999999998</v>
      </c>
    </row>
    <row r="912" spans="1:8" x14ac:dyDescent="0.7">
      <c r="A912" s="52">
        <v>523</v>
      </c>
      <c r="B912" s="51">
        <v>100000634231</v>
      </c>
      <c r="C912" s="49">
        <v>0</v>
      </c>
      <c r="D912" s="52" t="s">
        <v>61</v>
      </c>
      <c r="E912" s="52" t="s">
        <v>2179</v>
      </c>
      <c r="F912" s="53">
        <v>98012</v>
      </c>
      <c r="G912" s="53">
        <v>-30493.439999999999</v>
      </c>
      <c r="H912" s="53">
        <v>67518.559999999998</v>
      </c>
    </row>
    <row r="913" spans="1:8" x14ac:dyDescent="0.7">
      <c r="A913" s="52">
        <v>524</v>
      </c>
      <c r="B913" s="51">
        <v>100000634232</v>
      </c>
      <c r="C913" s="49">
        <v>0</v>
      </c>
      <c r="D913" s="52" t="s">
        <v>61</v>
      </c>
      <c r="E913" s="52" t="s">
        <v>2180</v>
      </c>
      <c r="F913" s="53">
        <v>98012</v>
      </c>
      <c r="G913" s="53">
        <v>-30493.439999999999</v>
      </c>
      <c r="H913" s="53">
        <v>67518.559999999998</v>
      </c>
    </row>
    <row r="914" spans="1:8" x14ac:dyDescent="0.7">
      <c r="A914" s="52">
        <v>525</v>
      </c>
      <c r="B914" s="51">
        <v>100000634233</v>
      </c>
      <c r="C914" s="49">
        <v>0</v>
      </c>
      <c r="D914" s="52" t="s">
        <v>61</v>
      </c>
      <c r="E914" s="52" t="s">
        <v>2181</v>
      </c>
      <c r="F914" s="53">
        <v>98012</v>
      </c>
      <c r="G914" s="53">
        <v>-30493.439999999999</v>
      </c>
      <c r="H914" s="53">
        <v>67518.559999999998</v>
      </c>
    </row>
    <row r="915" spans="1:8" x14ac:dyDescent="0.7">
      <c r="A915" s="52">
        <v>526</v>
      </c>
      <c r="B915" s="51">
        <v>100000634234</v>
      </c>
      <c r="C915" s="49">
        <v>0</v>
      </c>
      <c r="D915" s="52" t="s">
        <v>61</v>
      </c>
      <c r="E915" s="52" t="s">
        <v>2182</v>
      </c>
      <c r="F915" s="53">
        <v>98012</v>
      </c>
      <c r="G915" s="53">
        <v>-30493.439999999999</v>
      </c>
      <c r="H915" s="53">
        <v>67518.559999999998</v>
      </c>
    </row>
    <row r="916" spans="1:8" x14ac:dyDescent="0.7">
      <c r="A916" s="52">
        <v>527</v>
      </c>
      <c r="B916" s="51">
        <v>100000634235</v>
      </c>
      <c r="C916" s="49">
        <v>0</v>
      </c>
      <c r="D916" s="52" t="s">
        <v>61</v>
      </c>
      <c r="E916" s="52" t="s">
        <v>2183</v>
      </c>
      <c r="F916" s="53">
        <v>98012</v>
      </c>
      <c r="G916" s="53">
        <v>-30493.439999999999</v>
      </c>
      <c r="H916" s="53">
        <v>67518.559999999998</v>
      </c>
    </row>
    <row r="917" spans="1:8" x14ac:dyDescent="0.7">
      <c r="A917" s="52">
        <v>528</v>
      </c>
      <c r="B917" s="51">
        <v>100000634236</v>
      </c>
      <c r="C917" s="49">
        <v>0</v>
      </c>
      <c r="D917" s="52" t="s">
        <v>61</v>
      </c>
      <c r="E917" s="52" t="s">
        <v>2184</v>
      </c>
      <c r="F917" s="53">
        <v>98012</v>
      </c>
      <c r="G917" s="53">
        <v>-30493.439999999999</v>
      </c>
      <c r="H917" s="53">
        <v>67518.559999999998</v>
      </c>
    </row>
    <row r="918" spans="1:8" x14ac:dyDescent="0.7">
      <c r="A918" s="52">
        <v>529</v>
      </c>
      <c r="B918" s="51">
        <v>100000634237</v>
      </c>
      <c r="C918" s="49">
        <v>0</v>
      </c>
      <c r="D918" s="52" t="s">
        <v>61</v>
      </c>
      <c r="E918" s="52" t="s">
        <v>2185</v>
      </c>
      <c r="F918" s="53">
        <v>98012</v>
      </c>
      <c r="G918" s="53">
        <v>-30493.439999999999</v>
      </c>
      <c r="H918" s="53">
        <v>67518.559999999998</v>
      </c>
    </row>
    <row r="919" spans="1:8" x14ac:dyDescent="0.7">
      <c r="A919" s="52">
        <v>530</v>
      </c>
      <c r="B919" s="51">
        <v>100000634238</v>
      </c>
      <c r="C919" s="49">
        <v>0</v>
      </c>
      <c r="D919" s="52" t="s">
        <v>61</v>
      </c>
      <c r="E919" s="52" t="s">
        <v>2186</v>
      </c>
      <c r="F919" s="53">
        <v>98012</v>
      </c>
      <c r="G919" s="53">
        <v>-30493.439999999999</v>
      </c>
      <c r="H919" s="53">
        <v>67518.559999999998</v>
      </c>
    </row>
    <row r="920" spans="1:8" x14ac:dyDescent="0.7">
      <c r="A920" s="52">
        <v>531</v>
      </c>
      <c r="B920" s="51">
        <v>100000634239</v>
      </c>
      <c r="C920" s="49">
        <v>0</v>
      </c>
      <c r="D920" s="52" t="s">
        <v>61</v>
      </c>
      <c r="E920" s="52" t="s">
        <v>2187</v>
      </c>
      <c r="F920" s="53">
        <v>98012</v>
      </c>
      <c r="G920" s="53">
        <v>-30493.439999999999</v>
      </c>
      <c r="H920" s="53">
        <v>67518.559999999998</v>
      </c>
    </row>
    <row r="921" spans="1:8" x14ac:dyDescent="0.7">
      <c r="A921" s="52">
        <v>532</v>
      </c>
      <c r="B921" s="51">
        <v>100000634240</v>
      </c>
      <c r="C921" s="49">
        <v>0</v>
      </c>
      <c r="D921" s="52" t="s">
        <v>61</v>
      </c>
      <c r="E921" s="52" t="s">
        <v>2188</v>
      </c>
      <c r="F921" s="53">
        <v>98012</v>
      </c>
      <c r="G921" s="53">
        <v>-30493.439999999999</v>
      </c>
      <c r="H921" s="53">
        <v>67518.559999999998</v>
      </c>
    </row>
    <row r="922" spans="1:8" x14ac:dyDescent="0.7">
      <c r="A922" s="52">
        <v>533</v>
      </c>
      <c r="B922" s="51">
        <v>100000634241</v>
      </c>
      <c r="C922" s="49">
        <v>0</v>
      </c>
      <c r="D922" s="52" t="s">
        <v>61</v>
      </c>
      <c r="E922" s="52" t="s">
        <v>2189</v>
      </c>
      <c r="F922" s="53">
        <v>98012</v>
      </c>
      <c r="G922" s="53">
        <v>-30493.439999999999</v>
      </c>
      <c r="H922" s="53">
        <v>67518.559999999998</v>
      </c>
    </row>
    <row r="923" spans="1:8" x14ac:dyDescent="0.7">
      <c r="A923" s="52">
        <v>534</v>
      </c>
      <c r="B923" s="51">
        <v>100000634242</v>
      </c>
      <c r="C923" s="49">
        <v>0</v>
      </c>
      <c r="D923" s="52" t="s">
        <v>61</v>
      </c>
      <c r="E923" s="52" t="s">
        <v>2190</v>
      </c>
      <c r="F923" s="53">
        <v>98012</v>
      </c>
      <c r="G923" s="53">
        <v>-30493.439999999999</v>
      </c>
      <c r="H923" s="53">
        <v>67518.559999999998</v>
      </c>
    </row>
    <row r="924" spans="1:8" x14ac:dyDescent="0.7">
      <c r="A924" s="52">
        <v>535</v>
      </c>
      <c r="B924" s="51">
        <v>100000634243</v>
      </c>
      <c r="C924" s="49">
        <v>0</v>
      </c>
      <c r="D924" s="52" t="s">
        <v>61</v>
      </c>
      <c r="E924" s="52" t="s">
        <v>2191</v>
      </c>
      <c r="F924" s="53">
        <v>98012</v>
      </c>
      <c r="G924" s="53">
        <v>-30493.439999999999</v>
      </c>
      <c r="H924" s="53">
        <v>67518.559999999998</v>
      </c>
    </row>
    <row r="925" spans="1:8" x14ac:dyDescent="0.7">
      <c r="A925" s="52">
        <v>536</v>
      </c>
      <c r="B925" s="51">
        <v>100000634244</v>
      </c>
      <c r="C925" s="49">
        <v>0</v>
      </c>
      <c r="D925" s="52" t="s">
        <v>61</v>
      </c>
      <c r="E925" s="52" t="s">
        <v>2192</v>
      </c>
      <c r="F925" s="53">
        <v>98012</v>
      </c>
      <c r="G925" s="53">
        <v>-30493.439999999999</v>
      </c>
      <c r="H925" s="53">
        <v>67518.559999999998</v>
      </c>
    </row>
    <row r="926" spans="1:8" x14ac:dyDescent="0.7">
      <c r="A926" s="52">
        <v>537</v>
      </c>
      <c r="B926" s="51">
        <v>100000634245</v>
      </c>
      <c r="C926" s="49">
        <v>0</v>
      </c>
      <c r="D926" s="52" t="s">
        <v>61</v>
      </c>
      <c r="E926" s="52" t="s">
        <v>2193</v>
      </c>
      <c r="F926" s="53">
        <v>98012</v>
      </c>
      <c r="G926" s="53">
        <v>-30493.439999999999</v>
      </c>
      <c r="H926" s="53">
        <v>67518.559999999998</v>
      </c>
    </row>
    <row r="927" spans="1:8" x14ac:dyDescent="0.7">
      <c r="A927" s="52">
        <v>538</v>
      </c>
      <c r="B927" s="51">
        <v>100000634246</v>
      </c>
      <c r="C927" s="49">
        <v>0</v>
      </c>
      <c r="D927" s="52" t="s">
        <v>61</v>
      </c>
      <c r="E927" s="52" t="s">
        <v>2194</v>
      </c>
      <c r="F927" s="53">
        <v>98012</v>
      </c>
      <c r="G927" s="53">
        <v>-30493.439999999999</v>
      </c>
      <c r="H927" s="53">
        <v>67518.559999999998</v>
      </c>
    </row>
    <row r="928" spans="1:8" x14ac:dyDescent="0.7">
      <c r="A928" s="52">
        <v>539</v>
      </c>
      <c r="B928" s="51">
        <v>100000634247</v>
      </c>
      <c r="C928" s="49">
        <v>0</v>
      </c>
      <c r="D928" s="52" t="s">
        <v>61</v>
      </c>
      <c r="E928" s="52" t="s">
        <v>2195</v>
      </c>
      <c r="F928" s="53">
        <v>98012</v>
      </c>
      <c r="G928" s="53">
        <v>-30493.439999999999</v>
      </c>
      <c r="H928" s="53">
        <v>67518.559999999998</v>
      </c>
    </row>
    <row r="929" spans="1:8" x14ac:dyDescent="0.7">
      <c r="A929" s="52">
        <v>540</v>
      </c>
      <c r="B929" s="51">
        <v>100000634248</v>
      </c>
      <c r="C929" s="49">
        <v>0</v>
      </c>
      <c r="D929" s="52" t="s">
        <v>61</v>
      </c>
      <c r="E929" s="52" t="s">
        <v>2196</v>
      </c>
      <c r="F929" s="53">
        <v>98012</v>
      </c>
      <c r="G929" s="53">
        <v>-30493.439999999999</v>
      </c>
      <c r="H929" s="53">
        <v>67518.559999999998</v>
      </c>
    </row>
    <row r="930" spans="1:8" x14ac:dyDescent="0.7">
      <c r="A930" s="52">
        <v>541</v>
      </c>
      <c r="B930" s="51">
        <v>100000634249</v>
      </c>
      <c r="C930" s="49">
        <v>0</v>
      </c>
      <c r="D930" s="52" t="s">
        <v>61</v>
      </c>
      <c r="E930" s="52" t="s">
        <v>2197</v>
      </c>
      <c r="F930" s="53">
        <v>98012</v>
      </c>
      <c r="G930" s="53">
        <v>-30493.439999999999</v>
      </c>
      <c r="H930" s="53">
        <v>67518.559999999998</v>
      </c>
    </row>
    <row r="931" spans="1:8" x14ac:dyDescent="0.7">
      <c r="A931" s="52">
        <v>542</v>
      </c>
      <c r="B931" s="51">
        <v>100000634250</v>
      </c>
      <c r="C931" s="49">
        <v>0</v>
      </c>
      <c r="D931" s="52" t="s">
        <v>61</v>
      </c>
      <c r="E931" s="52" t="s">
        <v>2198</v>
      </c>
      <c r="F931" s="53">
        <v>98012</v>
      </c>
      <c r="G931" s="53">
        <v>-30493.439999999999</v>
      </c>
      <c r="H931" s="53">
        <v>67518.559999999998</v>
      </c>
    </row>
    <row r="932" spans="1:8" x14ac:dyDescent="0.7">
      <c r="A932" s="52">
        <v>543</v>
      </c>
      <c r="B932" s="51">
        <v>100000634251</v>
      </c>
      <c r="C932" s="49">
        <v>0</v>
      </c>
      <c r="D932" s="52" t="s">
        <v>61</v>
      </c>
      <c r="E932" s="52" t="s">
        <v>2199</v>
      </c>
      <c r="F932" s="53">
        <v>98012</v>
      </c>
      <c r="G932" s="53">
        <v>-30493.439999999999</v>
      </c>
      <c r="H932" s="53">
        <v>67518.559999999998</v>
      </c>
    </row>
    <row r="933" spans="1:8" x14ac:dyDescent="0.7">
      <c r="A933" s="52">
        <v>544</v>
      </c>
      <c r="B933" s="51">
        <v>100000634252</v>
      </c>
      <c r="C933" s="49">
        <v>0</v>
      </c>
      <c r="D933" s="52" t="s">
        <v>61</v>
      </c>
      <c r="E933" s="52" t="s">
        <v>2200</v>
      </c>
      <c r="F933" s="53">
        <v>98012</v>
      </c>
      <c r="G933" s="53">
        <v>-30493.439999999999</v>
      </c>
      <c r="H933" s="53">
        <v>67518.559999999998</v>
      </c>
    </row>
    <row r="934" spans="1:8" x14ac:dyDescent="0.7">
      <c r="A934" s="52">
        <v>545</v>
      </c>
      <c r="B934" s="51">
        <v>100000634253</v>
      </c>
      <c r="C934" s="49">
        <v>0</v>
      </c>
      <c r="D934" s="52" t="s">
        <v>61</v>
      </c>
      <c r="E934" s="52" t="s">
        <v>2201</v>
      </c>
      <c r="F934" s="53">
        <v>98012</v>
      </c>
      <c r="G934" s="53">
        <v>-30493.439999999999</v>
      </c>
      <c r="H934" s="53">
        <v>67518.559999999998</v>
      </c>
    </row>
    <row r="935" spans="1:8" x14ac:dyDescent="0.7">
      <c r="A935" s="52">
        <v>546</v>
      </c>
      <c r="B935" s="51">
        <v>100000634254</v>
      </c>
      <c r="C935" s="49">
        <v>0</v>
      </c>
      <c r="D935" s="52" t="s">
        <v>61</v>
      </c>
      <c r="E935" s="52" t="s">
        <v>2202</v>
      </c>
      <c r="F935" s="53">
        <v>98012</v>
      </c>
      <c r="G935" s="53">
        <v>-30493.439999999999</v>
      </c>
      <c r="H935" s="53">
        <v>67518.559999999998</v>
      </c>
    </row>
    <row r="936" spans="1:8" x14ac:dyDescent="0.7">
      <c r="A936" s="52">
        <v>547</v>
      </c>
      <c r="B936" s="51">
        <v>100000634255</v>
      </c>
      <c r="C936" s="49">
        <v>0</v>
      </c>
      <c r="D936" s="52" t="s">
        <v>61</v>
      </c>
      <c r="E936" s="52" t="s">
        <v>2203</v>
      </c>
      <c r="F936" s="53">
        <v>98012</v>
      </c>
      <c r="G936" s="53">
        <v>-30493.439999999999</v>
      </c>
      <c r="H936" s="53">
        <v>67518.559999999998</v>
      </c>
    </row>
    <row r="937" spans="1:8" x14ac:dyDescent="0.7">
      <c r="A937" s="52">
        <v>548</v>
      </c>
      <c r="B937" s="51">
        <v>100000634256</v>
      </c>
      <c r="C937" s="49">
        <v>0</v>
      </c>
      <c r="D937" s="52" t="s">
        <v>61</v>
      </c>
      <c r="E937" s="52" t="s">
        <v>2204</v>
      </c>
      <c r="F937" s="53">
        <v>98012</v>
      </c>
      <c r="G937" s="53">
        <v>-30493.439999999999</v>
      </c>
      <c r="H937" s="53">
        <v>67518.559999999998</v>
      </c>
    </row>
    <row r="938" spans="1:8" x14ac:dyDescent="0.7">
      <c r="A938" s="52">
        <v>549</v>
      </c>
      <c r="B938" s="51">
        <v>100000634257</v>
      </c>
      <c r="C938" s="49">
        <v>0</v>
      </c>
      <c r="D938" s="52" t="s">
        <v>61</v>
      </c>
      <c r="E938" s="52" t="s">
        <v>2205</v>
      </c>
      <c r="F938" s="53">
        <v>98012</v>
      </c>
      <c r="G938" s="53">
        <v>-30493.439999999999</v>
      </c>
      <c r="H938" s="53">
        <v>67518.559999999998</v>
      </c>
    </row>
    <row r="939" spans="1:8" x14ac:dyDescent="0.7">
      <c r="A939" s="52">
        <v>550</v>
      </c>
      <c r="B939" s="51">
        <v>100000634258</v>
      </c>
      <c r="C939" s="49">
        <v>0</v>
      </c>
      <c r="D939" s="52" t="s">
        <v>61</v>
      </c>
      <c r="E939" s="52" t="s">
        <v>2206</v>
      </c>
      <c r="F939" s="53">
        <v>98012</v>
      </c>
      <c r="G939" s="53">
        <v>-30493.439999999999</v>
      </c>
      <c r="H939" s="53">
        <v>67518.559999999998</v>
      </c>
    </row>
    <row r="940" spans="1:8" x14ac:dyDescent="0.7">
      <c r="A940" s="52">
        <v>551</v>
      </c>
      <c r="B940" s="51">
        <v>100000634259</v>
      </c>
      <c r="C940" s="49">
        <v>0</v>
      </c>
      <c r="D940" s="52" t="s">
        <v>61</v>
      </c>
      <c r="E940" s="52" t="s">
        <v>2207</v>
      </c>
      <c r="F940" s="53">
        <v>98012</v>
      </c>
      <c r="G940" s="53">
        <v>-30493.439999999999</v>
      </c>
      <c r="H940" s="53">
        <v>67518.559999999998</v>
      </c>
    </row>
    <row r="941" spans="1:8" x14ac:dyDescent="0.7">
      <c r="A941" s="52">
        <v>552</v>
      </c>
      <c r="B941" s="51">
        <v>100000634260</v>
      </c>
      <c r="C941" s="49">
        <v>0</v>
      </c>
      <c r="D941" s="52" t="s">
        <v>61</v>
      </c>
      <c r="E941" s="52" t="s">
        <v>2208</v>
      </c>
      <c r="F941" s="53">
        <v>98012</v>
      </c>
      <c r="G941" s="53">
        <v>-30493.439999999999</v>
      </c>
      <c r="H941" s="53">
        <v>67518.559999999998</v>
      </c>
    </row>
    <row r="942" spans="1:8" x14ac:dyDescent="0.7">
      <c r="A942" s="52">
        <v>553</v>
      </c>
      <c r="B942" s="51">
        <v>100000634261</v>
      </c>
      <c r="C942" s="49">
        <v>0</v>
      </c>
      <c r="D942" s="52" t="s">
        <v>61</v>
      </c>
      <c r="E942" s="52" t="s">
        <v>2209</v>
      </c>
      <c r="F942" s="53">
        <v>98012</v>
      </c>
      <c r="G942" s="53">
        <v>-30493.439999999999</v>
      </c>
      <c r="H942" s="53">
        <v>67518.559999999998</v>
      </c>
    </row>
    <row r="943" spans="1:8" x14ac:dyDescent="0.7">
      <c r="A943" s="52">
        <v>554</v>
      </c>
      <c r="B943" s="51">
        <v>100000634262</v>
      </c>
      <c r="C943" s="49">
        <v>0</v>
      </c>
      <c r="D943" s="52" t="s">
        <v>61</v>
      </c>
      <c r="E943" s="52" t="s">
        <v>2210</v>
      </c>
      <c r="F943" s="53">
        <v>98012</v>
      </c>
      <c r="G943" s="53">
        <v>-30493.439999999999</v>
      </c>
      <c r="H943" s="53">
        <v>67518.559999999998</v>
      </c>
    </row>
    <row r="944" spans="1:8" x14ac:dyDescent="0.7">
      <c r="A944" s="52">
        <v>555</v>
      </c>
      <c r="B944" s="51">
        <v>100000634263</v>
      </c>
      <c r="C944" s="49">
        <v>0</v>
      </c>
      <c r="D944" s="52" t="s">
        <v>61</v>
      </c>
      <c r="E944" s="52" t="s">
        <v>2211</v>
      </c>
      <c r="F944" s="53">
        <v>98012</v>
      </c>
      <c r="G944" s="53">
        <v>-30493.439999999999</v>
      </c>
      <c r="H944" s="53">
        <v>67518.559999999998</v>
      </c>
    </row>
    <row r="945" spans="1:8" x14ac:dyDescent="0.7">
      <c r="A945" s="52">
        <v>556</v>
      </c>
      <c r="B945" s="51">
        <v>100000634264</v>
      </c>
      <c r="C945" s="49">
        <v>0</v>
      </c>
      <c r="D945" s="52" t="s">
        <v>61</v>
      </c>
      <c r="E945" s="52" t="s">
        <v>2212</v>
      </c>
      <c r="F945" s="53">
        <v>98012</v>
      </c>
      <c r="G945" s="53">
        <v>-30493.439999999999</v>
      </c>
      <c r="H945" s="53">
        <v>67518.559999999998</v>
      </c>
    </row>
    <row r="946" spans="1:8" x14ac:dyDescent="0.7">
      <c r="A946" s="52">
        <v>557</v>
      </c>
      <c r="B946" s="51">
        <v>100000634265</v>
      </c>
      <c r="C946" s="49">
        <v>0</v>
      </c>
      <c r="D946" s="52" t="s">
        <v>61</v>
      </c>
      <c r="E946" s="52" t="s">
        <v>2213</v>
      </c>
      <c r="F946" s="53">
        <v>98012</v>
      </c>
      <c r="G946" s="53">
        <v>-30493.439999999999</v>
      </c>
      <c r="H946" s="53">
        <v>67518.559999999998</v>
      </c>
    </row>
    <row r="947" spans="1:8" x14ac:dyDescent="0.7">
      <c r="A947" s="52">
        <v>558</v>
      </c>
      <c r="B947" s="51">
        <v>100000634266</v>
      </c>
      <c r="C947" s="49">
        <v>0</v>
      </c>
      <c r="D947" s="52" t="s">
        <v>61</v>
      </c>
      <c r="E947" s="52" t="s">
        <v>2214</v>
      </c>
      <c r="F947" s="53">
        <v>98012</v>
      </c>
      <c r="G947" s="53">
        <v>-30493.439999999999</v>
      </c>
      <c r="H947" s="53">
        <v>67518.559999999998</v>
      </c>
    </row>
    <row r="948" spans="1:8" x14ac:dyDescent="0.7">
      <c r="A948" s="52">
        <v>559</v>
      </c>
      <c r="B948" s="51">
        <v>100000634267</v>
      </c>
      <c r="C948" s="49">
        <v>0</v>
      </c>
      <c r="D948" s="52" t="s">
        <v>61</v>
      </c>
      <c r="E948" s="52" t="s">
        <v>2215</v>
      </c>
      <c r="F948" s="53">
        <v>98012</v>
      </c>
      <c r="G948" s="53">
        <v>-30493.439999999999</v>
      </c>
      <c r="H948" s="53">
        <v>67518.559999999998</v>
      </c>
    </row>
    <row r="949" spans="1:8" x14ac:dyDescent="0.7">
      <c r="A949" s="52">
        <v>560</v>
      </c>
      <c r="B949" s="51">
        <v>100000634268</v>
      </c>
      <c r="C949" s="49">
        <v>0</v>
      </c>
      <c r="D949" s="52" t="s">
        <v>61</v>
      </c>
      <c r="E949" s="52" t="s">
        <v>2216</v>
      </c>
      <c r="F949" s="53">
        <v>98012</v>
      </c>
      <c r="G949" s="53">
        <v>-30493.439999999999</v>
      </c>
      <c r="H949" s="53">
        <v>67518.559999999998</v>
      </c>
    </row>
    <row r="950" spans="1:8" x14ac:dyDescent="0.7">
      <c r="A950" s="52">
        <v>561</v>
      </c>
      <c r="B950" s="51">
        <v>100000634269</v>
      </c>
      <c r="C950" s="49">
        <v>0</v>
      </c>
      <c r="D950" s="52" t="s">
        <v>61</v>
      </c>
      <c r="E950" s="52" t="s">
        <v>2217</v>
      </c>
      <c r="F950" s="53">
        <v>98012</v>
      </c>
      <c r="G950" s="53">
        <v>-30493.439999999999</v>
      </c>
      <c r="H950" s="53">
        <v>67518.559999999998</v>
      </c>
    </row>
    <row r="951" spans="1:8" x14ac:dyDescent="0.7">
      <c r="A951" s="52">
        <v>562</v>
      </c>
      <c r="B951" s="51">
        <v>100000634270</v>
      </c>
      <c r="C951" s="49">
        <v>0</v>
      </c>
      <c r="D951" s="52" t="s">
        <v>61</v>
      </c>
      <c r="E951" s="52" t="s">
        <v>2218</v>
      </c>
      <c r="F951" s="53">
        <v>98012</v>
      </c>
      <c r="G951" s="53">
        <v>-30493.439999999999</v>
      </c>
      <c r="H951" s="53">
        <v>67518.559999999998</v>
      </c>
    </row>
    <row r="952" spans="1:8" x14ac:dyDescent="0.7">
      <c r="A952" s="52">
        <v>563</v>
      </c>
      <c r="B952" s="51">
        <v>100000634271</v>
      </c>
      <c r="C952" s="49">
        <v>0</v>
      </c>
      <c r="D952" s="52" t="s">
        <v>61</v>
      </c>
      <c r="E952" s="52" t="s">
        <v>2219</v>
      </c>
      <c r="F952" s="53">
        <v>98012</v>
      </c>
      <c r="G952" s="53">
        <v>-30493.439999999999</v>
      </c>
      <c r="H952" s="53">
        <v>67518.559999999998</v>
      </c>
    </row>
    <row r="953" spans="1:8" x14ac:dyDescent="0.7">
      <c r="A953" s="52">
        <v>564</v>
      </c>
      <c r="B953" s="51">
        <v>100000634272</v>
      </c>
      <c r="C953" s="49">
        <v>0</v>
      </c>
      <c r="D953" s="52" t="s">
        <v>61</v>
      </c>
      <c r="E953" s="52" t="s">
        <v>2220</v>
      </c>
      <c r="F953" s="53">
        <v>98012</v>
      </c>
      <c r="G953" s="53">
        <v>-30493.439999999999</v>
      </c>
      <c r="H953" s="53">
        <v>67518.559999999998</v>
      </c>
    </row>
    <row r="954" spans="1:8" x14ac:dyDescent="0.7">
      <c r="A954" s="52">
        <v>565</v>
      </c>
      <c r="B954" s="51">
        <v>100000634273</v>
      </c>
      <c r="C954" s="49">
        <v>0</v>
      </c>
      <c r="D954" s="52" t="s">
        <v>61</v>
      </c>
      <c r="E954" s="52" t="s">
        <v>2221</v>
      </c>
      <c r="F954" s="53">
        <v>98012</v>
      </c>
      <c r="G954" s="53">
        <v>-30493.439999999999</v>
      </c>
      <c r="H954" s="53">
        <v>67518.559999999998</v>
      </c>
    </row>
    <row r="955" spans="1:8" x14ac:dyDescent="0.7">
      <c r="A955" s="52">
        <v>566</v>
      </c>
      <c r="B955" s="51">
        <v>100000634274</v>
      </c>
      <c r="C955" s="49">
        <v>0</v>
      </c>
      <c r="D955" s="52" t="s">
        <v>61</v>
      </c>
      <c r="E955" s="52" t="s">
        <v>2222</v>
      </c>
      <c r="F955" s="53">
        <v>98012</v>
      </c>
      <c r="G955" s="53">
        <v>-30493.439999999999</v>
      </c>
      <c r="H955" s="53">
        <v>67518.559999999998</v>
      </c>
    </row>
    <row r="956" spans="1:8" x14ac:dyDescent="0.7">
      <c r="A956" s="52">
        <v>567</v>
      </c>
      <c r="B956" s="51">
        <v>100000634275</v>
      </c>
      <c r="C956" s="49">
        <v>0</v>
      </c>
      <c r="D956" s="52" t="s">
        <v>61</v>
      </c>
      <c r="E956" s="52" t="s">
        <v>2223</v>
      </c>
      <c r="F956" s="53">
        <v>98012</v>
      </c>
      <c r="G956" s="53">
        <v>-30493.439999999999</v>
      </c>
      <c r="H956" s="53">
        <v>67518.559999999998</v>
      </c>
    </row>
    <row r="957" spans="1:8" x14ac:dyDescent="0.7">
      <c r="A957" s="52">
        <v>568</v>
      </c>
      <c r="B957" s="51">
        <v>100000634276</v>
      </c>
      <c r="C957" s="49">
        <v>0</v>
      </c>
      <c r="D957" s="52" t="s">
        <v>61</v>
      </c>
      <c r="E957" s="52" t="s">
        <v>2224</v>
      </c>
      <c r="F957" s="53">
        <v>98012</v>
      </c>
      <c r="G957" s="53">
        <v>-30493.439999999999</v>
      </c>
      <c r="H957" s="53">
        <v>67518.559999999998</v>
      </c>
    </row>
    <row r="958" spans="1:8" x14ac:dyDescent="0.7">
      <c r="A958" s="52">
        <v>569</v>
      </c>
      <c r="B958" s="51">
        <v>100000634277</v>
      </c>
      <c r="C958" s="49">
        <v>0</v>
      </c>
      <c r="D958" s="52" t="s">
        <v>61</v>
      </c>
      <c r="E958" s="52" t="s">
        <v>2225</v>
      </c>
      <c r="F958" s="53">
        <v>98012</v>
      </c>
      <c r="G958" s="53">
        <v>-30493.439999999999</v>
      </c>
      <c r="H958" s="53">
        <v>67518.559999999998</v>
      </c>
    </row>
    <row r="959" spans="1:8" x14ac:dyDescent="0.7">
      <c r="A959" s="52">
        <v>570</v>
      </c>
      <c r="B959" s="51">
        <v>100000634278</v>
      </c>
      <c r="C959" s="49">
        <v>0</v>
      </c>
      <c r="D959" s="52" t="s">
        <v>61</v>
      </c>
      <c r="E959" s="52" t="s">
        <v>2226</v>
      </c>
      <c r="F959" s="53">
        <v>98012</v>
      </c>
      <c r="G959" s="53">
        <v>-30493.439999999999</v>
      </c>
      <c r="H959" s="53">
        <v>67518.559999999998</v>
      </c>
    </row>
    <row r="960" spans="1:8" x14ac:dyDescent="0.7">
      <c r="A960" s="52">
        <v>571</v>
      </c>
      <c r="B960" s="51">
        <v>100000634279</v>
      </c>
      <c r="C960" s="49">
        <v>0</v>
      </c>
      <c r="D960" s="52" t="s">
        <v>61</v>
      </c>
      <c r="E960" s="52" t="s">
        <v>2227</v>
      </c>
      <c r="F960" s="53">
        <v>98012</v>
      </c>
      <c r="G960" s="53">
        <v>-30493.439999999999</v>
      </c>
      <c r="H960" s="53">
        <v>67518.559999999998</v>
      </c>
    </row>
    <row r="961" spans="1:8" x14ac:dyDescent="0.7">
      <c r="A961" s="52">
        <v>572</v>
      </c>
      <c r="B961" s="51">
        <v>100000634280</v>
      </c>
      <c r="C961" s="49">
        <v>0</v>
      </c>
      <c r="D961" s="52" t="s">
        <v>61</v>
      </c>
      <c r="E961" s="52" t="s">
        <v>2228</v>
      </c>
      <c r="F961" s="53">
        <v>98012</v>
      </c>
      <c r="G961" s="53">
        <v>-30493.439999999999</v>
      </c>
      <c r="H961" s="53">
        <v>67518.559999999998</v>
      </c>
    </row>
    <row r="962" spans="1:8" x14ac:dyDescent="0.7">
      <c r="A962" s="52">
        <v>573</v>
      </c>
      <c r="B962" s="51">
        <v>100000634281</v>
      </c>
      <c r="C962" s="49">
        <v>0</v>
      </c>
      <c r="D962" s="52" t="s">
        <v>61</v>
      </c>
      <c r="E962" s="52" t="s">
        <v>2229</v>
      </c>
      <c r="F962" s="53">
        <v>98012</v>
      </c>
      <c r="G962" s="53">
        <v>-30493.439999999999</v>
      </c>
      <c r="H962" s="53">
        <v>67518.559999999998</v>
      </c>
    </row>
    <row r="963" spans="1:8" x14ac:dyDescent="0.7">
      <c r="A963" s="52">
        <v>574</v>
      </c>
      <c r="B963" s="51">
        <v>100000634282</v>
      </c>
      <c r="C963" s="49">
        <v>0</v>
      </c>
      <c r="D963" s="52" t="s">
        <v>61</v>
      </c>
      <c r="E963" s="52" t="s">
        <v>2230</v>
      </c>
      <c r="F963" s="53">
        <v>98012</v>
      </c>
      <c r="G963" s="53">
        <v>-30493.439999999999</v>
      </c>
      <c r="H963" s="53">
        <v>67518.559999999998</v>
      </c>
    </row>
    <row r="964" spans="1:8" x14ac:dyDescent="0.7">
      <c r="A964" s="52">
        <v>575</v>
      </c>
      <c r="B964" s="51">
        <v>100000634283</v>
      </c>
      <c r="C964" s="49">
        <v>0</v>
      </c>
      <c r="D964" s="52" t="s">
        <v>61</v>
      </c>
      <c r="E964" s="52" t="s">
        <v>2231</v>
      </c>
      <c r="F964" s="53">
        <v>98012</v>
      </c>
      <c r="G964" s="53">
        <v>-30493.439999999999</v>
      </c>
      <c r="H964" s="53">
        <v>67518.559999999998</v>
      </c>
    </row>
    <row r="965" spans="1:8" x14ac:dyDescent="0.7">
      <c r="A965" s="52">
        <v>576</v>
      </c>
      <c r="B965" s="51">
        <v>100000634284</v>
      </c>
      <c r="C965" s="49">
        <v>0</v>
      </c>
      <c r="D965" s="52" t="s">
        <v>61</v>
      </c>
      <c r="E965" s="52" t="s">
        <v>2232</v>
      </c>
      <c r="F965" s="53">
        <v>98012</v>
      </c>
      <c r="G965" s="53">
        <v>-30493.439999999999</v>
      </c>
      <c r="H965" s="53">
        <v>67518.559999999998</v>
      </c>
    </row>
    <row r="966" spans="1:8" x14ac:dyDescent="0.7">
      <c r="A966" s="52">
        <v>577</v>
      </c>
      <c r="B966" s="51">
        <v>100000634285</v>
      </c>
      <c r="C966" s="49">
        <v>0</v>
      </c>
      <c r="D966" s="52" t="s">
        <v>61</v>
      </c>
      <c r="E966" s="52" t="s">
        <v>2233</v>
      </c>
      <c r="F966" s="53">
        <v>98012</v>
      </c>
      <c r="G966" s="53">
        <v>-30493.439999999999</v>
      </c>
      <c r="H966" s="53">
        <v>67518.559999999998</v>
      </c>
    </row>
    <row r="967" spans="1:8" x14ac:dyDescent="0.7">
      <c r="A967" s="52">
        <v>578</v>
      </c>
      <c r="B967" s="51">
        <v>100000634286</v>
      </c>
      <c r="C967" s="49">
        <v>0</v>
      </c>
      <c r="D967" s="52" t="s">
        <v>61</v>
      </c>
      <c r="E967" s="52" t="s">
        <v>2234</v>
      </c>
      <c r="F967" s="53">
        <v>98012</v>
      </c>
      <c r="G967" s="53">
        <v>-30493.439999999999</v>
      </c>
      <c r="H967" s="53">
        <v>67518.559999999998</v>
      </c>
    </row>
    <row r="968" spans="1:8" x14ac:dyDescent="0.7">
      <c r="A968" s="52">
        <v>579</v>
      </c>
      <c r="B968" s="51">
        <v>100000634287</v>
      </c>
      <c r="C968" s="49">
        <v>0</v>
      </c>
      <c r="D968" s="52" t="s">
        <v>61</v>
      </c>
      <c r="E968" s="52" t="s">
        <v>2235</v>
      </c>
      <c r="F968" s="53">
        <v>98012</v>
      </c>
      <c r="G968" s="53">
        <v>-30493.439999999999</v>
      </c>
      <c r="H968" s="53">
        <v>67518.559999999998</v>
      </c>
    </row>
    <row r="969" spans="1:8" x14ac:dyDescent="0.7">
      <c r="A969" s="52">
        <v>580</v>
      </c>
      <c r="B969" s="51">
        <v>100000634288</v>
      </c>
      <c r="C969" s="49">
        <v>0</v>
      </c>
      <c r="D969" s="52" t="s">
        <v>61</v>
      </c>
      <c r="E969" s="52" t="s">
        <v>2236</v>
      </c>
      <c r="F969" s="53">
        <v>98012</v>
      </c>
      <c r="G969" s="53">
        <v>-30493.439999999999</v>
      </c>
      <c r="H969" s="53">
        <v>67518.559999999998</v>
      </c>
    </row>
    <row r="970" spans="1:8" x14ac:dyDescent="0.7">
      <c r="A970" s="52">
        <v>581</v>
      </c>
      <c r="B970" s="51">
        <v>100000634289</v>
      </c>
      <c r="C970" s="49">
        <v>0</v>
      </c>
      <c r="D970" s="52" t="s">
        <v>61</v>
      </c>
      <c r="E970" s="52" t="s">
        <v>2237</v>
      </c>
      <c r="F970" s="53">
        <v>98012</v>
      </c>
      <c r="G970" s="53">
        <v>-30493.439999999999</v>
      </c>
      <c r="H970" s="53">
        <v>67518.559999999998</v>
      </c>
    </row>
    <row r="971" spans="1:8" x14ac:dyDescent="0.7">
      <c r="A971" s="52">
        <v>582</v>
      </c>
      <c r="B971" s="51">
        <v>100000634290</v>
      </c>
      <c r="C971" s="49">
        <v>0</v>
      </c>
      <c r="D971" s="52" t="s">
        <v>61</v>
      </c>
      <c r="E971" s="52" t="s">
        <v>2238</v>
      </c>
      <c r="F971" s="53">
        <v>98012</v>
      </c>
      <c r="G971" s="53">
        <v>-30493.439999999999</v>
      </c>
      <c r="H971" s="53">
        <v>67518.559999999998</v>
      </c>
    </row>
    <row r="972" spans="1:8" x14ac:dyDescent="0.7">
      <c r="A972" s="52">
        <v>583</v>
      </c>
      <c r="B972" s="51">
        <v>100000634291</v>
      </c>
      <c r="C972" s="49">
        <v>0</v>
      </c>
      <c r="D972" s="52" t="s">
        <v>61</v>
      </c>
      <c r="E972" s="52" t="s">
        <v>2239</v>
      </c>
      <c r="F972" s="53">
        <v>98012</v>
      </c>
      <c r="G972" s="53">
        <v>-30493.439999999999</v>
      </c>
      <c r="H972" s="53">
        <v>67518.559999999998</v>
      </c>
    </row>
    <row r="973" spans="1:8" x14ac:dyDescent="0.7">
      <c r="A973" s="52">
        <v>584</v>
      </c>
      <c r="B973" s="51">
        <v>100000634292</v>
      </c>
      <c r="C973" s="49">
        <v>0</v>
      </c>
      <c r="D973" s="52" t="s">
        <v>61</v>
      </c>
      <c r="E973" s="52" t="s">
        <v>2240</v>
      </c>
      <c r="F973" s="53">
        <v>98012</v>
      </c>
      <c r="G973" s="53">
        <v>-30493.439999999999</v>
      </c>
      <c r="H973" s="53">
        <v>67518.559999999998</v>
      </c>
    </row>
    <row r="974" spans="1:8" x14ac:dyDescent="0.7">
      <c r="A974" s="52">
        <v>585</v>
      </c>
      <c r="B974" s="51">
        <v>100000634293</v>
      </c>
      <c r="C974" s="49">
        <v>0</v>
      </c>
      <c r="D974" s="52" t="s">
        <v>61</v>
      </c>
      <c r="E974" s="52" t="s">
        <v>2241</v>
      </c>
      <c r="F974" s="53">
        <v>98012</v>
      </c>
      <c r="G974" s="53">
        <v>-30493.439999999999</v>
      </c>
      <c r="H974" s="53">
        <v>67518.559999999998</v>
      </c>
    </row>
    <row r="975" spans="1:8" x14ac:dyDescent="0.7">
      <c r="A975" s="52">
        <v>586</v>
      </c>
      <c r="B975" s="51">
        <v>100000634294</v>
      </c>
      <c r="C975" s="49">
        <v>0</v>
      </c>
      <c r="D975" s="52" t="s">
        <v>61</v>
      </c>
      <c r="E975" s="52" t="s">
        <v>2242</v>
      </c>
      <c r="F975" s="53">
        <v>98012</v>
      </c>
      <c r="G975" s="53">
        <v>-30493.439999999999</v>
      </c>
      <c r="H975" s="53">
        <v>67518.559999999998</v>
      </c>
    </row>
    <row r="976" spans="1:8" x14ac:dyDescent="0.7">
      <c r="A976" s="52">
        <v>587</v>
      </c>
      <c r="B976" s="51">
        <v>100000634295</v>
      </c>
      <c r="C976" s="49">
        <v>0</v>
      </c>
      <c r="D976" s="52" t="s">
        <v>61</v>
      </c>
      <c r="E976" s="52" t="s">
        <v>2243</v>
      </c>
      <c r="F976" s="53">
        <v>98012</v>
      </c>
      <c r="G976" s="53">
        <v>-30493.439999999999</v>
      </c>
      <c r="H976" s="53">
        <v>67518.559999999998</v>
      </c>
    </row>
    <row r="977" spans="1:8" x14ac:dyDescent="0.7">
      <c r="A977" s="52">
        <v>588</v>
      </c>
      <c r="B977" s="51">
        <v>100000634296</v>
      </c>
      <c r="C977" s="49">
        <v>0</v>
      </c>
      <c r="D977" s="52" t="s">
        <v>61</v>
      </c>
      <c r="E977" s="52" t="s">
        <v>2244</v>
      </c>
      <c r="F977" s="53">
        <v>98012</v>
      </c>
      <c r="G977" s="53">
        <v>-30493.439999999999</v>
      </c>
      <c r="H977" s="53">
        <v>67518.559999999998</v>
      </c>
    </row>
    <row r="978" spans="1:8" x14ac:dyDescent="0.7">
      <c r="A978" s="52">
        <v>589</v>
      </c>
      <c r="B978" s="51">
        <v>100000634297</v>
      </c>
      <c r="C978" s="49">
        <v>0</v>
      </c>
      <c r="D978" s="52" t="s">
        <v>61</v>
      </c>
      <c r="E978" s="52" t="s">
        <v>2245</v>
      </c>
      <c r="F978" s="53">
        <v>98012</v>
      </c>
      <c r="G978" s="53">
        <v>-30493.439999999999</v>
      </c>
      <c r="H978" s="53">
        <v>67518.559999999998</v>
      </c>
    </row>
    <row r="979" spans="1:8" x14ac:dyDescent="0.7">
      <c r="A979" s="52">
        <v>590</v>
      </c>
      <c r="B979" s="51">
        <v>100000634298</v>
      </c>
      <c r="C979" s="49">
        <v>0</v>
      </c>
      <c r="D979" s="52" t="s">
        <v>61</v>
      </c>
      <c r="E979" s="52" t="s">
        <v>2246</v>
      </c>
      <c r="F979" s="53">
        <v>98012</v>
      </c>
      <c r="G979" s="53">
        <v>-30493.439999999999</v>
      </c>
      <c r="H979" s="53">
        <v>67518.559999999998</v>
      </c>
    </row>
    <row r="980" spans="1:8" x14ac:dyDescent="0.7">
      <c r="A980" s="52">
        <v>591</v>
      </c>
      <c r="B980" s="51">
        <v>100000634299</v>
      </c>
      <c r="C980" s="49">
        <v>0</v>
      </c>
      <c r="D980" s="52" t="s">
        <v>61</v>
      </c>
      <c r="E980" s="52" t="s">
        <v>2247</v>
      </c>
      <c r="F980" s="53">
        <v>98012</v>
      </c>
      <c r="G980" s="53">
        <v>-30493.439999999999</v>
      </c>
      <c r="H980" s="53">
        <v>67518.559999999998</v>
      </c>
    </row>
    <row r="981" spans="1:8" x14ac:dyDescent="0.7">
      <c r="A981" s="52">
        <v>592</v>
      </c>
      <c r="B981" s="51">
        <v>100000634300</v>
      </c>
      <c r="C981" s="49">
        <v>0</v>
      </c>
      <c r="D981" s="52" t="s">
        <v>61</v>
      </c>
      <c r="E981" s="52" t="s">
        <v>2248</v>
      </c>
      <c r="F981" s="53">
        <v>98012</v>
      </c>
      <c r="G981" s="53">
        <v>-30493.439999999999</v>
      </c>
      <c r="H981" s="53">
        <v>67518.559999999998</v>
      </c>
    </row>
    <row r="982" spans="1:8" x14ac:dyDescent="0.7">
      <c r="A982" s="52">
        <v>593</v>
      </c>
      <c r="B982" s="51">
        <v>100000634301</v>
      </c>
      <c r="C982" s="49">
        <v>0</v>
      </c>
      <c r="D982" s="52" t="s">
        <v>61</v>
      </c>
      <c r="E982" s="52" t="s">
        <v>2249</v>
      </c>
      <c r="F982" s="53">
        <v>98012</v>
      </c>
      <c r="G982" s="53">
        <v>-30493.439999999999</v>
      </c>
      <c r="H982" s="53">
        <v>67518.559999999998</v>
      </c>
    </row>
    <row r="983" spans="1:8" x14ac:dyDescent="0.7">
      <c r="A983" s="52">
        <v>594</v>
      </c>
      <c r="B983" s="51">
        <v>100000634302</v>
      </c>
      <c r="C983" s="49">
        <v>0</v>
      </c>
      <c r="D983" s="52" t="s">
        <v>61</v>
      </c>
      <c r="E983" s="52" t="s">
        <v>2250</v>
      </c>
      <c r="F983" s="53">
        <v>98012</v>
      </c>
      <c r="G983" s="53">
        <v>-30493.439999999999</v>
      </c>
      <c r="H983" s="53">
        <v>67518.559999999998</v>
      </c>
    </row>
    <row r="984" spans="1:8" x14ac:dyDescent="0.7">
      <c r="A984" s="52">
        <v>595</v>
      </c>
      <c r="B984" s="51">
        <v>100000634303</v>
      </c>
      <c r="C984" s="49">
        <v>0</v>
      </c>
      <c r="D984" s="52" t="s">
        <v>61</v>
      </c>
      <c r="E984" s="52" t="s">
        <v>2251</v>
      </c>
      <c r="F984" s="53">
        <v>98012</v>
      </c>
      <c r="G984" s="53">
        <v>-30493.439999999999</v>
      </c>
      <c r="H984" s="53">
        <v>67518.559999999998</v>
      </c>
    </row>
    <row r="985" spans="1:8" x14ac:dyDescent="0.7">
      <c r="A985" s="52">
        <v>596</v>
      </c>
      <c r="B985" s="51">
        <v>100000634304</v>
      </c>
      <c r="C985" s="49">
        <v>0</v>
      </c>
      <c r="D985" s="52" t="s">
        <v>61</v>
      </c>
      <c r="E985" s="52" t="s">
        <v>2252</v>
      </c>
      <c r="F985" s="53">
        <v>98012</v>
      </c>
      <c r="G985" s="53">
        <v>-30493.439999999999</v>
      </c>
      <c r="H985" s="53">
        <v>67518.559999999998</v>
      </c>
    </row>
    <row r="986" spans="1:8" x14ac:dyDescent="0.7">
      <c r="A986" s="52">
        <v>597</v>
      </c>
      <c r="B986" s="51">
        <v>100000634305</v>
      </c>
      <c r="C986" s="49">
        <v>0</v>
      </c>
      <c r="D986" s="52" t="s">
        <v>61</v>
      </c>
      <c r="E986" s="52" t="s">
        <v>2253</v>
      </c>
      <c r="F986" s="53">
        <v>98012</v>
      </c>
      <c r="G986" s="53">
        <v>-30493.439999999999</v>
      </c>
      <c r="H986" s="53">
        <v>67518.559999999998</v>
      </c>
    </row>
    <row r="987" spans="1:8" x14ac:dyDescent="0.7">
      <c r="A987" s="52">
        <v>598</v>
      </c>
      <c r="B987" s="51">
        <v>100000634306</v>
      </c>
      <c r="C987" s="49">
        <v>0</v>
      </c>
      <c r="D987" s="52" t="s">
        <v>61</v>
      </c>
      <c r="E987" s="52" t="s">
        <v>2254</v>
      </c>
      <c r="F987" s="53">
        <v>98012</v>
      </c>
      <c r="G987" s="53">
        <v>-30493.439999999999</v>
      </c>
      <c r="H987" s="53">
        <v>67518.559999999998</v>
      </c>
    </row>
    <row r="988" spans="1:8" x14ac:dyDescent="0.7">
      <c r="A988" s="52">
        <v>599</v>
      </c>
      <c r="B988" s="51">
        <v>100000634307</v>
      </c>
      <c r="C988" s="49">
        <v>0</v>
      </c>
      <c r="D988" s="52" t="s">
        <v>61</v>
      </c>
      <c r="E988" s="52" t="s">
        <v>2255</v>
      </c>
      <c r="F988" s="53">
        <v>98012</v>
      </c>
      <c r="G988" s="53">
        <v>-30493.439999999999</v>
      </c>
      <c r="H988" s="53">
        <v>67518.559999999998</v>
      </c>
    </row>
    <row r="989" spans="1:8" x14ac:dyDescent="0.7">
      <c r="A989" s="52">
        <v>600</v>
      </c>
      <c r="B989" s="51">
        <v>100000634308</v>
      </c>
      <c r="C989" s="49">
        <v>0</v>
      </c>
      <c r="D989" s="52" t="s">
        <v>61</v>
      </c>
      <c r="E989" s="52" t="s">
        <v>2256</v>
      </c>
      <c r="F989" s="53">
        <v>98012</v>
      </c>
      <c r="G989" s="53">
        <v>-30493.439999999999</v>
      </c>
      <c r="H989" s="53">
        <v>67518.559999999998</v>
      </c>
    </row>
    <row r="990" spans="1:8" x14ac:dyDescent="0.7">
      <c r="A990" s="52">
        <v>601</v>
      </c>
      <c r="B990" s="51">
        <v>100000634309</v>
      </c>
      <c r="C990" s="49">
        <v>0</v>
      </c>
      <c r="D990" s="52" t="s">
        <v>61</v>
      </c>
      <c r="E990" s="52" t="s">
        <v>2257</v>
      </c>
      <c r="F990" s="53">
        <v>98012</v>
      </c>
      <c r="G990" s="53">
        <v>-30493.439999999999</v>
      </c>
      <c r="H990" s="53">
        <v>67518.559999999998</v>
      </c>
    </row>
    <row r="991" spans="1:8" x14ac:dyDescent="0.7">
      <c r="A991" s="52">
        <v>602</v>
      </c>
      <c r="B991" s="51">
        <v>100000634310</v>
      </c>
      <c r="C991" s="49">
        <v>0</v>
      </c>
      <c r="D991" s="52" t="s">
        <v>61</v>
      </c>
      <c r="E991" s="52" t="s">
        <v>2258</v>
      </c>
      <c r="F991" s="53">
        <v>98012</v>
      </c>
      <c r="G991" s="53">
        <v>-30493.439999999999</v>
      </c>
      <c r="H991" s="53">
        <v>67518.559999999998</v>
      </c>
    </row>
    <row r="992" spans="1:8" x14ac:dyDescent="0.7">
      <c r="A992" s="52">
        <v>603</v>
      </c>
      <c r="B992" s="51">
        <v>100000634311</v>
      </c>
      <c r="C992" s="49">
        <v>0</v>
      </c>
      <c r="D992" s="52" t="s">
        <v>61</v>
      </c>
      <c r="E992" s="52" t="s">
        <v>2259</v>
      </c>
      <c r="F992" s="53">
        <v>98012</v>
      </c>
      <c r="G992" s="53">
        <v>-30493.439999999999</v>
      </c>
      <c r="H992" s="53">
        <v>67518.559999999998</v>
      </c>
    </row>
    <row r="993" spans="1:8" x14ac:dyDescent="0.7">
      <c r="A993" s="52">
        <v>604</v>
      </c>
      <c r="B993" s="51">
        <v>100000634312</v>
      </c>
      <c r="C993" s="49">
        <v>0</v>
      </c>
      <c r="D993" s="52" t="s">
        <v>61</v>
      </c>
      <c r="E993" s="52" t="s">
        <v>2260</v>
      </c>
      <c r="F993" s="53">
        <v>98012</v>
      </c>
      <c r="G993" s="53">
        <v>-30493.439999999999</v>
      </c>
      <c r="H993" s="53">
        <v>67518.559999999998</v>
      </c>
    </row>
    <row r="994" spans="1:8" x14ac:dyDescent="0.7">
      <c r="A994" s="52">
        <v>605</v>
      </c>
      <c r="B994" s="51">
        <v>100000634313</v>
      </c>
      <c r="C994" s="49">
        <v>0</v>
      </c>
      <c r="D994" s="52" t="s">
        <v>61</v>
      </c>
      <c r="E994" s="52" t="s">
        <v>2261</v>
      </c>
      <c r="F994" s="53">
        <v>98012</v>
      </c>
      <c r="G994" s="53">
        <v>-30493.45</v>
      </c>
      <c r="H994" s="53">
        <v>67518.55</v>
      </c>
    </row>
    <row r="995" spans="1:8" x14ac:dyDescent="0.7">
      <c r="A995" s="52">
        <v>606</v>
      </c>
      <c r="B995" s="51">
        <v>100000634314</v>
      </c>
      <c r="C995" s="49">
        <v>0</v>
      </c>
      <c r="D995" s="52" t="s">
        <v>61</v>
      </c>
      <c r="E995" s="52" t="s">
        <v>2262</v>
      </c>
      <c r="F995" s="53">
        <v>98012</v>
      </c>
      <c r="G995" s="53">
        <v>-30493.439999999999</v>
      </c>
      <c r="H995" s="53">
        <v>67518.559999999998</v>
      </c>
    </row>
    <row r="996" spans="1:8" x14ac:dyDescent="0.7">
      <c r="A996" s="52">
        <v>607</v>
      </c>
      <c r="B996" s="51">
        <v>100000634315</v>
      </c>
      <c r="C996" s="49">
        <v>0</v>
      </c>
      <c r="D996" s="52" t="s">
        <v>61</v>
      </c>
      <c r="E996" s="52" t="s">
        <v>2263</v>
      </c>
      <c r="F996" s="53">
        <v>98012</v>
      </c>
      <c r="G996" s="53">
        <v>-30493.45</v>
      </c>
      <c r="H996" s="53">
        <v>67518.55</v>
      </c>
    </row>
    <row r="997" spans="1:8" x14ac:dyDescent="0.7">
      <c r="A997" s="52">
        <v>608</v>
      </c>
      <c r="B997" s="51">
        <v>100000634316</v>
      </c>
      <c r="C997" s="49">
        <v>0</v>
      </c>
      <c r="D997" s="52" t="s">
        <v>61</v>
      </c>
      <c r="E997" s="52" t="s">
        <v>2264</v>
      </c>
      <c r="F997" s="53">
        <v>98012</v>
      </c>
      <c r="G997" s="53">
        <v>-30493.439999999999</v>
      </c>
      <c r="H997" s="53">
        <v>67518.559999999998</v>
      </c>
    </row>
    <row r="998" spans="1:8" x14ac:dyDescent="0.7">
      <c r="A998" s="52">
        <v>609</v>
      </c>
      <c r="B998" s="51">
        <v>100000634317</v>
      </c>
      <c r="C998" s="49">
        <v>0</v>
      </c>
      <c r="D998" s="52" t="s">
        <v>61</v>
      </c>
      <c r="E998" s="52" t="s">
        <v>2265</v>
      </c>
      <c r="F998" s="53">
        <v>98012</v>
      </c>
      <c r="G998" s="53">
        <v>-30493.45</v>
      </c>
      <c r="H998" s="53">
        <v>67518.55</v>
      </c>
    </row>
    <row r="999" spans="1:8" x14ac:dyDescent="0.7">
      <c r="A999" s="52">
        <v>610</v>
      </c>
      <c r="B999" s="51">
        <v>100000634318</v>
      </c>
      <c r="C999" s="49">
        <v>0</v>
      </c>
      <c r="D999" s="52" t="s">
        <v>61</v>
      </c>
      <c r="E999" s="52" t="s">
        <v>2266</v>
      </c>
      <c r="F999" s="53">
        <v>98012</v>
      </c>
      <c r="G999" s="53">
        <v>-30493.439999999999</v>
      </c>
      <c r="H999" s="53">
        <v>67518.559999999998</v>
      </c>
    </row>
    <row r="1000" spans="1:8" x14ac:dyDescent="0.7">
      <c r="A1000" s="52">
        <v>611</v>
      </c>
      <c r="B1000" s="51">
        <v>100000634319</v>
      </c>
      <c r="C1000" s="49">
        <v>0</v>
      </c>
      <c r="D1000" s="52" t="s">
        <v>61</v>
      </c>
      <c r="E1000" s="52" t="s">
        <v>2267</v>
      </c>
      <c r="F1000" s="53">
        <v>98012</v>
      </c>
      <c r="G1000" s="53">
        <v>-30493.439999999999</v>
      </c>
      <c r="H1000" s="53">
        <v>67518.559999999998</v>
      </c>
    </row>
    <row r="1001" spans="1:8" x14ac:dyDescent="0.7">
      <c r="A1001" s="52">
        <v>612</v>
      </c>
      <c r="B1001" s="51">
        <v>100000634320</v>
      </c>
      <c r="C1001" s="49">
        <v>0</v>
      </c>
      <c r="D1001" s="52" t="s">
        <v>61</v>
      </c>
      <c r="E1001" s="52" t="s">
        <v>2268</v>
      </c>
      <c r="F1001" s="53">
        <v>98012</v>
      </c>
      <c r="G1001" s="53">
        <v>-30493.45</v>
      </c>
      <c r="H1001" s="53">
        <v>67518.55</v>
      </c>
    </row>
    <row r="1002" spans="1:8" x14ac:dyDescent="0.7">
      <c r="A1002" s="52">
        <v>613</v>
      </c>
      <c r="B1002" s="51">
        <v>100000634321</v>
      </c>
      <c r="C1002" s="49">
        <v>0</v>
      </c>
      <c r="D1002" s="52" t="s">
        <v>61</v>
      </c>
      <c r="E1002" s="52" t="s">
        <v>2269</v>
      </c>
      <c r="F1002" s="53">
        <v>98012</v>
      </c>
      <c r="G1002" s="53">
        <v>-30493.45</v>
      </c>
      <c r="H1002" s="53">
        <v>67518.55</v>
      </c>
    </row>
    <row r="1003" spans="1:8" x14ac:dyDescent="0.7">
      <c r="A1003" s="52">
        <v>614</v>
      </c>
      <c r="B1003" s="51">
        <v>100000634322</v>
      </c>
      <c r="C1003" s="49">
        <v>0</v>
      </c>
      <c r="D1003" s="52" t="s">
        <v>61</v>
      </c>
      <c r="E1003" s="52" t="s">
        <v>2270</v>
      </c>
      <c r="F1003" s="53">
        <v>98012</v>
      </c>
      <c r="G1003" s="53">
        <v>-30493.439999999999</v>
      </c>
      <c r="H1003" s="53">
        <v>67518.559999999998</v>
      </c>
    </row>
    <row r="1004" spans="1:8" x14ac:dyDescent="0.7">
      <c r="A1004" s="52">
        <v>615</v>
      </c>
      <c r="B1004" s="51">
        <v>100000634323</v>
      </c>
      <c r="C1004" s="49">
        <v>0</v>
      </c>
      <c r="D1004" s="52" t="s">
        <v>61</v>
      </c>
      <c r="E1004" s="52" t="s">
        <v>2271</v>
      </c>
      <c r="F1004" s="53">
        <v>98012</v>
      </c>
      <c r="G1004" s="53">
        <v>-30493.45</v>
      </c>
      <c r="H1004" s="53">
        <v>67518.55</v>
      </c>
    </row>
    <row r="1005" spans="1:8" x14ac:dyDescent="0.7">
      <c r="A1005" s="52">
        <v>616</v>
      </c>
      <c r="B1005" s="51">
        <v>100000634324</v>
      </c>
      <c r="C1005" s="49">
        <v>0</v>
      </c>
      <c r="D1005" s="52" t="s">
        <v>61</v>
      </c>
      <c r="E1005" s="52" t="s">
        <v>2272</v>
      </c>
      <c r="F1005" s="53">
        <v>98012</v>
      </c>
      <c r="G1005" s="53">
        <v>-30493.439999999999</v>
      </c>
      <c r="H1005" s="53">
        <v>67518.559999999998</v>
      </c>
    </row>
    <row r="1006" spans="1:8" x14ac:dyDescent="0.7">
      <c r="A1006" s="52">
        <v>617</v>
      </c>
      <c r="B1006" s="51">
        <v>100000634325</v>
      </c>
      <c r="C1006" s="49">
        <v>0</v>
      </c>
      <c r="D1006" s="52" t="s">
        <v>61</v>
      </c>
      <c r="E1006" s="52" t="s">
        <v>2273</v>
      </c>
      <c r="F1006" s="53">
        <v>98012</v>
      </c>
      <c r="G1006" s="53">
        <v>-30493.439999999999</v>
      </c>
      <c r="H1006" s="53">
        <v>67518.559999999998</v>
      </c>
    </row>
    <row r="1007" spans="1:8" x14ac:dyDescent="0.7">
      <c r="A1007" s="52">
        <v>618</v>
      </c>
      <c r="B1007" s="51">
        <v>100000634326</v>
      </c>
      <c r="C1007" s="49">
        <v>0</v>
      </c>
      <c r="D1007" s="52" t="s">
        <v>61</v>
      </c>
      <c r="E1007" s="52" t="s">
        <v>2274</v>
      </c>
      <c r="F1007" s="53">
        <v>98012</v>
      </c>
      <c r="G1007" s="53">
        <v>-30493.45</v>
      </c>
      <c r="H1007" s="53">
        <v>67518.55</v>
      </c>
    </row>
    <row r="1008" spans="1:8" x14ac:dyDescent="0.7">
      <c r="A1008" s="52">
        <v>619</v>
      </c>
      <c r="B1008" s="51">
        <v>100000634327</v>
      </c>
      <c r="C1008" s="49">
        <v>0</v>
      </c>
      <c r="D1008" s="52" t="s">
        <v>61</v>
      </c>
      <c r="E1008" s="52" t="s">
        <v>2275</v>
      </c>
      <c r="F1008" s="53">
        <v>98012</v>
      </c>
      <c r="G1008" s="53">
        <v>-30493.439999999999</v>
      </c>
      <c r="H1008" s="53">
        <v>67518.559999999998</v>
      </c>
    </row>
    <row r="1009" spans="1:8" x14ac:dyDescent="0.7">
      <c r="A1009" s="52">
        <v>620</v>
      </c>
      <c r="B1009" s="51">
        <v>100000634328</v>
      </c>
      <c r="C1009" s="49">
        <v>0</v>
      </c>
      <c r="D1009" s="52" t="s">
        <v>61</v>
      </c>
      <c r="E1009" s="52" t="s">
        <v>2276</v>
      </c>
      <c r="F1009" s="53">
        <v>98012</v>
      </c>
      <c r="G1009" s="53">
        <v>-30493.45</v>
      </c>
      <c r="H1009" s="53">
        <v>67518.55</v>
      </c>
    </row>
    <row r="1010" spans="1:8" x14ac:dyDescent="0.7">
      <c r="A1010" s="52">
        <v>621</v>
      </c>
      <c r="B1010" s="51">
        <v>100000634329</v>
      </c>
      <c r="C1010" s="49">
        <v>0</v>
      </c>
      <c r="D1010" s="52" t="s">
        <v>61</v>
      </c>
      <c r="E1010" s="52" t="s">
        <v>2277</v>
      </c>
      <c r="F1010" s="53">
        <v>98012</v>
      </c>
      <c r="G1010" s="53">
        <v>-30493.439999999999</v>
      </c>
      <c r="H1010" s="53">
        <v>67518.559999999998</v>
      </c>
    </row>
    <row r="1011" spans="1:8" x14ac:dyDescent="0.7">
      <c r="A1011" s="52">
        <v>622</v>
      </c>
      <c r="B1011" s="51">
        <v>100000634330</v>
      </c>
      <c r="C1011" s="49">
        <v>0</v>
      </c>
      <c r="D1011" s="52" t="s">
        <v>61</v>
      </c>
      <c r="E1011" s="52" t="s">
        <v>2278</v>
      </c>
      <c r="F1011" s="53">
        <v>98012</v>
      </c>
      <c r="G1011" s="53">
        <v>-30493.45</v>
      </c>
      <c r="H1011" s="53">
        <v>67518.55</v>
      </c>
    </row>
    <row r="1012" spans="1:8" x14ac:dyDescent="0.7">
      <c r="A1012" s="52">
        <v>623</v>
      </c>
      <c r="B1012" s="51">
        <v>100000634331</v>
      </c>
      <c r="C1012" s="49">
        <v>0</v>
      </c>
      <c r="D1012" s="52" t="s">
        <v>61</v>
      </c>
      <c r="E1012" s="52" t="s">
        <v>2279</v>
      </c>
      <c r="F1012" s="53">
        <v>98012</v>
      </c>
      <c r="G1012" s="53">
        <v>-30493.45</v>
      </c>
      <c r="H1012" s="53">
        <v>67518.55</v>
      </c>
    </row>
    <row r="1013" spans="1:8" x14ac:dyDescent="0.7">
      <c r="A1013" s="52">
        <v>624</v>
      </c>
      <c r="B1013" s="51">
        <v>100000634332</v>
      </c>
      <c r="C1013" s="49">
        <v>0</v>
      </c>
      <c r="D1013" s="52" t="s">
        <v>61</v>
      </c>
      <c r="E1013" s="52" t="s">
        <v>2280</v>
      </c>
      <c r="F1013" s="53">
        <v>98012</v>
      </c>
      <c r="G1013" s="53">
        <v>-30493.439999999999</v>
      </c>
      <c r="H1013" s="53">
        <v>67518.559999999998</v>
      </c>
    </row>
    <row r="1014" spans="1:8" x14ac:dyDescent="0.7">
      <c r="A1014" s="52">
        <v>625</v>
      </c>
      <c r="B1014" s="51">
        <v>100000634333</v>
      </c>
      <c r="C1014" s="49">
        <v>0</v>
      </c>
      <c r="D1014" s="52" t="s">
        <v>61</v>
      </c>
      <c r="E1014" s="52" t="s">
        <v>2281</v>
      </c>
      <c r="F1014" s="53">
        <v>98012</v>
      </c>
      <c r="G1014" s="53">
        <v>-30493.45</v>
      </c>
      <c r="H1014" s="53">
        <v>67518.55</v>
      </c>
    </row>
    <row r="1015" spans="1:8" x14ac:dyDescent="0.7">
      <c r="A1015" s="52">
        <v>626</v>
      </c>
      <c r="B1015" s="51">
        <v>100000634334</v>
      </c>
      <c r="C1015" s="49">
        <v>0</v>
      </c>
      <c r="D1015" s="52" t="s">
        <v>61</v>
      </c>
      <c r="E1015" s="52" t="s">
        <v>2282</v>
      </c>
      <c r="F1015" s="53">
        <v>98012</v>
      </c>
      <c r="G1015" s="53">
        <v>-30493.439999999999</v>
      </c>
      <c r="H1015" s="53">
        <v>67518.559999999998</v>
      </c>
    </row>
    <row r="1016" spans="1:8" x14ac:dyDescent="0.7">
      <c r="A1016" s="52">
        <v>627</v>
      </c>
      <c r="B1016" s="51">
        <v>100000634335</v>
      </c>
      <c r="C1016" s="49">
        <v>0</v>
      </c>
      <c r="D1016" s="52" t="s">
        <v>61</v>
      </c>
      <c r="E1016" s="52" t="s">
        <v>2283</v>
      </c>
      <c r="F1016" s="53">
        <v>98012</v>
      </c>
      <c r="G1016" s="53">
        <v>-30493.45</v>
      </c>
      <c r="H1016" s="53">
        <v>67518.55</v>
      </c>
    </row>
    <row r="1017" spans="1:8" x14ac:dyDescent="0.7">
      <c r="A1017" s="52">
        <v>628</v>
      </c>
      <c r="B1017" s="51">
        <v>100000634336</v>
      </c>
      <c r="C1017" s="49">
        <v>0</v>
      </c>
      <c r="D1017" s="52" t="s">
        <v>61</v>
      </c>
      <c r="E1017" s="52" t="s">
        <v>2284</v>
      </c>
      <c r="F1017" s="53">
        <v>98012</v>
      </c>
      <c r="G1017" s="53">
        <v>-30493.439999999999</v>
      </c>
      <c r="H1017" s="53">
        <v>67518.559999999998</v>
      </c>
    </row>
    <row r="1018" spans="1:8" x14ac:dyDescent="0.7">
      <c r="A1018" s="52">
        <v>629</v>
      </c>
      <c r="B1018" s="51">
        <v>100000634337</v>
      </c>
      <c r="C1018" s="49">
        <v>0</v>
      </c>
      <c r="D1018" s="52" t="s">
        <v>61</v>
      </c>
      <c r="E1018" s="52" t="s">
        <v>2285</v>
      </c>
      <c r="F1018" s="53">
        <v>98012</v>
      </c>
      <c r="G1018" s="53">
        <v>-30493.45</v>
      </c>
      <c r="H1018" s="53">
        <v>67518.55</v>
      </c>
    </row>
    <row r="1019" spans="1:8" x14ac:dyDescent="0.7">
      <c r="A1019" s="52">
        <v>630</v>
      </c>
      <c r="B1019" s="51">
        <v>100000634338</v>
      </c>
      <c r="C1019" s="49">
        <v>0</v>
      </c>
      <c r="D1019" s="52" t="s">
        <v>61</v>
      </c>
      <c r="E1019" s="52" t="s">
        <v>2286</v>
      </c>
      <c r="F1019" s="53">
        <v>98012</v>
      </c>
      <c r="G1019" s="53">
        <v>-30493.439999999999</v>
      </c>
      <c r="H1019" s="53">
        <v>67518.559999999998</v>
      </c>
    </row>
    <row r="1020" spans="1:8" x14ac:dyDescent="0.7">
      <c r="A1020" s="52">
        <v>631</v>
      </c>
      <c r="B1020" s="51">
        <v>100000634339</v>
      </c>
      <c r="C1020" s="49">
        <v>0</v>
      </c>
      <c r="D1020" s="52" t="s">
        <v>61</v>
      </c>
      <c r="E1020" s="52" t="s">
        <v>2287</v>
      </c>
      <c r="F1020" s="53">
        <v>98012</v>
      </c>
      <c r="G1020" s="53">
        <v>-30493.45</v>
      </c>
      <c r="H1020" s="53">
        <v>67518.55</v>
      </c>
    </row>
    <row r="1021" spans="1:8" x14ac:dyDescent="0.7">
      <c r="A1021" s="52">
        <v>632</v>
      </c>
      <c r="B1021" s="51">
        <v>100000634340</v>
      </c>
      <c r="C1021" s="49">
        <v>0</v>
      </c>
      <c r="D1021" s="52" t="s">
        <v>61</v>
      </c>
      <c r="E1021" s="52" t="s">
        <v>2288</v>
      </c>
      <c r="F1021" s="53">
        <v>98012</v>
      </c>
      <c r="G1021" s="53">
        <v>-30493.439999999999</v>
      </c>
      <c r="H1021" s="53">
        <v>67518.559999999998</v>
      </c>
    </row>
    <row r="1022" spans="1:8" x14ac:dyDescent="0.7">
      <c r="A1022" s="52">
        <v>633</v>
      </c>
      <c r="B1022" s="51">
        <v>100000634341</v>
      </c>
      <c r="C1022" s="49">
        <v>0</v>
      </c>
      <c r="D1022" s="52" t="s">
        <v>61</v>
      </c>
      <c r="E1022" s="52" t="s">
        <v>2289</v>
      </c>
      <c r="F1022" s="53">
        <v>98012</v>
      </c>
      <c r="G1022" s="53">
        <v>-30493.45</v>
      </c>
      <c r="H1022" s="53">
        <v>67518.55</v>
      </c>
    </row>
    <row r="1023" spans="1:8" x14ac:dyDescent="0.7">
      <c r="A1023" s="52">
        <v>634</v>
      </c>
      <c r="B1023" s="51">
        <v>100000634342</v>
      </c>
      <c r="C1023" s="49">
        <v>0</v>
      </c>
      <c r="D1023" s="52" t="s">
        <v>61</v>
      </c>
      <c r="E1023" s="52" t="s">
        <v>2290</v>
      </c>
      <c r="F1023" s="53">
        <v>98012</v>
      </c>
      <c r="G1023" s="53">
        <v>-30493.439999999999</v>
      </c>
      <c r="H1023" s="53">
        <v>67518.559999999998</v>
      </c>
    </row>
    <row r="1024" spans="1:8" x14ac:dyDescent="0.7">
      <c r="A1024" s="52">
        <v>635</v>
      </c>
      <c r="B1024" s="51">
        <v>100000634343</v>
      </c>
      <c r="C1024" s="49">
        <v>0</v>
      </c>
      <c r="D1024" s="52" t="s">
        <v>61</v>
      </c>
      <c r="E1024" s="52" t="s">
        <v>2291</v>
      </c>
      <c r="F1024" s="53">
        <v>98012</v>
      </c>
      <c r="G1024" s="53">
        <v>-30493.439999999999</v>
      </c>
      <c r="H1024" s="53">
        <v>67518.559999999998</v>
      </c>
    </row>
    <row r="1025" spans="1:8" x14ac:dyDescent="0.7">
      <c r="A1025" s="52">
        <v>636</v>
      </c>
      <c r="B1025" s="51">
        <v>100000634344</v>
      </c>
      <c r="C1025" s="49">
        <v>0</v>
      </c>
      <c r="D1025" s="52" t="s">
        <v>61</v>
      </c>
      <c r="E1025" s="52" t="s">
        <v>2292</v>
      </c>
      <c r="F1025" s="53">
        <v>98012</v>
      </c>
      <c r="G1025" s="53">
        <v>-30493.45</v>
      </c>
      <c r="H1025" s="53">
        <v>67518.55</v>
      </c>
    </row>
    <row r="1026" spans="1:8" x14ac:dyDescent="0.7">
      <c r="A1026" s="52">
        <v>637</v>
      </c>
      <c r="B1026" s="51">
        <v>100000634345</v>
      </c>
      <c r="C1026" s="49">
        <v>0</v>
      </c>
      <c r="D1026" s="52" t="s">
        <v>61</v>
      </c>
      <c r="E1026" s="52" t="s">
        <v>2293</v>
      </c>
      <c r="F1026" s="53">
        <v>98012</v>
      </c>
      <c r="G1026" s="53">
        <v>-30493.45</v>
      </c>
      <c r="H1026" s="53">
        <v>67518.55</v>
      </c>
    </row>
    <row r="1027" spans="1:8" x14ac:dyDescent="0.7">
      <c r="A1027" s="52">
        <v>638</v>
      </c>
      <c r="B1027" s="51">
        <v>100000634346</v>
      </c>
      <c r="C1027" s="49">
        <v>0</v>
      </c>
      <c r="D1027" s="52" t="s">
        <v>61</v>
      </c>
      <c r="E1027" s="52" t="s">
        <v>2294</v>
      </c>
      <c r="F1027" s="53">
        <v>98012</v>
      </c>
      <c r="G1027" s="53">
        <v>-30493.439999999999</v>
      </c>
      <c r="H1027" s="53">
        <v>67518.559999999998</v>
      </c>
    </row>
    <row r="1028" spans="1:8" x14ac:dyDescent="0.7">
      <c r="A1028" s="52">
        <v>639</v>
      </c>
      <c r="B1028" s="51">
        <v>100000634347</v>
      </c>
      <c r="C1028" s="49">
        <v>0</v>
      </c>
      <c r="D1028" s="52" t="s">
        <v>61</v>
      </c>
      <c r="E1028" s="52" t="s">
        <v>2295</v>
      </c>
      <c r="F1028" s="53">
        <v>98012</v>
      </c>
      <c r="G1028" s="53">
        <v>-30493.439999999999</v>
      </c>
      <c r="H1028" s="53">
        <v>67518.559999999998</v>
      </c>
    </row>
    <row r="1029" spans="1:8" x14ac:dyDescent="0.7">
      <c r="A1029" s="52">
        <v>640</v>
      </c>
      <c r="B1029" s="51">
        <v>100000634348</v>
      </c>
      <c r="C1029" s="49">
        <v>0</v>
      </c>
      <c r="D1029" s="52" t="s">
        <v>61</v>
      </c>
      <c r="E1029" s="52" t="s">
        <v>2296</v>
      </c>
      <c r="F1029" s="53">
        <v>98012</v>
      </c>
      <c r="G1029" s="53">
        <v>-30493.45</v>
      </c>
      <c r="H1029" s="53">
        <v>67518.55</v>
      </c>
    </row>
    <row r="1030" spans="1:8" x14ac:dyDescent="0.7">
      <c r="A1030" s="52">
        <v>641</v>
      </c>
      <c r="B1030" s="51">
        <v>100000634349</v>
      </c>
      <c r="C1030" s="49">
        <v>0</v>
      </c>
      <c r="D1030" s="52" t="s">
        <v>61</v>
      </c>
      <c r="E1030" s="52" t="s">
        <v>2297</v>
      </c>
      <c r="F1030" s="53">
        <v>98012</v>
      </c>
      <c r="G1030" s="53">
        <v>-30493.45</v>
      </c>
      <c r="H1030" s="53">
        <v>67518.55</v>
      </c>
    </row>
    <row r="1031" spans="1:8" x14ac:dyDescent="0.7">
      <c r="A1031" s="52">
        <v>642</v>
      </c>
      <c r="B1031" s="51">
        <v>100000634350</v>
      </c>
      <c r="C1031" s="49">
        <v>0</v>
      </c>
      <c r="D1031" s="52" t="s">
        <v>61</v>
      </c>
      <c r="E1031" s="52" t="s">
        <v>2298</v>
      </c>
      <c r="F1031" s="53">
        <v>98012</v>
      </c>
      <c r="G1031" s="53">
        <v>-30493.439999999999</v>
      </c>
      <c r="H1031" s="53">
        <v>67518.559999999998</v>
      </c>
    </row>
    <row r="1032" spans="1:8" x14ac:dyDescent="0.7">
      <c r="A1032" s="52">
        <v>643</v>
      </c>
      <c r="B1032" s="51">
        <v>100000634351</v>
      </c>
      <c r="C1032" s="49">
        <v>0</v>
      </c>
      <c r="D1032" s="52" t="s">
        <v>61</v>
      </c>
      <c r="E1032" s="52" t="s">
        <v>2299</v>
      </c>
      <c r="F1032" s="53">
        <v>98012</v>
      </c>
      <c r="G1032" s="53">
        <v>-30493.45</v>
      </c>
      <c r="H1032" s="53">
        <v>67518.55</v>
      </c>
    </row>
    <row r="1033" spans="1:8" x14ac:dyDescent="0.7">
      <c r="A1033" s="52">
        <v>644</v>
      </c>
      <c r="B1033" s="51">
        <v>100000634352</v>
      </c>
      <c r="C1033" s="49">
        <v>0</v>
      </c>
      <c r="D1033" s="52" t="s">
        <v>61</v>
      </c>
      <c r="E1033" s="52" t="s">
        <v>2300</v>
      </c>
      <c r="F1033" s="53">
        <v>98012</v>
      </c>
      <c r="G1033" s="53">
        <v>-30493.439999999999</v>
      </c>
      <c r="H1033" s="53">
        <v>67518.559999999998</v>
      </c>
    </row>
    <row r="1034" spans="1:8" x14ac:dyDescent="0.7">
      <c r="A1034" s="52">
        <v>645</v>
      </c>
      <c r="B1034" s="51">
        <v>100000634353</v>
      </c>
      <c r="C1034" s="49">
        <v>0</v>
      </c>
      <c r="D1034" s="52" t="s">
        <v>61</v>
      </c>
      <c r="E1034" s="52" t="s">
        <v>2301</v>
      </c>
      <c r="F1034" s="53">
        <v>98012</v>
      </c>
      <c r="G1034" s="53">
        <v>-30493.45</v>
      </c>
      <c r="H1034" s="53">
        <v>67518.55</v>
      </c>
    </row>
    <row r="1035" spans="1:8" x14ac:dyDescent="0.7">
      <c r="A1035" s="52">
        <v>646</v>
      </c>
      <c r="B1035" s="51">
        <v>100000634354</v>
      </c>
      <c r="C1035" s="49">
        <v>0</v>
      </c>
      <c r="D1035" s="52" t="s">
        <v>61</v>
      </c>
      <c r="E1035" s="52" t="s">
        <v>2302</v>
      </c>
      <c r="F1035" s="53">
        <v>98012</v>
      </c>
      <c r="G1035" s="53">
        <v>-30493.439999999999</v>
      </c>
      <c r="H1035" s="53">
        <v>67518.559999999998</v>
      </c>
    </row>
    <row r="1036" spans="1:8" x14ac:dyDescent="0.7">
      <c r="A1036" s="52">
        <v>647</v>
      </c>
      <c r="B1036" s="51">
        <v>100000634355</v>
      </c>
      <c r="C1036" s="49">
        <v>0</v>
      </c>
      <c r="D1036" s="52" t="s">
        <v>61</v>
      </c>
      <c r="E1036" s="52" t="s">
        <v>2303</v>
      </c>
      <c r="F1036" s="53">
        <v>98012</v>
      </c>
      <c r="G1036" s="53">
        <v>-30493.45</v>
      </c>
      <c r="H1036" s="53">
        <v>67518.55</v>
      </c>
    </row>
    <row r="1037" spans="1:8" x14ac:dyDescent="0.7">
      <c r="A1037" s="52">
        <v>648</v>
      </c>
      <c r="B1037" s="51">
        <v>100000634356</v>
      </c>
      <c r="C1037" s="49">
        <v>0</v>
      </c>
      <c r="D1037" s="52" t="s">
        <v>61</v>
      </c>
      <c r="E1037" s="52" t="s">
        <v>2304</v>
      </c>
      <c r="F1037" s="53">
        <v>98012</v>
      </c>
      <c r="G1037" s="53">
        <v>-30493.439999999999</v>
      </c>
      <c r="H1037" s="53">
        <v>67518.559999999998</v>
      </c>
    </row>
    <row r="1038" spans="1:8" x14ac:dyDescent="0.7">
      <c r="A1038" s="52">
        <v>649</v>
      </c>
      <c r="B1038" s="51">
        <v>100000634357</v>
      </c>
      <c r="C1038" s="49">
        <v>0</v>
      </c>
      <c r="D1038" s="52" t="s">
        <v>61</v>
      </c>
      <c r="E1038" s="52" t="s">
        <v>2305</v>
      </c>
      <c r="F1038" s="53">
        <v>98012</v>
      </c>
      <c r="G1038" s="53">
        <v>-30493.43</v>
      </c>
      <c r="H1038" s="53">
        <v>67518.570000000007</v>
      </c>
    </row>
    <row r="1039" spans="1:8" x14ac:dyDescent="0.7">
      <c r="A1039" s="52">
        <v>650</v>
      </c>
      <c r="B1039" s="51">
        <v>100000634358</v>
      </c>
      <c r="C1039" s="49">
        <v>0</v>
      </c>
      <c r="D1039" s="52" t="s">
        <v>61</v>
      </c>
      <c r="E1039" s="52" t="s">
        <v>2306</v>
      </c>
      <c r="F1039" s="53">
        <v>98012</v>
      </c>
      <c r="G1039" s="53">
        <v>-30493.45</v>
      </c>
      <c r="H1039" s="53">
        <v>67518.55</v>
      </c>
    </row>
    <row r="1040" spans="1:8" x14ac:dyDescent="0.7">
      <c r="A1040" s="52">
        <v>651</v>
      </c>
      <c r="B1040" s="51">
        <v>100000634359</v>
      </c>
      <c r="C1040" s="49">
        <v>0</v>
      </c>
      <c r="D1040" s="52" t="s">
        <v>61</v>
      </c>
      <c r="E1040" s="52" t="s">
        <v>2307</v>
      </c>
      <c r="F1040" s="53">
        <v>98012</v>
      </c>
      <c r="G1040" s="53">
        <v>-30493.45</v>
      </c>
      <c r="H1040" s="53">
        <v>67518.55</v>
      </c>
    </row>
    <row r="1041" spans="1:8" x14ac:dyDescent="0.7">
      <c r="A1041" s="52">
        <v>652</v>
      </c>
      <c r="B1041" s="51">
        <v>100000634360</v>
      </c>
      <c r="C1041" s="49">
        <v>0</v>
      </c>
      <c r="D1041" s="52" t="s">
        <v>61</v>
      </c>
      <c r="E1041" s="52" t="s">
        <v>2308</v>
      </c>
      <c r="F1041" s="53">
        <v>98012</v>
      </c>
      <c r="G1041" s="53">
        <v>-30493.43</v>
      </c>
      <c r="H1041" s="53">
        <v>67518.570000000007</v>
      </c>
    </row>
    <row r="1042" spans="1:8" x14ac:dyDescent="0.7">
      <c r="A1042" s="52">
        <v>653</v>
      </c>
      <c r="B1042" s="51">
        <v>100000634361</v>
      </c>
      <c r="C1042" s="49">
        <v>0</v>
      </c>
      <c r="D1042" s="52" t="s">
        <v>61</v>
      </c>
      <c r="E1042" s="52" t="s">
        <v>2309</v>
      </c>
      <c r="F1042" s="53">
        <v>98012</v>
      </c>
      <c r="G1042" s="53">
        <v>-30493.43</v>
      </c>
      <c r="H1042" s="53">
        <v>67518.570000000007</v>
      </c>
    </row>
    <row r="1043" spans="1:8" x14ac:dyDescent="0.7">
      <c r="A1043" s="52">
        <v>654</v>
      </c>
      <c r="B1043" s="51">
        <v>100000634362</v>
      </c>
      <c r="C1043" s="49">
        <v>0</v>
      </c>
      <c r="D1043" s="52" t="s">
        <v>61</v>
      </c>
      <c r="E1043" s="52" t="s">
        <v>2310</v>
      </c>
      <c r="F1043" s="53">
        <v>98012</v>
      </c>
      <c r="G1043" s="53">
        <v>-30493.45</v>
      </c>
      <c r="H1043" s="53">
        <v>67518.55</v>
      </c>
    </row>
    <row r="1044" spans="1:8" x14ac:dyDescent="0.7">
      <c r="A1044" s="52">
        <v>655</v>
      </c>
      <c r="B1044" s="51">
        <v>100000634363</v>
      </c>
      <c r="C1044" s="49">
        <v>0</v>
      </c>
      <c r="D1044" s="52" t="s">
        <v>61</v>
      </c>
      <c r="E1044" s="52" t="s">
        <v>2311</v>
      </c>
      <c r="F1044" s="53">
        <v>98012</v>
      </c>
      <c r="G1044" s="53">
        <v>-30493.45</v>
      </c>
      <c r="H1044" s="53">
        <v>67518.55</v>
      </c>
    </row>
    <row r="1045" spans="1:8" x14ac:dyDescent="0.7">
      <c r="A1045" s="52">
        <v>656</v>
      </c>
      <c r="B1045" s="51">
        <v>100000634364</v>
      </c>
      <c r="C1045" s="49">
        <v>0</v>
      </c>
      <c r="D1045" s="52" t="s">
        <v>61</v>
      </c>
      <c r="E1045" s="52" t="s">
        <v>2312</v>
      </c>
      <c r="F1045" s="53">
        <v>98012</v>
      </c>
      <c r="G1045" s="53">
        <v>-30493.43</v>
      </c>
      <c r="H1045" s="53">
        <v>67518.570000000007</v>
      </c>
    </row>
    <row r="1046" spans="1:8" x14ac:dyDescent="0.7">
      <c r="A1046" s="52">
        <v>657</v>
      </c>
      <c r="B1046" s="51">
        <v>100000634365</v>
      </c>
      <c r="C1046" s="49">
        <v>0</v>
      </c>
      <c r="D1046" s="52" t="s">
        <v>61</v>
      </c>
      <c r="E1046" s="52" t="s">
        <v>2313</v>
      </c>
      <c r="F1046" s="53">
        <v>98012</v>
      </c>
      <c r="G1046" s="53">
        <v>-30493.43</v>
      </c>
      <c r="H1046" s="53">
        <v>67518.570000000007</v>
      </c>
    </row>
    <row r="1047" spans="1:8" x14ac:dyDescent="0.7">
      <c r="A1047" s="52">
        <v>658</v>
      </c>
      <c r="B1047" s="51">
        <v>100000634366</v>
      </c>
      <c r="C1047" s="49">
        <v>0</v>
      </c>
      <c r="D1047" s="52" t="s">
        <v>61</v>
      </c>
      <c r="E1047" s="52" t="s">
        <v>2314</v>
      </c>
      <c r="F1047" s="53">
        <v>98012</v>
      </c>
      <c r="G1047" s="53">
        <v>-30493.45</v>
      </c>
      <c r="H1047" s="53">
        <v>67518.55</v>
      </c>
    </row>
    <row r="1048" spans="1:8" x14ac:dyDescent="0.7">
      <c r="A1048" s="52">
        <v>659</v>
      </c>
      <c r="B1048" s="51">
        <v>100000634367</v>
      </c>
      <c r="C1048" s="49">
        <v>0</v>
      </c>
      <c r="D1048" s="52" t="s">
        <v>61</v>
      </c>
      <c r="E1048" s="52" t="s">
        <v>2315</v>
      </c>
      <c r="F1048" s="53">
        <v>98012</v>
      </c>
      <c r="G1048" s="53">
        <v>-30493.45</v>
      </c>
      <c r="H1048" s="53">
        <v>67518.55</v>
      </c>
    </row>
    <row r="1049" spans="1:8" x14ac:dyDescent="0.7">
      <c r="A1049" s="52">
        <v>660</v>
      </c>
      <c r="B1049" s="51">
        <v>100000634368</v>
      </c>
      <c r="C1049" s="49">
        <v>0</v>
      </c>
      <c r="D1049" s="52" t="s">
        <v>61</v>
      </c>
      <c r="E1049" s="52" t="s">
        <v>2316</v>
      </c>
      <c r="F1049" s="53">
        <v>98012</v>
      </c>
      <c r="G1049" s="53">
        <v>-30493.43</v>
      </c>
      <c r="H1049" s="53">
        <v>67518.570000000007</v>
      </c>
    </row>
    <row r="1050" spans="1:8" x14ac:dyDescent="0.7">
      <c r="A1050" s="52">
        <v>661</v>
      </c>
      <c r="B1050" s="51">
        <v>100000634369</v>
      </c>
      <c r="C1050" s="49">
        <v>0</v>
      </c>
      <c r="D1050" s="52" t="s">
        <v>61</v>
      </c>
      <c r="E1050" s="52" t="s">
        <v>2317</v>
      </c>
      <c r="F1050" s="53">
        <v>98012</v>
      </c>
      <c r="G1050" s="53">
        <v>-30493.43</v>
      </c>
      <c r="H1050" s="53">
        <v>67518.570000000007</v>
      </c>
    </row>
    <row r="1051" spans="1:8" x14ac:dyDescent="0.7">
      <c r="A1051" s="52">
        <v>662</v>
      </c>
      <c r="B1051" s="51">
        <v>100000634370</v>
      </c>
      <c r="C1051" s="49">
        <v>0</v>
      </c>
      <c r="D1051" s="52" t="s">
        <v>61</v>
      </c>
      <c r="E1051" s="52" t="s">
        <v>2318</v>
      </c>
      <c r="F1051" s="53">
        <v>98012</v>
      </c>
      <c r="G1051" s="53">
        <v>-30493.45</v>
      </c>
      <c r="H1051" s="53">
        <v>67518.55</v>
      </c>
    </row>
    <row r="1052" spans="1:8" x14ac:dyDescent="0.7">
      <c r="A1052" s="52">
        <v>663</v>
      </c>
      <c r="B1052" s="51">
        <v>100000634371</v>
      </c>
      <c r="C1052" s="49">
        <v>0</v>
      </c>
      <c r="D1052" s="52" t="s">
        <v>61</v>
      </c>
      <c r="E1052" s="52" t="s">
        <v>2319</v>
      </c>
      <c r="F1052" s="53">
        <v>98012</v>
      </c>
      <c r="G1052" s="53">
        <v>-30493.45</v>
      </c>
      <c r="H1052" s="53">
        <v>67518.55</v>
      </c>
    </row>
    <row r="1053" spans="1:8" x14ac:dyDescent="0.7">
      <c r="A1053" s="52">
        <v>664</v>
      </c>
      <c r="B1053" s="51">
        <v>100000634372</v>
      </c>
      <c r="C1053" s="49">
        <v>0</v>
      </c>
      <c r="D1053" s="52" t="s">
        <v>61</v>
      </c>
      <c r="E1053" s="52" t="s">
        <v>2320</v>
      </c>
      <c r="F1053" s="53">
        <v>98012</v>
      </c>
      <c r="G1053" s="53">
        <v>-30493.43</v>
      </c>
      <c r="H1053" s="53">
        <v>67518.570000000007</v>
      </c>
    </row>
    <row r="1054" spans="1:8" x14ac:dyDescent="0.7">
      <c r="A1054" s="52">
        <v>665</v>
      </c>
      <c r="B1054" s="51">
        <v>100000634373</v>
      </c>
      <c r="C1054" s="49">
        <v>0</v>
      </c>
      <c r="D1054" s="52" t="s">
        <v>61</v>
      </c>
      <c r="E1054" s="52" t="s">
        <v>2321</v>
      </c>
      <c r="F1054" s="53">
        <v>98012</v>
      </c>
      <c r="G1054" s="53">
        <v>-30493.43</v>
      </c>
      <c r="H1054" s="53">
        <v>67518.570000000007</v>
      </c>
    </row>
    <row r="1055" spans="1:8" x14ac:dyDescent="0.7">
      <c r="A1055" s="52">
        <v>666</v>
      </c>
      <c r="B1055" s="51">
        <v>100000634374</v>
      </c>
      <c r="C1055" s="49">
        <v>0</v>
      </c>
      <c r="D1055" s="52" t="s">
        <v>61</v>
      </c>
      <c r="E1055" s="52" t="s">
        <v>2322</v>
      </c>
      <c r="F1055" s="53">
        <v>98012</v>
      </c>
      <c r="G1055" s="53">
        <v>-30493.45</v>
      </c>
      <c r="H1055" s="53">
        <v>67518.55</v>
      </c>
    </row>
    <row r="1056" spans="1:8" x14ac:dyDescent="0.7">
      <c r="A1056" s="52">
        <v>667</v>
      </c>
      <c r="B1056" s="51">
        <v>100000634375</v>
      </c>
      <c r="C1056" s="49">
        <v>0</v>
      </c>
      <c r="D1056" s="52" t="s">
        <v>61</v>
      </c>
      <c r="E1056" s="52" t="s">
        <v>2323</v>
      </c>
      <c r="F1056" s="53">
        <v>98012</v>
      </c>
      <c r="G1056" s="53">
        <v>-30493.45</v>
      </c>
      <c r="H1056" s="53">
        <v>67518.55</v>
      </c>
    </row>
    <row r="1057" spans="1:8" x14ac:dyDescent="0.7">
      <c r="A1057" s="52">
        <v>668</v>
      </c>
      <c r="B1057" s="51">
        <v>100000634376</v>
      </c>
      <c r="C1057" s="49">
        <v>0</v>
      </c>
      <c r="D1057" s="52" t="s">
        <v>61</v>
      </c>
      <c r="E1057" s="52" t="s">
        <v>2324</v>
      </c>
      <c r="F1057" s="53">
        <v>98012</v>
      </c>
      <c r="G1057" s="53">
        <v>-30493.43</v>
      </c>
      <c r="H1057" s="53">
        <v>67518.570000000007</v>
      </c>
    </row>
    <row r="1058" spans="1:8" x14ac:dyDescent="0.7">
      <c r="A1058" s="52">
        <v>669</v>
      </c>
      <c r="B1058" s="51">
        <v>100000634377</v>
      </c>
      <c r="C1058" s="49">
        <v>0</v>
      </c>
      <c r="D1058" s="52" t="s">
        <v>61</v>
      </c>
      <c r="E1058" s="52" t="s">
        <v>2325</v>
      </c>
      <c r="F1058" s="53">
        <v>98012</v>
      </c>
      <c r="G1058" s="53">
        <v>-30493.45</v>
      </c>
      <c r="H1058" s="53">
        <v>67518.55</v>
      </c>
    </row>
    <row r="1059" spans="1:8" x14ac:dyDescent="0.7">
      <c r="A1059" s="52">
        <v>670</v>
      </c>
      <c r="B1059" s="51">
        <v>100000634378</v>
      </c>
      <c r="C1059" s="49">
        <v>0</v>
      </c>
      <c r="D1059" s="52" t="s">
        <v>61</v>
      </c>
      <c r="E1059" s="52" t="s">
        <v>2326</v>
      </c>
      <c r="F1059" s="53">
        <v>98012</v>
      </c>
      <c r="G1059" s="53">
        <v>-30493.43</v>
      </c>
      <c r="H1059" s="53">
        <v>67518.570000000007</v>
      </c>
    </row>
    <row r="1060" spans="1:8" x14ac:dyDescent="0.7">
      <c r="A1060" s="52">
        <v>671</v>
      </c>
      <c r="B1060" s="51">
        <v>100000634379</v>
      </c>
      <c r="C1060" s="49">
        <v>0</v>
      </c>
      <c r="D1060" s="52" t="s">
        <v>61</v>
      </c>
      <c r="E1060" s="52" t="s">
        <v>2327</v>
      </c>
      <c r="F1060" s="53">
        <v>98012</v>
      </c>
      <c r="G1060" s="53">
        <v>-30493.45</v>
      </c>
      <c r="H1060" s="53">
        <v>67518.55</v>
      </c>
    </row>
    <row r="1061" spans="1:8" x14ac:dyDescent="0.7">
      <c r="A1061" s="52">
        <v>672</v>
      </c>
      <c r="B1061" s="51">
        <v>100000634380</v>
      </c>
      <c r="C1061" s="49">
        <v>0</v>
      </c>
      <c r="D1061" s="52" t="s">
        <v>61</v>
      </c>
      <c r="E1061" s="52" t="s">
        <v>2328</v>
      </c>
      <c r="F1061" s="53">
        <v>98012</v>
      </c>
      <c r="G1061" s="53">
        <v>-30493.43</v>
      </c>
      <c r="H1061" s="53">
        <v>67518.570000000007</v>
      </c>
    </row>
    <row r="1062" spans="1:8" x14ac:dyDescent="0.7">
      <c r="A1062" s="52">
        <v>673</v>
      </c>
      <c r="B1062" s="51">
        <v>100000634381</v>
      </c>
      <c r="C1062" s="49">
        <v>0</v>
      </c>
      <c r="D1062" s="52" t="s">
        <v>61</v>
      </c>
      <c r="E1062" s="52" t="s">
        <v>2329</v>
      </c>
      <c r="F1062" s="53">
        <v>98012</v>
      </c>
      <c r="G1062" s="53">
        <v>-30493.43</v>
      </c>
      <c r="H1062" s="53">
        <v>67518.570000000007</v>
      </c>
    </row>
    <row r="1063" spans="1:8" x14ac:dyDescent="0.7">
      <c r="A1063" s="52">
        <v>674</v>
      </c>
      <c r="B1063" s="51">
        <v>100000634382</v>
      </c>
      <c r="C1063" s="49">
        <v>0</v>
      </c>
      <c r="D1063" s="52" t="s">
        <v>61</v>
      </c>
      <c r="E1063" s="52" t="s">
        <v>2330</v>
      </c>
      <c r="F1063" s="53">
        <v>98012</v>
      </c>
      <c r="G1063" s="53">
        <v>-30493.45</v>
      </c>
      <c r="H1063" s="53">
        <v>67518.55</v>
      </c>
    </row>
    <row r="1064" spans="1:8" x14ac:dyDescent="0.7">
      <c r="A1064" s="52">
        <v>675</v>
      </c>
      <c r="B1064" s="51">
        <v>100000634383</v>
      </c>
      <c r="C1064" s="49">
        <v>0</v>
      </c>
      <c r="D1064" s="52" t="s">
        <v>61</v>
      </c>
      <c r="E1064" s="52" t="s">
        <v>2331</v>
      </c>
      <c r="F1064" s="53">
        <v>98012</v>
      </c>
      <c r="G1064" s="53">
        <v>-30493.43</v>
      </c>
      <c r="H1064" s="53">
        <v>67518.570000000007</v>
      </c>
    </row>
    <row r="1065" spans="1:8" x14ac:dyDescent="0.7">
      <c r="A1065" s="52">
        <v>676</v>
      </c>
      <c r="B1065" s="51">
        <v>100000634384</v>
      </c>
      <c r="C1065" s="49">
        <v>0</v>
      </c>
      <c r="D1065" s="52" t="s">
        <v>61</v>
      </c>
      <c r="E1065" s="52" t="s">
        <v>2332</v>
      </c>
      <c r="F1065" s="53">
        <v>98012</v>
      </c>
      <c r="G1065" s="53">
        <v>-30493.45</v>
      </c>
      <c r="H1065" s="53">
        <v>67518.55</v>
      </c>
    </row>
    <row r="1066" spans="1:8" x14ac:dyDescent="0.7">
      <c r="A1066" s="52">
        <v>677</v>
      </c>
      <c r="B1066" s="51">
        <v>100000634385</v>
      </c>
      <c r="C1066" s="49">
        <v>0</v>
      </c>
      <c r="D1066" s="52" t="s">
        <v>61</v>
      </c>
      <c r="E1066" s="52" t="s">
        <v>2333</v>
      </c>
      <c r="F1066" s="53">
        <v>98012</v>
      </c>
      <c r="G1066" s="53">
        <v>-30493.45</v>
      </c>
      <c r="H1066" s="53">
        <v>67518.55</v>
      </c>
    </row>
    <row r="1067" spans="1:8" x14ac:dyDescent="0.7">
      <c r="A1067" s="52">
        <v>678</v>
      </c>
      <c r="B1067" s="51">
        <v>100000634386</v>
      </c>
      <c r="C1067" s="49">
        <v>0</v>
      </c>
      <c r="D1067" s="52" t="s">
        <v>61</v>
      </c>
      <c r="E1067" s="52" t="s">
        <v>2334</v>
      </c>
      <c r="F1067" s="53">
        <v>98012</v>
      </c>
      <c r="G1067" s="53">
        <v>-30493.43</v>
      </c>
      <c r="H1067" s="53">
        <v>67518.570000000007</v>
      </c>
    </row>
    <row r="1068" spans="1:8" x14ac:dyDescent="0.7">
      <c r="A1068" s="52">
        <v>679</v>
      </c>
      <c r="B1068" s="51">
        <v>100000634387</v>
      </c>
      <c r="C1068" s="49">
        <v>0</v>
      </c>
      <c r="D1068" s="52" t="s">
        <v>61</v>
      </c>
      <c r="E1068" s="52" t="s">
        <v>2335</v>
      </c>
      <c r="F1068" s="53">
        <v>98012</v>
      </c>
      <c r="G1068" s="53">
        <v>-30493.45</v>
      </c>
      <c r="H1068" s="53">
        <v>67518.55</v>
      </c>
    </row>
    <row r="1069" spans="1:8" x14ac:dyDescent="0.7">
      <c r="A1069" s="52">
        <v>680</v>
      </c>
      <c r="B1069" s="51">
        <v>100000634388</v>
      </c>
      <c r="C1069" s="49">
        <v>0</v>
      </c>
      <c r="D1069" s="52" t="s">
        <v>61</v>
      </c>
      <c r="E1069" s="52" t="s">
        <v>2336</v>
      </c>
      <c r="F1069" s="53">
        <v>98012</v>
      </c>
      <c r="G1069" s="53">
        <v>-30493.43</v>
      </c>
      <c r="H1069" s="53">
        <v>67518.570000000007</v>
      </c>
    </row>
    <row r="1070" spans="1:8" x14ac:dyDescent="0.7">
      <c r="A1070" s="52">
        <v>681</v>
      </c>
      <c r="B1070" s="51">
        <v>100000634389</v>
      </c>
      <c r="C1070" s="49">
        <v>0</v>
      </c>
      <c r="D1070" s="52" t="s">
        <v>61</v>
      </c>
      <c r="E1070" s="52" t="s">
        <v>2337</v>
      </c>
      <c r="F1070" s="53">
        <v>98012</v>
      </c>
      <c r="G1070" s="53">
        <v>-30493.45</v>
      </c>
      <c r="H1070" s="53">
        <v>67518.55</v>
      </c>
    </row>
    <row r="1071" spans="1:8" x14ac:dyDescent="0.7">
      <c r="A1071" s="52">
        <v>682</v>
      </c>
      <c r="B1071" s="51">
        <v>100000634390</v>
      </c>
      <c r="C1071" s="49">
        <v>0</v>
      </c>
      <c r="D1071" s="52" t="s">
        <v>61</v>
      </c>
      <c r="E1071" s="52" t="s">
        <v>2338</v>
      </c>
      <c r="F1071" s="53">
        <v>98012</v>
      </c>
      <c r="G1071" s="53">
        <v>-30493.43</v>
      </c>
      <c r="H1071" s="53">
        <v>67518.570000000007</v>
      </c>
    </row>
    <row r="1072" spans="1:8" x14ac:dyDescent="0.7">
      <c r="A1072" s="52">
        <v>683</v>
      </c>
      <c r="B1072" s="51">
        <v>100000634391</v>
      </c>
      <c r="C1072" s="49">
        <v>0</v>
      </c>
      <c r="D1072" s="52" t="s">
        <v>61</v>
      </c>
      <c r="E1072" s="52" t="s">
        <v>2339</v>
      </c>
      <c r="F1072" s="53">
        <v>98012</v>
      </c>
      <c r="G1072" s="53">
        <v>-30493.45</v>
      </c>
      <c r="H1072" s="53">
        <v>67518.55</v>
      </c>
    </row>
    <row r="1073" spans="1:8" x14ac:dyDescent="0.7">
      <c r="A1073" s="52">
        <v>684</v>
      </c>
      <c r="B1073" s="51">
        <v>100000634392</v>
      </c>
      <c r="C1073" s="49">
        <v>0</v>
      </c>
      <c r="D1073" s="52" t="s">
        <v>61</v>
      </c>
      <c r="E1073" s="52" t="s">
        <v>2340</v>
      </c>
      <c r="F1073" s="53">
        <v>98012</v>
      </c>
      <c r="G1073" s="53">
        <v>-30493.43</v>
      </c>
      <c r="H1073" s="53">
        <v>67518.570000000007</v>
      </c>
    </row>
    <row r="1074" spans="1:8" x14ac:dyDescent="0.7">
      <c r="A1074" s="52">
        <v>685</v>
      </c>
      <c r="B1074" s="51">
        <v>100000634393</v>
      </c>
      <c r="C1074" s="49">
        <v>0</v>
      </c>
      <c r="D1074" s="52" t="s">
        <v>61</v>
      </c>
      <c r="E1074" s="52" t="s">
        <v>2341</v>
      </c>
      <c r="F1074" s="53">
        <v>98012</v>
      </c>
      <c r="G1074" s="53">
        <v>-30493.45</v>
      </c>
      <c r="H1074" s="53">
        <v>67518.55</v>
      </c>
    </row>
    <row r="1075" spans="1:8" x14ac:dyDescent="0.7">
      <c r="A1075" s="52">
        <v>686</v>
      </c>
      <c r="B1075" s="51">
        <v>100000634394</v>
      </c>
      <c r="C1075" s="49">
        <v>0</v>
      </c>
      <c r="D1075" s="52" t="s">
        <v>61</v>
      </c>
      <c r="E1075" s="52" t="s">
        <v>2342</v>
      </c>
      <c r="F1075" s="53">
        <v>98012</v>
      </c>
      <c r="G1075" s="53">
        <v>-30493.43</v>
      </c>
      <c r="H1075" s="53">
        <v>67518.570000000007</v>
      </c>
    </row>
    <row r="1076" spans="1:8" x14ac:dyDescent="0.7">
      <c r="A1076" s="52">
        <v>687</v>
      </c>
      <c r="B1076" s="51">
        <v>100000634466</v>
      </c>
      <c r="C1076" s="49">
        <v>0</v>
      </c>
      <c r="D1076" s="52" t="s">
        <v>61</v>
      </c>
      <c r="E1076" s="52" t="s">
        <v>2343</v>
      </c>
      <c r="F1076" s="53">
        <v>71679.3</v>
      </c>
      <c r="G1076" s="53">
        <v>-22300.82</v>
      </c>
      <c r="H1076" s="53">
        <v>49378.48</v>
      </c>
    </row>
    <row r="1077" spans="1:8" x14ac:dyDescent="0.7">
      <c r="A1077" s="52">
        <v>688</v>
      </c>
      <c r="B1077" s="51">
        <v>100000634467</v>
      </c>
      <c r="C1077" s="49">
        <v>0</v>
      </c>
      <c r="D1077" s="52" t="s">
        <v>61</v>
      </c>
      <c r="E1077" s="52" t="s">
        <v>2344</v>
      </c>
      <c r="F1077" s="53">
        <v>71679.3</v>
      </c>
      <c r="G1077" s="53">
        <v>-22300.82</v>
      </c>
      <c r="H1077" s="53">
        <v>49378.48</v>
      </c>
    </row>
    <row r="1078" spans="1:8" x14ac:dyDescent="0.7">
      <c r="A1078" s="52">
        <v>689</v>
      </c>
      <c r="B1078" s="51">
        <v>100000634468</v>
      </c>
      <c r="C1078" s="49">
        <v>0</v>
      </c>
      <c r="D1078" s="52" t="s">
        <v>61</v>
      </c>
      <c r="E1078" s="52" t="s">
        <v>2345</v>
      </c>
      <c r="F1078" s="53">
        <v>71679.3</v>
      </c>
      <c r="G1078" s="53">
        <v>-22300.82</v>
      </c>
      <c r="H1078" s="53">
        <v>49378.48</v>
      </c>
    </row>
    <row r="1079" spans="1:8" x14ac:dyDescent="0.7">
      <c r="A1079" s="52">
        <v>690</v>
      </c>
      <c r="B1079" s="51">
        <v>100000634469</v>
      </c>
      <c r="C1079" s="49">
        <v>0</v>
      </c>
      <c r="D1079" s="52" t="s">
        <v>61</v>
      </c>
      <c r="E1079" s="52" t="s">
        <v>2346</v>
      </c>
      <c r="F1079" s="53">
        <v>71679.3</v>
      </c>
      <c r="G1079" s="53">
        <v>-22300.82</v>
      </c>
      <c r="H1079" s="53">
        <v>49378.48</v>
      </c>
    </row>
    <row r="1080" spans="1:8" x14ac:dyDescent="0.7">
      <c r="A1080" s="52">
        <v>691</v>
      </c>
      <c r="B1080" s="51">
        <v>100000634470</v>
      </c>
      <c r="C1080" s="49">
        <v>0</v>
      </c>
      <c r="D1080" s="52" t="s">
        <v>61</v>
      </c>
      <c r="E1080" s="52" t="s">
        <v>2347</v>
      </c>
      <c r="F1080" s="53">
        <v>71679.3</v>
      </c>
      <c r="G1080" s="53">
        <v>-22300.82</v>
      </c>
      <c r="H1080" s="53">
        <v>49378.48</v>
      </c>
    </row>
    <row r="1081" spans="1:8" x14ac:dyDescent="0.7">
      <c r="A1081" s="52">
        <v>692</v>
      </c>
      <c r="B1081" s="51">
        <v>100000634471</v>
      </c>
      <c r="C1081" s="49">
        <v>0</v>
      </c>
      <c r="D1081" s="52" t="s">
        <v>61</v>
      </c>
      <c r="E1081" s="52" t="s">
        <v>2348</v>
      </c>
      <c r="F1081" s="53">
        <v>71679.3</v>
      </c>
      <c r="G1081" s="53">
        <v>-22300.82</v>
      </c>
      <c r="H1081" s="53">
        <v>49378.48</v>
      </c>
    </row>
    <row r="1082" spans="1:8" x14ac:dyDescent="0.7">
      <c r="A1082" s="52">
        <v>693</v>
      </c>
      <c r="B1082" s="51">
        <v>100000634472</v>
      </c>
      <c r="C1082" s="49">
        <v>0</v>
      </c>
      <c r="D1082" s="52" t="s">
        <v>61</v>
      </c>
      <c r="E1082" s="52" t="s">
        <v>2349</v>
      </c>
      <c r="F1082" s="53">
        <v>71679.3</v>
      </c>
      <c r="G1082" s="53">
        <v>-22300.82</v>
      </c>
      <c r="H1082" s="53">
        <v>49378.48</v>
      </c>
    </row>
    <row r="1083" spans="1:8" x14ac:dyDescent="0.7">
      <c r="A1083" s="52">
        <v>694</v>
      </c>
      <c r="B1083" s="51">
        <v>100000634473</v>
      </c>
      <c r="C1083" s="49">
        <v>0</v>
      </c>
      <c r="D1083" s="52" t="s">
        <v>61</v>
      </c>
      <c r="E1083" s="52" t="s">
        <v>2350</v>
      </c>
      <c r="F1083" s="53">
        <v>71679.3</v>
      </c>
      <c r="G1083" s="53">
        <v>-22300.82</v>
      </c>
      <c r="H1083" s="53">
        <v>49378.48</v>
      </c>
    </row>
    <row r="1084" spans="1:8" x14ac:dyDescent="0.7">
      <c r="A1084" s="52">
        <v>695</v>
      </c>
      <c r="B1084" s="51">
        <v>100000634474</v>
      </c>
      <c r="C1084" s="49">
        <v>0</v>
      </c>
      <c r="D1084" s="52" t="s">
        <v>61</v>
      </c>
      <c r="E1084" s="52" t="s">
        <v>2351</v>
      </c>
      <c r="F1084" s="53">
        <v>71679.3</v>
      </c>
      <c r="G1084" s="53">
        <v>-22300.82</v>
      </c>
      <c r="H1084" s="53">
        <v>49378.48</v>
      </c>
    </row>
    <row r="1085" spans="1:8" x14ac:dyDescent="0.7">
      <c r="A1085" s="52">
        <v>696</v>
      </c>
      <c r="B1085" s="51">
        <v>100000634475</v>
      </c>
      <c r="C1085" s="49">
        <v>0</v>
      </c>
      <c r="D1085" s="52" t="s">
        <v>61</v>
      </c>
      <c r="E1085" s="52" t="s">
        <v>2352</v>
      </c>
      <c r="F1085" s="53">
        <v>71679.3</v>
      </c>
      <c r="G1085" s="53">
        <v>-22300.82</v>
      </c>
      <c r="H1085" s="53">
        <v>49378.48</v>
      </c>
    </row>
    <row r="1086" spans="1:8" x14ac:dyDescent="0.7">
      <c r="A1086" s="52">
        <v>697</v>
      </c>
      <c r="B1086" s="51">
        <v>100000634476</v>
      </c>
      <c r="C1086" s="49">
        <v>0</v>
      </c>
      <c r="D1086" s="52" t="s">
        <v>61</v>
      </c>
      <c r="E1086" s="52" t="s">
        <v>2353</v>
      </c>
      <c r="F1086" s="53">
        <v>71679.3</v>
      </c>
      <c r="G1086" s="53">
        <v>-22300.82</v>
      </c>
      <c r="H1086" s="53">
        <v>49378.48</v>
      </c>
    </row>
    <row r="1087" spans="1:8" x14ac:dyDescent="0.7">
      <c r="A1087" s="52">
        <v>698</v>
      </c>
      <c r="B1087" s="51">
        <v>100000634477</v>
      </c>
      <c r="C1087" s="49">
        <v>0</v>
      </c>
      <c r="D1087" s="52" t="s">
        <v>61</v>
      </c>
      <c r="E1087" s="52" t="s">
        <v>2354</v>
      </c>
      <c r="F1087" s="53">
        <v>71679.3</v>
      </c>
      <c r="G1087" s="53">
        <v>-22300.82</v>
      </c>
      <c r="H1087" s="53">
        <v>49378.48</v>
      </c>
    </row>
    <row r="1088" spans="1:8" x14ac:dyDescent="0.7">
      <c r="A1088" s="52">
        <v>699</v>
      </c>
      <c r="B1088" s="51">
        <v>100000634478</v>
      </c>
      <c r="C1088" s="49">
        <v>0</v>
      </c>
      <c r="D1088" s="52" t="s">
        <v>61</v>
      </c>
      <c r="E1088" s="52" t="s">
        <v>2355</v>
      </c>
      <c r="F1088" s="53">
        <v>71679.3</v>
      </c>
      <c r="G1088" s="53">
        <v>-22300.82</v>
      </c>
      <c r="H1088" s="53">
        <v>49378.48</v>
      </c>
    </row>
    <row r="1089" spans="1:8" x14ac:dyDescent="0.7">
      <c r="A1089" s="52">
        <v>700</v>
      </c>
      <c r="B1089" s="51">
        <v>100000634479</v>
      </c>
      <c r="C1089" s="49">
        <v>0</v>
      </c>
      <c r="D1089" s="52" t="s">
        <v>61</v>
      </c>
      <c r="E1089" s="52" t="s">
        <v>2356</v>
      </c>
      <c r="F1089" s="53">
        <v>71679.3</v>
      </c>
      <c r="G1089" s="53">
        <v>-22300.82</v>
      </c>
      <c r="H1089" s="53">
        <v>49378.48</v>
      </c>
    </row>
    <row r="1090" spans="1:8" x14ac:dyDescent="0.7">
      <c r="A1090" s="52">
        <v>701</v>
      </c>
      <c r="B1090" s="51">
        <v>100000634480</v>
      </c>
      <c r="C1090" s="49">
        <v>0</v>
      </c>
      <c r="D1090" s="52" t="s">
        <v>61</v>
      </c>
      <c r="E1090" s="52" t="s">
        <v>2357</v>
      </c>
      <c r="F1090" s="53">
        <v>71679.3</v>
      </c>
      <c r="G1090" s="53">
        <v>-22300.82</v>
      </c>
      <c r="H1090" s="53">
        <v>49378.48</v>
      </c>
    </row>
    <row r="1091" spans="1:8" x14ac:dyDescent="0.7">
      <c r="A1091" s="52">
        <v>702</v>
      </c>
      <c r="B1091" s="51">
        <v>100000634481</v>
      </c>
      <c r="C1091" s="49">
        <v>0</v>
      </c>
      <c r="D1091" s="52" t="s">
        <v>61</v>
      </c>
      <c r="E1091" s="52" t="s">
        <v>2358</v>
      </c>
      <c r="F1091" s="53">
        <v>71679.3</v>
      </c>
      <c r="G1091" s="53">
        <v>-22300.83</v>
      </c>
      <c r="H1091" s="53">
        <v>49378.47</v>
      </c>
    </row>
    <row r="1092" spans="1:8" x14ac:dyDescent="0.7">
      <c r="A1092" s="52">
        <v>703</v>
      </c>
      <c r="B1092" s="51">
        <v>100000634482</v>
      </c>
      <c r="C1092" s="49">
        <v>0</v>
      </c>
      <c r="D1092" s="52" t="s">
        <v>61</v>
      </c>
      <c r="E1092" s="52" t="s">
        <v>2359</v>
      </c>
      <c r="F1092" s="53">
        <v>71679.3</v>
      </c>
      <c r="G1092" s="53">
        <v>-22300.82</v>
      </c>
      <c r="H1092" s="53">
        <v>49378.48</v>
      </c>
    </row>
    <row r="1093" spans="1:8" x14ac:dyDescent="0.7">
      <c r="A1093" s="52">
        <v>704</v>
      </c>
      <c r="B1093" s="51">
        <v>100000634483</v>
      </c>
      <c r="C1093" s="49">
        <v>0</v>
      </c>
      <c r="D1093" s="52" t="s">
        <v>61</v>
      </c>
      <c r="E1093" s="52" t="s">
        <v>2360</v>
      </c>
      <c r="F1093" s="53">
        <v>71679.3</v>
      </c>
      <c r="G1093" s="53">
        <v>-22300.83</v>
      </c>
      <c r="H1093" s="53">
        <v>49378.47</v>
      </c>
    </row>
    <row r="1094" spans="1:8" x14ac:dyDescent="0.7">
      <c r="A1094" s="52">
        <v>705</v>
      </c>
      <c r="B1094" s="51">
        <v>100000634484</v>
      </c>
      <c r="C1094" s="49">
        <v>0</v>
      </c>
      <c r="D1094" s="52" t="s">
        <v>61</v>
      </c>
      <c r="E1094" s="52" t="s">
        <v>2361</v>
      </c>
      <c r="F1094" s="53">
        <v>71679.3</v>
      </c>
      <c r="G1094" s="53">
        <v>-22300.82</v>
      </c>
      <c r="H1094" s="53">
        <v>49378.48</v>
      </c>
    </row>
    <row r="1095" spans="1:8" x14ac:dyDescent="0.7">
      <c r="A1095" s="52">
        <v>706</v>
      </c>
      <c r="B1095" s="51">
        <v>100000634485</v>
      </c>
      <c r="C1095" s="49">
        <v>0</v>
      </c>
      <c r="D1095" s="52" t="s">
        <v>61</v>
      </c>
      <c r="E1095" s="52" t="s">
        <v>2362</v>
      </c>
      <c r="F1095" s="53">
        <v>71679.3</v>
      </c>
      <c r="G1095" s="53">
        <v>-22300.82</v>
      </c>
      <c r="H1095" s="53">
        <v>49378.48</v>
      </c>
    </row>
    <row r="1096" spans="1:8" x14ac:dyDescent="0.7">
      <c r="A1096" s="52">
        <v>707</v>
      </c>
      <c r="B1096" s="51">
        <v>100000634486</v>
      </c>
      <c r="C1096" s="49">
        <v>0</v>
      </c>
      <c r="D1096" s="52" t="s">
        <v>61</v>
      </c>
      <c r="E1096" s="52" t="s">
        <v>2363</v>
      </c>
      <c r="F1096" s="53">
        <v>71679.3</v>
      </c>
      <c r="G1096" s="53">
        <v>-22300.83</v>
      </c>
      <c r="H1096" s="53">
        <v>49378.47</v>
      </c>
    </row>
    <row r="1097" spans="1:8" x14ac:dyDescent="0.7">
      <c r="A1097" s="52">
        <v>708</v>
      </c>
      <c r="B1097" s="51">
        <v>100000634487</v>
      </c>
      <c r="C1097" s="49">
        <v>0</v>
      </c>
      <c r="D1097" s="52" t="s">
        <v>61</v>
      </c>
      <c r="E1097" s="52" t="s">
        <v>2364</v>
      </c>
      <c r="F1097" s="53">
        <v>71679.3</v>
      </c>
      <c r="G1097" s="53">
        <v>-22300.83</v>
      </c>
      <c r="H1097" s="53">
        <v>49378.47</v>
      </c>
    </row>
    <row r="1098" spans="1:8" x14ac:dyDescent="0.7">
      <c r="A1098" s="52">
        <v>709</v>
      </c>
      <c r="B1098" s="51">
        <v>100000634488</v>
      </c>
      <c r="C1098" s="49">
        <v>0</v>
      </c>
      <c r="D1098" s="52" t="s">
        <v>61</v>
      </c>
      <c r="E1098" s="52" t="s">
        <v>2365</v>
      </c>
      <c r="F1098" s="53">
        <v>71679.3</v>
      </c>
      <c r="G1098" s="53">
        <v>-22300.82</v>
      </c>
      <c r="H1098" s="53">
        <v>49378.48</v>
      </c>
    </row>
    <row r="1099" spans="1:8" x14ac:dyDescent="0.7">
      <c r="A1099" s="52">
        <v>710</v>
      </c>
      <c r="B1099" s="51">
        <v>100000634489</v>
      </c>
      <c r="C1099" s="49">
        <v>0</v>
      </c>
      <c r="D1099" s="52" t="s">
        <v>61</v>
      </c>
      <c r="E1099" s="52" t="s">
        <v>2366</v>
      </c>
      <c r="F1099" s="53">
        <v>71679.3</v>
      </c>
      <c r="G1099" s="53">
        <v>-22300.82</v>
      </c>
      <c r="H1099" s="53">
        <v>49378.48</v>
      </c>
    </row>
    <row r="1100" spans="1:8" x14ac:dyDescent="0.7">
      <c r="A1100" s="52">
        <v>711</v>
      </c>
      <c r="B1100" s="51">
        <v>100000634490</v>
      </c>
      <c r="C1100" s="49">
        <v>0</v>
      </c>
      <c r="D1100" s="52" t="s">
        <v>61</v>
      </c>
      <c r="E1100" s="52" t="s">
        <v>2367</v>
      </c>
      <c r="F1100" s="53">
        <v>71679.3</v>
      </c>
      <c r="G1100" s="53">
        <v>-22300.83</v>
      </c>
      <c r="H1100" s="53">
        <v>49378.47</v>
      </c>
    </row>
    <row r="1101" spans="1:8" x14ac:dyDescent="0.7">
      <c r="A1101" s="52">
        <v>712</v>
      </c>
      <c r="B1101" s="51">
        <v>100000634491</v>
      </c>
      <c r="C1101" s="49">
        <v>0</v>
      </c>
      <c r="D1101" s="52" t="s">
        <v>61</v>
      </c>
      <c r="E1101" s="52" t="s">
        <v>2368</v>
      </c>
      <c r="F1101" s="53">
        <v>71679.3</v>
      </c>
      <c r="G1101" s="53">
        <v>-22300.83</v>
      </c>
      <c r="H1101" s="53">
        <v>49378.47</v>
      </c>
    </row>
    <row r="1102" spans="1:8" x14ac:dyDescent="0.7">
      <c r="A1102" s="52">
        <v>713</v>
      </c>
      <c r="B1102" s="51">
        <v>100000634492</v>
      </c>
      <c r="C1102" s="49">
        <v>0</v>
      </c>
      <c r="D1102" s="52" t="s">
        <v>61</v>
      </c>
      <c r="E1102" s="52" t="s">
        <v>2369</v>
      </c>
      <c r="F1102" s="53">
        <v>71679.3</v>
      </c>
      <c r="G1102" s="53">
        <v>-22300.82</v>
      </c>
      <c r="H1102" s="53">
        <v>49378.48</v>
      </c>
    </row>
    <row r="1103" spans="1:8" x14ac:dyDescent="0.7">
      <c r="A1103" s="52">
        <v>714</v>
      </c>
      <c r="B1103" s="51">
        <v>100000634493</v>
      </c>
      <c r="C1103" s="49">
        <v>0</v>
      </c>
      <c r="D1103" s="52" t="s">
        <v>61</v>
      </c>
      <c r="E1103" s="52" t="s">
        <v>2370</v>
      </c>
      <c r="F1103" s="53">
        <v>71679.3</v>
      </c>
      <c r="G1103" s="53">
        <v>-22300.83</v>
      </c>
      <c r="H1103" s="53">
        <v>49378.47</v>
      </c>
    </row>
    <row r="1104" spans="1:8" x14ac:dyDescent="0.7">
      <c r="A1104" s="52">
        <v>715</v>
      </c>
      <c r="B1104" s="51">
        <v>100000634494</v>
      </c>
      <c r="C1104" s="49">
        <v>0</v>
      </c>
      <c r="D1104" s="52" t="s">
        <v>61</v>
      </c>
      <c r="E1104" s="52" t="s">
        <v>2371</v>
      </c>
      <c r="F1104" s="53">
        <v>71679.3</v>
      </c>
      <c r="G1104" s="53">
        <v>-22300.82</v>
      </c>
      <c r="H1104" s="53">
        <v>49378.48</v>
      </c>
    </row>
    <row r="1105" spans="1:8" x14ac:dyDescent="0.7">
      <c r="A1105" s="52">
        <v>716</v>
      </c>
      <c r="B1105" s="51">
        <v>100000634495</v>
      </c>
      <c r="C1105" s="49">
        <v>0</v>
      </c>
      <c r="D1105" s="52" t="s">
        <v>61</v>
      </c>
      <c r="E1105" s="52" t="s">
        <v>2372</v>
      </c>
      <c r="F1105" s="53">
        <v>71679.3</v>
      </c>
      <c r="G1105" s="53">
        <v>-22300.83</v>
      </c>
      <c r="H1105" s="53">
        <v>49378.47</v>
      </c>
    </row>
    <row r="1106" spans="1:8" x14ac:dyDescent="0.7">
      <c r="A1106" s="52">
        <v>717</v>
      </c>
      <c r="B1106" s="51">
        <v>100000634496</v>
      </c>
      <c r="C1106" s="49">
        <v>0</v>
      </c>
      <c r="D1106" s="52" t="s">
        <v>61</v>
      </c>
      <c r="E1106" s="52" t="s">
        <v>2373</v>
      </c>
      <c r="F1106" s="53">
        <v>71679.3</v>
      </c>
      <c r="G1106" s="53">
        <v>-22300.82</v>
      </c>
      <c r="H1106" s="53">
        <v>49378.48</v>
      </c>
    </row>
    <row r="1107" spans="1:8" x14ac:dyDescent="0.7">
      <c r="A1107" s="52">
        <v>718</v>
      </c>
      <c r="B1107" s="51">
        <v>100000634497</v>
      </c>
      <c r="C1107" s="49">
        <v>0</v>
      </c>
      <c r="D1107" s="52" t="s">
        <v>61</v>
      </c>
      <c r="E1107" s="52" t="s">
        <v>2374</v>
      </c>
      <c r="F1107" s="53">
        <v>71679.3</v>
      </c>
      <c r="G1107" s="53">
        <v>-22300.83</v>
      </c>
      <c r="H1107" s="53">
        <v>49378.47</v>
      </c>
    </row>
    <row r="1108" spans="1:8" x14ac:dyDescent="0.7">
      <c r="A1108" s="52">
        <v>719</v>
      </c>
      <c r="B1108" s="51">
        <v>100000634498</v>
      </c>
      <c r="C1108" s="49">
        <v>0</v>
      </c>
      <c r="D1108" s="52" t="s">
        <v>61</v>
      </c>
      <c r="E1108" s="52" t="s">
        <v>2375</v>
      </c>
      <c r="F1108" s="53">
        <v>71679.3</v>
      </c>
      <c r="G1108" s="53">
        <v>-22300.82</v>
      </c>
      <c r="H1108" s="53">
        <v>49378.48</v>
      </c>
    </row>
    <row r="1109" spans="1:8" x14ac:dyDescent="0.7">
      <c r="A1109" s="52">
        <v>720</v>
      </c>
      <c r="B1109" s="51">
        <v>100000634499</v>
      </c>
      <c r="C1109" s="49">
        <v>0</v>
      </c>
      <c r="D1109" s="52" t="s">
        <v>61</v>
      </c>
      <c r="E1109" s="52" t="s">
        <v>2376</v>
      </c>
      <c r="F1109" s="53">
        <v>71679.3</v>
      </c>
      <c r="G1109" s="53">
        <v>-22300.82</v>
      </c>
      <c r="H1109" s="53">
        <v>49378.48</v>
      </c>
    </row>
    <row r="1110" spans="1:8" x14ac:dyDescent="0.7">
      <c r="A1110" s="52">
        <v>721</v>
      </c>
      <c r="B1110" s="51">
        <v>100000634500</v>
      </c>
      <c r="C1110" s="49">
        <v>0</v>
      </c>
      <c r="D1110" s="52" t="s">
        <v>61</v>
      </c>
      <c r="E1110" s="52" t="s">
        <v>2377</v>
      </c>
      <c r="F1110" s="53">
        <v>71679.3</v>
      </c>
      <c r="G1110" s="53">
        <v>-22300.83</v>
      </c>
      <c r="H1110" s="53">
        <v>49378.47</v>
      </c>
    </row>
    <row r="1111" spans="1:8" x14ac:dyDescent="0.7">
      <c r="A1111" s="52">
        <v>722</v>
      </c>
      <c r="B1111" s="51">
        <v>100000634501</v>
      </c>
      <c r="C1111" s="49">
        <v>0</v>
      </c>
      <c r="D1111" s="52" t="s">
        <v>61</v>
      </c>
      <c r="E1111" s="52" t="s">
        <v>2378</v>
      </c>
      <c r="F1111" s="53">
        <v>71679.3</v>
      </c>
      <c r="G1111" s="53">
        <v>-22300.83</v>
      </c>
      <c r="H1111" s="53">
        <v>49378.47</v>
      </c>
    </row>
    <row r="1112" spans="1:8" x14ac:dyDescent="0.7">
      <c r="A1112" s="52">
        <v>723</v>
      </c>
      <c r="B1112" s="51">
        <v>100000634502</v>
      </c>
      <c r="C1112" s="49">
        <v>0</v>
      </c>
      <c r="D1112" s="52" t="s">
        <v>61</v>
      </c>
      <c r="E1112" s="52" t="s">
        <v>2379</v>
      </c>
      <c r="F1112" s="53">
        <v>71679.3</v>
      </c>
      <c r="G1112" s="53">
        <v>-22300.82</v>
      </c>
      <c r="H1112" s="53">
        <v>49378.48</v>
      </c>
    </row>
    <row r="1113" spans="1:8" x14ac:dyDescent="0.7">
      <c r="A1113" s="52">
        <v>724</v>
      </c>
      <c r="B1113" s="51">
        <v>100000634503</v>
      </c>
      <c r="C1113" s="49">
        <v>0</v>
      </c>
      <c r="D1113" s="52" t="s">
        <v>61</v>
      </c>
      <c r="E1113" s="52" t="s">
        <v>2380</v>
      </c>
      <c r="F1113" s="53">
        <v>71679.3</v>
      </c>
      <c r="G1113" s="53">
        <v>-22300.83</v>
      </c>
      <c r="H1113" s="53">
        <v>49378.47</v>
      </c>
    </row>
    <row r="1114" spans="1:8" x14ac:dyDescent="0.7">
      <c r="A1114" s="52">
        <v>725</v>
      </c>
      <c r="B1114" s="51">
        <v>100000634504</v>
      </c>
      <c r="C1114" s="49">
        <v>0</v>
      </c>
      <c r="D1114" s="52" t="s">
        <v>61</v>
      </c>
      <c r="E1114" s="52" t="s">
        <v>2381</v>
      </c>
      <c r="F1114" s="53">
        <v>71679.3</v>
      </c>
      <c r="G1114" s="53">
        <v>-22300.82</v>
      </c>
      <c r="H1114" s="53">
        <v>49378.48</v>
      </c>
    </row>
    <row r="1115" spans="1:8" x14ac:dyDescent="0.7">
      <c r="A1115" s="52">
        <v>726</v>
      </c>
      <c r="B1115" s="51">
        <v>100000634505</v>
      </c>
      <c r="C1115" s="49">
        <v>0</v>
      </c>
      <c r="D1115" s="52" t="s">
        <v>61</v>
      </c>
      <c r="E1115" s="52" t="s">
        <v>2382</v>
      </c>
      <c r="F1115" s="53">
        <v>71679.3</v>
      </c>
      <c r="G1115" s="53">
        <v>-22300.82</v>
      </c>
      <c r="H1115" s="53">
        <v>49378.48</v>
      </c>
    </row>
    <row r="1116" spans="1:8" x14ac:dyDescent="0.7">
      <c r="A1116" s="52">
        <v>727</v>
      </c>
      <c r="B1116" s="51">
        <v>100000634506</v>
      </c>
      <c r="C1116" s="49">
        <v>0</v>
      </c>
      <c r="D1116" s="52" t="s">
        <v>61</v>
      </c>
      <c r="E1116" s="52" t="s">
        <v>2383</v>
      </c>
      <c r="F1116" s="53">
        <v>71679.3</v>
      </c>
      <c r="G1116" s="53">
        <v>-22300.83</v>
      </c>
      <c r="H1116" s="53">
        <v>49378.47</v>
      </c>
    </row>
    <row r="1117" spans="1:8" x14ac:dyDescent="0.7">
      <c r="A1117" s="52">
        <v>728</v>
      </c>
      <c r="B1117" s="51">
        <v>100000634507</v>
      </c>
      <c r="C1117" s="49">
        <v>0</v>
      </c>
      <c r="D1117" s="52" t="s">
        <v>61</v>
      </c>
      <c r="E1117" s="52" t="s">
        <v>2384</v>
      </c>
      <c r="F1117" s="53">
        <v>71679.3</v>
      </c>
      <c r="G1117" s="53">
        <v>-22300.83</v>
      </c>
      <c r="H1117" s="53">
        <v>49378.47</v>
      </c>
    </row>
    <row r="1118" spans="1:8" x14ac:dyDescent="0.7">
      <c r="A1118" s="52">
        <v>729</v>
      </c>
      <c r="B1118" s="51">
        <v>100000634508</v>
      </c>
      <c r="C1118" s="49">
        <v>0</v>
      </c>
      <c r="D1118" s="52" t="s">
        <v>61</v>
      </c>
      <c r="E1118" s="52" t="s">
        <v>2385</v>
      </c>
      <c r="F1118" s="53">
        <v>71679.3</v>
      </c>
      <c r="G1118" s="53">
        <v>-22300.82</v>
      </c>
      <c r="H1118" s="53">
        <v>49378.48</v>
      </c>
    </row>
    <row r="1119" spans="1:8" x14ac:dyDescent="0.7">
      <c r="A1119" s="52">
        <v>730</v>
      </c>
      <c r="B1119" s="51">
        <v>100000634509</v>
      </c>
      <c r="C1119" s="49">
        <v>0</v>
      </c>
      <c r="D1119" s="52" t="s">
        <v>61</v>
      </c>
      <c r="E1119" s="52" t="s">
        <v>2386</v>
      </c>
      <c r="F1119" s="53">
        <v>71679.3</v>
      </c>
      <c r="G1119" s="53">
        <v>-22300.82</v>
      </c>
      <c r="H1119" s="53">
        <v>49378.48</v>
      </c>
    </row>
    <row r="1120" spans="1:8" x14ac:dyDescent="0.7">
      <c r="A1120" s="52">
        <v>731</v>
      </c>
      <c r="B1120" s="51">
        <v>100000634510</v>
      </c>
      <c r="C1120" s="49">
        <v>0</v>
      </c>
      <c r="D1120" s="52" t="s">
        <v>61</v>
      </c>
      <c r="E1120" s="52" t="s">
        <v>2387</v>
      </c>
      <c r="F1120" s="53">
        <v>71679.3</v>
      </c>
      <c r="G1120" s="53">
        <v>-22300.83</v>
      </c>
      <c r="H1120" s="53">
        <v>49378.47</v>
      </c>
    </row>
    <row r="1121" spans="1:8" x14ac:dyDescent="0.7">
      <c r="A1121" s="52">
        <v>732</v>
      </c>
      <c r="B1121" s="51">
        <v>100000634511</v>
      </c>
      <c r="C1121" s="49">
        <v>0</v>
      </c>
      <c r="D1121" s="52" t="s">
        <v>61</v>
      </c>
      <c r="E1121" s="52" t="s">
        <v>2388</v>
      </c>
      <c r="F1121" s="53">
        <v>71679.3</v>
      </c>
      <c r="G1121" s="53">
        <v>-22300.83</v>
      </c>
      <c r="H1121" s="53">
        <v>49378.47</v>
      </c>
    </row>
    <row r="1122" spans="1:8" x14ac:dyDescent="0.7">
      <c r="A1122" s="52">
        <v>733</v>
      </c>
      <c r="B1122" s="51">
        <v>100000634512</v>
      </c>
      <c r="C1122" s="49">
        <v>0</v>
      </c>
      <c r="D1122" s="52" t="s">
        <v>61</v>
      </c>
      <c r="E1122" s="52" t="s">
        <v>2389</v>
      </c>
      <c r="F1122" s="53">
        <v>71679.3</v>
      </c>
      <c r="G1122" s="53">
        <v>-22300.82</v>
      </c>
      <c r="H1122" s="53">
        <v>49378.48</v>
      </c>
    </row>
    <row r="1123" spans="1:8" x14ac:dyDescent="0.7">
      <c r="A1123" s="52">
        <v>734</v>
      </c>
      <c r="B1123" s="51">
        <v>100000634513</v>
      </c>
      <c r="C1123" s="49">
        <v>0</v>
      </c>
      <c r="D1123" s="52" t="s">
        <v>61</v>
      </c>
      <c r="E1123" s="52" t="s">
        <v>2390</v>
      </c>
      <c r="F1123" s="53">
        <v>71679.3</v>
      </c>
      <c r="G1123" s="53">
        <v>-22300.83</v>
      </c>
      <c r="H1123" s="53">
        <v>49378.47</v>
      </c>
    </row>
    <row r="1124" spans="1:8" x14ac:dyDescent="0.7">
      <c r="A1124" s="52">
        <v>735</v>
      </c>
      <c r="B1124" s="51">
        <v>100000634514</v>
      </c>
      <c r="C1124" s="49">
        <v>0</v>
      </c>
      <c r="D1124" s="52" t="s">
        <v>61</v>
      </c>
      <c r="E1124" s="52" t="s">
        <v>2391</v>
      </c>
      <c r="F1124" s="53">
        <v>71679.3</v>
      </c>
      <c r="G1124" s="53">
        <v>-22300.82</v>
      </c>
      <c r="H1124" s="53">
        <v>49378.48</v>
      </c>
    </row>
    <row r="1125" spans="1:8" x14ac:dyDescent="0.7">
      <c r="A1125" s="52">
        <v>736</v>
      </c>
      <c r="B1125" s="51">
        <v>100000634515</v>
      </c>
      <c r="C1125" s="49">
        <v>0</v>
      </c>
      <c r="D1125" s="52" t="s">
        <v>61</v>
      </c>
      <c r="E1125" s="52" t="s">
        <v>2392</v>
      </c>
      <c r="F1125" s="53">
        <v>71679.3</v>
      </c>
      <c r="G1125" s="53">
        <v>-22300.82</v>
      </c>
      <c r="H1125" s="53">
        <v>49378.48</v>
      </c>
    </row>
    <row r="1126" spans="1:8" x14ac:dyDescent="0.7">
      <c r="A1126" s="52">
        <v>737</v>
      </c>
      <c r="B1126" s="51">
        <v>100000634516</v>
      </c>
      <c r="C1126" s="49">
        <v>0</v>
      </c>
      <c r="D1126" s="52" t="s">
        <v>61</v>
      </c>
      <c r="E1126" s="52" t="s">
        <v>2393</v>
      </c>
      <c r="F1126" s="53">
        <v>71679.3</v>
      </c>
      <c r="G1126" s="53">
        <v>-22300.83</v>
      </c>
      <c r="H1126" s="53">
        <v>49378.47</v>
      </c>
    </row>
    <row r="1127" spans="1:8" x14ac:dyDescent="0.7">
      <c r="A1127" s="52">
        <v>738</v>
      </c>
      <c r="B1127" s="51">
        <v>100000634517</v>
      </c>
      <c r="C1127" s="49">
        <v>0</v>
      </c>
      <c r="D1127" s="52" t="s">
        <v>61</v>
      </c>
      <c r="E1127" s="52" t="s">
        <v>2394</v>
      </c>
      <c r="F1127" s="53">
        <v>71679.3</v>
      </c>
      <c r="G1127" s="53">
        <v>-22300.83</v>
      </c>
      <c r="H1127" s="53">
        <v>49378.47</v>
      </c>
    </row>
    <row r="1128" spans="1:8" x14ac:dyDescent="0.7">
      <c r="A1128" s="52">
        <v>739</v>
      </c>
      <c r="B1128" s="51">
        <v>100000634518</v>
      </c>
      <c r="C1128" s="49">
        <v>0</v>
      </c>
      <c r="D1128" s="52" t="s">
        <v>61</v>
      </c>
      <c r="E1128" s="52" t="s">
        <v>2395</v>
      </c>
      <c r="F1128" s="53">
        <v>71679.3</v>
      </c>
      <c r="G1128" s="53">
        <v>-22300.82</v>
      </c>
      <c r="H1128" s="53">
        <v>49378.48</v>
      </c>
    </row>
    <row r="1129" spans="1:8" x14ac:dyDescent="0.7">
      <c r="A1129" s="52">
        <v>740</v>
      </c>
      <c r="B1129" s="51">
        <v>100000634519</v>
      </c>
      <c r="C1129" s="49">
        <v>0</v>
      </c>
      <c r="D1129" s="52" t="s">
        <v>61</v>
      </c>
      <c r="E1129" s="52" t="s">
        <v>2396</v>
      </c>
      <c r="F1129" s="53">
        <v>71679.3</v>
      </c>
      <c r="G1129" s="53">
        <v>-22300.83</v>
      </c>
      <c r="H1129" s="53">
        <v>49378.47</v>
      </c>
    </row>
    <row r="1130" spans="1:8" x14ac:dyDescent="0.7">
      <c r="A1130" s="52">
        <v>741</v>
      </c>
      <c r="B1130" s="51">
        <v>100000634520</v>
      </c>
      <c r="C1130" s="49">
        <v>0</v>
      </c>
      <c r="D1130" s="52" t="s">
        <v>61</v>
      </c>
      <c r="E1130" s="52" t="s">
        <v>2397</v>
      </c>
      <c r="F1130" s="53">
        <v>71679.3</v>
      </c>
      <c r="G1130" s="53">
        <v>-22300.82</v>
      </c>
      <c r="H1130" s="53">
        <v>49378.48</v>
      </c>
    </row>
    <row r="1131" spans="1:8" x14ac:dyDescent="0.7">
      <c r="A1131" s="52">
        <v>742</v>
      </c>
      <c r="B1131" s="51">
        <v>100000634521</v>
      </c>
      <c r="C1131" s="49">
        <v>0</v>
      </c>
      <c r="D1131" s="52" t="s">
        <v>61</v>
      </c>
      <c r="E1131" s="52" t="s">
        <v>2398</v>
      </c>
      <c r="F1131" s="53">
        <v>71679.3</v>
      </c>
      <c r="G1131" s="53">
        <v>-22300.82</v>
      </c>
      <c r="H1131" s="53">
        <v>49378.48</v>
      </c>
    </row>
    <row r="1132" spans="1:8" x14ac:dyDescent="0.7">
      <c r="A1132" s="52">
        <v>743</v>
      </c>
      <c r="B1132" s="51">
        <v>100000634522</v>
      </c>
      <c r="C1132" s="49">
        <v>0</v>
      </c>
      <c r="D1132" s="52" t="s">
        <v>61</v>
      </c>
      <c r="E1132" s="52" t="s">
        <v>2399</v>
      </c>
      <c r="F1132" s="53">
        <v>71679.3</v>
      </c>
      <c r="G1132" s="53">
        <v>-22300.83</v>
      </c>
      <c r="H1132" s="53">
        <v>49378.47</v>
      </c>
    </row>
    <row r="1133" spans="1:8" x14ac:dyDescent="0.7">
      <c r="A1133" s="52">
        <v>744</v>
      </c>
      <c r="B1133" s="51">
        <v>100000634523</v>
      </c>
      <c r="C1133" s="49">
        <v>0</v>
      </c>
      <c r="D1133" s="52" t="s">
        <v>61</v>
      </c>
      <c r="E1133" s="52" t="s">
        <v>2400</v>
      </c>
      <c r="F1133" s="53">
        <v>71679.3</v>
      </c>
      <c r="G1133" s="53">
        <v>-22300.83</v>
      </c>
      <c r="H1133" s="53">
        <v>49378.47</v>
      </c>
    </row>
    <row r="1134" spans="1:8" x14ac:dyDescent="0.7">
      <c r="A1134" s="52">
        <v>745</v>
      </c>
      <c r="B1134" s="51">
        <v>100000634524</v>
      </c>
      <c r="C1134" s="49">
        <v>0</v>
      </c>
      <c r="D1134" s="52" t="s">
        <v>61</v>
      </c>
      <c r="E1134" s="52" t="s">
        <v>2401</v>
      </c>
      <c r="F1134" s="53">
        <v>71679.3</v>
      </c>
      <c r="G1134" s="53">
        <v>-22300.82</v>
      </c>
      <c r="H1134" s="53">
        <v>49378.48</v>
      </c>
    </row>
    <row r="1135" spans="1:8" x14ac:dyDescent="0.7">
      <c r="A1135" s="52">
        <v>746</v>
      </c>
      <c r="B1135" s="51">
        <v>100000634525</v>
      </c>
      <c r="C1135" s="49">
        <v>0</v>
      </c>
      <c r="D1135" s="52" t="s">
        <v>61</v>
      </c>
      <c r="E1135" s="52" t="s">
        <v>2402</v>
      </c>
      <c r="F1135" s="53">
        <v>71679.3</v>
      </c>
      <c r="G1135" s="53">
        <v>-22300.82</v>
      </c>
      <c r="H1135" s="53">
        <v>49378.48</v>
      </c>
    </row>
    <row r="1136" spans="1:8" x14ac:dyDescent="0.7">
      <c r="A1136" s="52">
        <v>747</v>
      </c>
      <c r="B1136" s="51">
        <v>100000634526</v>
      </c>
      <c r="C1136" s="49">
        <v>0</v>
      </c>
      <c r="D1136" s="52" t="s">
        <v>61</v>
      </c>
      <c r="E1136" s="52" t="s">
        <v>2403</v>
      </c>
      <c r="F1136" s="53">
        <v>71679.3</v>
      </c>
      <c r="G1136" s="53">
        <v>-22300.83</v>
      </c>
      <c r="H1136" s="53">
        <v>49378.47</v>
      </c>
    </row>
    <row r="1137" spans="1:8" x14ac:dyDescent="0.7">
      <c r="A1137" s="52">
        <v>748</v>
      </c>
      <c r="B1137" s="51">
        <v>100000634527</v>
      </c>
      <c r="C1137" s="49">
        <v>0</v>
      </c>
      <c r="D1137" s="52" t="s">
        <v>61</v>
      </c>
      <c r="E1137" s="52" t="s">
        <v>2404</v>
      </c>
      <c r="F1137" s="53">
        <v>71679.3</v>
      </c>
      <c r="G1137" s="53">
        <v>-22300.82</v>
      </c>
      <c r="H1137" s="53">
        <v>49378.48</v>
      </c>
    </row>
    <row r="1138" spans="1:8" x14ac:dyDescent="0.7">
      <c r="A1138" s="52">
        <v>749</v>
      </c>
      <c r="B1138" s="51">
        <v>100000634528</v>
      </c>
      <c r="C1138" s="49">
        <v>0</v>
      </c>
      <c r="D1138" s="52" t="s">
        <v>61</v>
      </c>
      <c r="E1138" s="52" t="s">
        <v>2405</v>
      </c>
      <c r="F1138" s="53">
        <v>71679.3</v>
      </c>
      <c r="G1138" s="53">
        <v>-22300.83</v>
      </c>
      <c r="H1138" s="53">
        <v>49378.47</v>
      </c>
    </row>
    <row r="1139" spans="1:8" x14ac:dyDescent="0.7">
      <c r="A1139" s="52">
        <v>750</v>
      </c>
      <c r="B1139" s="51">
        <v>100000634529</v>
      </c>
      <c r="C1139" s="49">
        <v>0</v>
      </c>
      <c r="D1139" s="52" t="s">
        <v>61</v>
      </c>
      <c r="E1139" s="52" t="s">
        <v>2406</v>
      </c>
      <c r="F1139" s="53">
        <v>71679.3</v>
      </c>
      <c r="G1139" s="53">
        <v>-22300.83</v>
      </c>
      <c r="H1139" s="53">
        <v>49378.47</v>
      </c>
    </row>
    <row r="1140" spans="1:8" x14ac:dyDescent="0.7">
      <c r="A1140" s="52">
        <v>751</v>
      </c>
      <c r="B1140" s="51">
        <v>100000634530</v>
      </c>
      <c r="C1140" s="49">
        <v>0</v>
      </c>
      <c r="D1140" s="52" t="s">
        <v>61</v>
      </c>
      <c r="E1140" s="52" t="s">
        <v>2407</v>
      </c>
      <c r="F1140" s="53">
        <v>71679.3</v>
      </c>
      <c r="G1140" s="53">
        <v>-22300.82</v>
      </c>
      <c r="H1140" s="53">
        <v>49378.48</v>
      </c>
    </row>
    <row r="1141" spans="1:8" x14ac:dyDescent="0.7">
      <c r="A1141" s="52">
        <v>752</v>
      </c>
      <c r="B1141" s="51">
        <v>100000634531</v>
      </c>
      <c r="C1141" s="49">
        <v>0</v>
      </c>
      <c r="D1141" s="52" t="s">
        <v>61</v>
      </c>
      <c r="E1141" s="52" t="s">
        <v>2408</v>
      </c>
      <c r="F1141" s="53">
        <v>71679.3</v>
      </c>
      <c r="G1141" s="53">
        <v>-22300.82</v>
      </c>
      <c r="H1141" s="53">
        <v>49378.48</v>
      </c>
    </row>
    <row r="1142" spans="1:8" x14ac:dyDescent="0.7">
      <c r="A1142" s="52">
        <v>753</v>
      </c>
      <c r="B1142" s="51">
        <v>100000634532</v>
      </c>
      <c r="C1142" s="49">
        <v>0</v>
      </c>
      <c r="D1142" s="52" t="s">
        <v>61</v>
      </c>
      <c r="E1142" s="52" t="s">
        <v>2409</v>
      </c>
      <c r="F1142" s="53">
        <v>71679.3</v>
      </c>
      <c r="G1142" s="53">
        <v>-22300.83</v>
      </c>
      <c r="H1142" s="53">
        <v>49378.47</v>
      </c>
    </row>
    <row r="1143" spans="1:8" x14ac:dyDescent="0.7">
      <c r="A1143" s="52">
        <v>754</v>
      </c>
      <c r="B1143" s="51">
        <v>100000634533</v>
      </c>
      <c r="C1143" s="49">
        <v>0</v>
      </c>
      <c r="D1143" s="52" t="s">
        <v>61</v>
      </c>
      <c r="E1143" s="52" t="s">
        <v>2410</v>
      </c>
      <c r="F1143" s="53">
        <v>71679.3</v>
      </c>
      <c r="G1143" s="53">
        <v>-22300.83</v>
      </c>
      <c r="H1143" s="53">
        <v>49378.47</v>
      </c>
    </row>
    <row r="1144" spans="1:8" x14ac:dyDescent="0.7">
      <c r="A1144" s="52">
        <v>755</v>
      </c>
      <c r="B1144" s="51">
        <v>100000634534</v>
      </c>
      <c r="C1144" s="49">
        <v>0</v>
      </c>
      <c r="D1144" s="52" t="s">
        <v>61</v>
      </c>
      <c r="E1144" s="52" t="s">
        <v>2411</v>
      </c>
      <c r="F1144" s="53">
        <v>71679.3</v>
      </c>
      <c r="G1144" s="53">
        <v>-22300.82</v>
      </c>
      <c r="H1144" s="53">
        <v>49378.48</v>
      </c>
    </row>
    <row r="1145" spans="1:8" x14ac:dyDescent="0.7">
      <c r="A1145" s="52">
        <v>756</v>
      </c>
      <c r="B1145" s="51">
        <v>100000634535</v>
      </c>
      <c r="C1145" s="49">
        <v>0</v>
      </c>
      <c r="D1145" s="52" t="s">
        <v>61</v>
      </c>
      <c r="E1145" s="52" t="s">
        <v>2412</v>
      </c>
      <c r="F1145" s="53">
        <v>71679.3</v>
      </c>
      <c r="G1145" s="53">
        <v>-22300.83</v>
      </c>
      <c r="H1145" s="53">
        <v>49378.47</v>
      </c>
    </row>
    <row r="1146" spans="1:8" x14ac:dyDescent="0.7">
      <c r="A1146" s="52">
        <v>757</v>
      </c>
      <c r="B1146" s="51">
        <v>100000634536</v>
      </c>
      <c r="C1146" s="49">
        <v>0</v>
      </c>
      <c r="D1146" s="52" t="s">
        <v>61</v>
      </c>
      <c r="E1146" s="52" t="s">
        <v>2413</v>
      </c>
      <c r="F1146" s="53">
        <v>71679.3</v>
      </c>
      <c r="G1146" s="53">
        <v>-22300.82</v>
      </c>
      <c r="H1146" s="53">
        <v>49378.48</v>
      </c>
    </row>
    <row r="1147" spans="1:8" x14ac:dyDescent="0.7">
      <c r="A1147" s="52">
        <v>758</v>
      </c>
      <c r="B1147" s="51">
        <v>100000634537</v>
      </c>
      <c r="C1147" s="49">
        <v>0</v>
      </c>
      <c r="D1147" s="52" t="s">
        <v>61</v>
      </c>
      <c r="E1147" s="52" t="s">
        <v>2414</v>
      </c>
      <c r="F1147" s="53">
        <v>71679.3</v>
      </c>
      <c r="G1147" s="53">
        <v>-22300.83</v>
      </c>
      <c r="H1147" s="53">
        <v>49378.47</v>
      </c>
    </row>
    <row r="1148" spans="1:8" x14ac:dyDescent="0.7">
      <c r="A1148" s="52">
        <v>759</v>
      </c>
      <c r="B1148" s="51">
        <v>100000634538</v>
      </c>
      <c r="C1148" s="49">
        <v>0</v>
      </c>
      <c r="D1148" s="52" t="s">
        <v>61</v>
      </c>
      <c r="E1148" s="52" t="s">
        <v>2415</v>
      </c>
      <c r="F1148" s="53">
        <v>71679.3</v>
      </c>
      <c r="G1148" s="53">
        <v>-22300.82</v>
      </c>
      <c r="H1148" s="53">
        <v>49378.48</v>
      </c>
    </row>
    <row r="1149" spans="1:8" x14ac:dyDescent="0.7">
      <c r="A1149" s="52">
        <v>760</v>
      </c>
      <c r="B1149" s="51">
        <v>100000634539</v>
      </c>
      <c r="C1149" s="49">
        <v>0</v>
      </c>
      <c r="D1149" s="52" t="s">
        <v>61</v>
      </c>
      <c r="E1149" s="52" t="s">
        <v>2416</v>
      </c>
      <c r="F1149" s="53">
        <v>71679.3</v>
      </c>
      <c r="G1149" s="53">
        <v>-22300.83</v>
      </c>
      <c r="H1149" s="53">
        <v>49378.47</v>
      </c>
    </row>
    <row r="1150" spans="1:8" x14ac:dyDescent="0.7">
      <c r="A1150" s="52">
        <v>761</v>
      </c>
      <c r="B1150" s="51">
        <v>100000634540</v>
      </c>
      <c r="C1150" s="49">
        <v>0</v>
      </c>
      <c r="D1150" s="52" t="s">
        <v>61</v>
      </c>
      <c r="E1150" s="52" t="s">
        <v>2417</v>
      </c>
      <c r="F1150" s="53">
        <v>71679.3</v>
      </c>
      <c r="G1150" s="53">
        <v>-22300.82</v>
      </c>
      <c r="H1150" s="53">
        <v>49378.48</v>
      </c>
    </row>
    <row r="1151" spans="1:8" x14ac:dyDescent="0.7">
      <c r="A1151" s="52">
        <v>762</v>
      </c>
      <c r="B1151" s="51">
        <v>100000634541</v>
      </c>
      <c r="C1151" s="49">
        <v>0</v>
      </c>
      <c r="D1151" s="52" t="s">
        <v>61</v>
      </c>
      <c r="E1151" s="52" t="s">
        <v>2418</v>
      </c>
      <c r="F1151" s="53">
        <v>71679.3</v>
      </c>
      <c r="G1151" s="53">
        <v>-22300.82</v>
      </c>
      <c r="H1151" s="53">
        <v>49378.48</v>
      </c>
    </row>
    <row r="1152" spans="1:8" x14ac:dyDescent="0.7">
      <c r="A1152" s="52">
        <v>763</v>
      </c>
      <c r="B1152" s="51">
        <v>100000634542</v>
      </c>
      <c r="C1152" s="49">
        <v>0</v>
      </c>
      <c r="D1152" s="52" t="s">
        <v>61</v>
      </c>
      <c r="E1152" s="52" t="s">
        <v>2419</v>
      </c>
      <c r="F1152" s="53">
        <v>71679.3</v>
      </c>
      <c r="G1152" s="53">
        <v>-22300.83</v>
      </c>
      <c r="H1152" s="53">
        <v>49378.47</v>
      </c>
    </row>
    <row r="1153" spans="1:8" x14ac:dyDescent="0.7">
      <c r="A1153" s="52">
        <v>764</v>
      </c>
      <c r="B1153" s="51">
        <v>100000634543</v>
      </c>
      <c r="C1153" s="49">
        <v>0</v>
      </c>
      <c r="D1153" s="52" t="s">
        <v>61</v>
      </c>
      <c r="E1153" s="52" t="s">
        <v>2420</v>
      </c>
      <c r="F1153" s="53">
        <v>71679.3</v>
      </c>
      <c r="G1153" s="53">
        <v>-22300.82</v>
      </c>
      <c r="H1153" s="53">
        <v>49378.48</v>
      </c>
    </row>
    <row r="1154" spans="1:8" x14ac:dyDescent="0.7">
      <c r="A1154" s="52">
        <v>765</v>
      </c>
      <c r="B1154" s="51">
        <v>100000634544</v>
      </c>
      <c r="C1154" s="49">
        <v>0</v>
      </c>
      <c r="D1154" s="52" t="s">
        <v>61</v>
      </c>
      <c r="E1154" s="52" t="s">
        <v>2421</v>
      </c>
      <c r="F1154" s="53">
        <v>71679.3</v>
      </c>
      <c r="G1154" s="53">
        <v>-22300.83</v>
      </c>
      <c r="H1154" s="53">
        <v>49378.47</v>
      </c>
    </row>
    <row r="1155" spans="1:8" x14ac:dyDescent="0.7">
      <c r="A1155" s="52">
        <v>766</v>
      </c>
      <c r="B1155" s="51">
        <v>100000634545</v>
      </c>
      <c r="C1155" s="49">
        <v>0</v>
      </c>
      <c r="D1155" s="52" t="s">
        <v>61</v>
      </c>
      <c r="E1155" s="52" t="s">
        <v>2422</v>
      </c>
      <c r="F1155" s="53">
        <v>71679.3</v>
      </c>
      <c r="G1155" s="53">
        <v>-22300.82</v>
      </c>
      <c r="H1155" s="53">
        <v>49378.48</v>
      </c>
    </row>
    <row r="1156" spans="1:8" x14ac:dyDescent="0.7">
      <c r="A1156" s="52">
        <v>767</v>
      </c>
      <c r="B1156" s="51">
        <v>100000634546</v>
      </c>
      <c r="C1156" s="49">
        <v>0</v>
      </c>
      <c r="D1156" s="52" t="s">
        <v>61</v>
      </c>
      <c r="E1156" s="52" t="s">
        <v>2423</v>
      </c>
      <c r="F1156" s="53">
        <v>71679.3</v>
      </c>
      <c r="G1156" s="53">
        <v>-22300.83</v>
      </c>
      <c r="H1156" s="53">
        <v>49378.47</v>
      </c>
    </row>
    <row r="1157" spans="1:8" x14ac:dyDescent="0.7">
      <c r="A1157" s="52">
        <v>768</v>
      </c>
      <c r="B1157" s="51">
        <v>100000634547</v>
      </c>
      <c r="C1157" s="49">
        <v>0</v>
      </c>
      <c r="D1157" s="52" t="s">
        <v>61</v>
      </c>
      <c r="E1157" s="52" t="s">
        <v>2424</v>
      </c>
      <c r="F1157" s="53">
        <v>71679.3</v>
      </c>
      <c r="G1157" s="53">
        <v>-22300.83</v>
      </c>
      <c r="H1157" s="53">
        <v>49378.47</v>
      </c>
    </row>
    <row r="1158" spans="1:8" x14ac:dyDescent="0.7">
      <c r="A1158" s="52">
        <v>769</v>
      </c>
      <c r="B1158" s="51">
        <v>100000634548</v>
      </c>
      <c r="C1158" s="49">
        <v>0</v>
      </c>
      <c r="D1158" s="52" t="s">
        <v>61</v>
      </c>
      <c r="E1158" s="52" t="s">
        <v>2425</v>
      </c>
      <c r="F1158" s="53">
        <v>71679.3</v>
      </c>
      <c r="G1158" s="53">
        <v>-22300.82</v>
      </c>
      <c r="H1158" s="53">
        <v>49378.48</v>
      </c>
    </row>
    <row r="1159" spans="1:8" x14ac:dyDescent="0.7">
      <c r="A1159" s="52">
        <v>770</v>
      </c>
      <c r="B1159" s="51">
        <v>100000634549</v>
      </c>
      <c r="C1159" s="49">
        <v>0</v>
      </c>
      <c r="D1159" s="52" t="s">
        <v>61</v>
      </c>
      <c r="E1159" s="52" t="s">
        <v>2426</v>
      </c>
      <c r="F1159" s="53">
        <v>71679.3</v>
      </c>
      <c r="G1159" s="53">
        <v>-22300.83</v>
      </c>
      <c r="H1159" s="53">
        <v>49378.47</v>
      </c>
    </row>
    <row r="1160" spans="1:8" x14ac:dyDescent="0.7">
      <c r="A1160" s="52">
        <v>771</v>
      </c>
      <c r="B1160" s="51">
        <v>100000634550</v>
      </c>
      <c r="C1160" s="49">
        <v>0</v>
      </c>
      <c r="D1160" s="52" t="s">
        <v>61</v>
      </c>
      <c r="E1160" s="52" t="s">
        <v>2427</v>
      </c>
      <c r="F1160" s="53">
        <v>71679.3</v>
      </c>
      <c r="G1160" s="53">
        <v>-22300.82</v>
      </c>
      <c r="H1160" s="53">
        <v>49378.48</v>
      </c>
    </row>
    <row r="1161" spans="1:8" x14ac:dyDescent="0.7">
      <c r="A1161" s="52">
        <v>772</v>
      </c>
      <c r="B1161" s="51">
        <v>100000634551</v>
      </c>
      <c r="C1161" s="49">
        <v>0</v>
      </c>
      <c r="D1161" s="52" t="s">
        <v>61</v>
      </c>
      <c r="E1161" s="52" t="s">
        <v>2428</v>
      </c>
      <c r="F1161" s="53">
        <v>71679.3</v>
      </c>
      <c r="G1161" s="53">
        <v>-22300.82</v>
      </c>
      <c r="H1161" s="53">
        <v>49378.48</v>
      </c>
    </row>
    <row r="1162" spans="1:8" x14ac:dyDescent="0.7">
      <c r="A1162" s="52">
        <v>773</v>
      </c>
      <c r="B1162" s="51">
        <v>100000634552</v>
      </c>
      <c r="C1162" s="49">
        <v>0</v>
      </c>
      <c r="D1162" s="52" t="s">
        <v>61</v>
      </c>
      <c r="E1162" s="52" t="s">
        <v>2429</v>
      </c>
      <c r="F1162" s="53">
        <v>71679.3</v>
      </c>
      <c r="G1162" s="53">
        <v>-22300.83</v>
      </c>
      <c r="H1162" s="53">
        <v>49378.47</v>
      </c>
    </row>
    <row r="1163" spans="1:8" x14ac:dyDescent="0.7">
      <c r="A1163" s="52">
        <v>774</v>
      </c>
      <c r="B1163" s="51">
        <v>100000634553</v>
      </c>
      <c r="C1163" s="49">
        <v>0</v>
      </c>
      <c r="D1163" s="52" t="s">
        <v>61</v>
      </c>
      <c r="E1163" s="52" t="s">
        <v>2430</v>
      </c>
      <c r="F1163" s="53">
        <v>71679.3</v>
      </c>
      <c r="G1163" s="53">
        <v>-22300.82</v>
      </c>
      <c r="H1163" s="53">
        <v>49378.48</v>
      </c>
    </row>
    <row r="1164" spans="1:8" x14ac:dyDescent="0.7">
      <c r="A1164" s="52">
        <v>775</v>
      </c>
      <c r="B1164" s="51">
        <v>100000634554</v>
      </c>
      <c r="C1164" s="49">
        <v>0</v>
      </c>
      <c r="D1164" s="52" t="s">
        <v>61</v>
      </c>
      <c r="E1164" s="52" t="s">
        <v>2431</v>
      </c>
      <c r="F1164" s="53">
        <v>71679.3</v>
      </c>
      <c r="G1164" s="53">
        <v>-22300.83</v>
      </c>
      <c r="H1164" s="53">
        <v>49378.47</v>
      </c>
    </row>
    <row r="1165" spans="1:8" x14ac:dyDescent="0.7">
      <c r="A1165" s="52">
        <v>776</v>
      </c>
      <c r="B1165" s="51">
        <v>100000634555</v>
      </c>
      <c r="C1165" s="49">
        <v>0</v>
      </c>
      <c r="D1165" s="52" t="s">
        <v>61</v>
      </c>
      <c r="E1165" s="52" t="s">
        <v>2432</v>
      </c>
      <c r="F1165" s="53">
        <v>71679.3</v>
      </c>
      <c r="G1165" s="53">
        <v>-22300.83</v>
      </c>
      <c r="H1165" s="53">
        <v>49378.47</v>
      </c>
    </row>
    <row r="1166" spans="1:8" x14ac:dyDescent="0.7">
      <c r="A1166" s="52">
        <v>777</v>
      </c>
      <c r="B1166" s="51">
        <v>100000634556</v>
      </c>
      <c r="C1166" s="49">
        <v>0</v>
      </c>
      <c r="D1166" s="52" t="s">
        <v>61</v>
      </c>
      <c r="E1166" s="52" t="s">
        <v>2433</v>
      </c>
      <c r="F1166" s="53">
        <v>71679.3</v>
      </c>
      <c r="G1166" s="53">
        <v>-22300.82</v>
      </c>
      <c r="H1166" s="53">
        <v>49378.48</v>
      </c>
    </row>
    <row r="1167" spans="1:8" x14ac:dyDescent="0.7">
      <c r="A1167" s="52">
        <v>778</v>
      </c>
      <c r="B1167" s="51">
        <v>100000634557</v>
      </c>
      <c r="C1167" s="49">
        <v>0</v>
      </c>
      <c r="D1167" s="52" t="s">
        <v>61</v>
      </c>
      <c r="E1167" s="52" t="s">
        <v>2434</v>
      </c>
      <c r="F1167" s="53">
        <v>71679.3</v>
      </c>
      <c r="G1167" s="53">
        <v>-22300.82</v>
      </c>
      <c r="H1167" s="53">
        <v>49378.48</v>
      </c>
    </row>
    <row r="1168" spans="1:8" x14ac:dyDescent="0.7">
      <c r="A1168" s="52">
        <v>779</v>
      </c>
      <c r="B1168" s="51">
        <v>100000634558</v>
      </c>
      <c r="C1168" s="49">
        <v>0</v>
      </c>
      <c r="D1168" s="52" t="s">
        <v>61</v>
      </c>
      <c r="E1168" s="52" t="s">
        <v>2435</v>
      </c>
      <c r="F1168" s="53">
        <v>71679.3</v>
      </c>
      <c r="G1168" s="53">
        <v>-22300.83</v>
      </c>
      <c r="H1168" s="53">
        <v>49378.47</v>
      </c>
    </row>
    <row r="1169" spans="1:8" x14ac:dyDescent="0.7">
      <c r="A1169" s="52">
        <v>780</v>
      </c>
      <c r="B1169" s="51">
        <v>100000634559</v>
      </c>
      <c r="C1169" s="49">
        <v>0</v>
      </c>
      <c r="D1169" s="52" t="s">
        <v>61</v>
      </c>
      <c r="E1169" s="52" t="s">
        <v>2436</v>
      </c>
      <c r="F1169" s="53">
        <v>71679.3</v>
      </c>
      <c r="G1169" s="53">
        <v>-22300.82</v>
      </c>
      <c r="H1169" s="53">
        <v>49378.48</v>
      </c>
    </row>
    <row r="1170" spans="1:8" x14ac:dyDescent="0.7">
      <c r="A1170" s="52">
        <v>781</v>
      </c>
      <c r="B1170" s="51">
        <v>100000634560</v>
      </c>
      <c r="C1170" s="49">
        <v>0</v>
      </c>
      <c r="D1170" s="52" t="s">
        <v>61</v>
      </c>
      <c r="E1170" s="52" t="s">
        <v>2437</v>
      </c>
      <c r="F1170" s="53">
        <v>71679.3</v>
      </c>
      <c r="G1170" s="53">
        <v>-22300.83</v>
      </c>
      <c r="H1170" s="53">
        <v>49378.47</v>
      </c>
    </row>
    <row r="1171" spans="1:8" x14ac:dyDescent="0.7">
      <c r="A1171" s="52">
        <v>782</v>
      </c>
      <c r="B1171" s="51">
        <v>100000634561</v>
      </c>
      <c r="C1171" s="49">
        <v>0</v>
      </c>
      <c r="D1171" s="52" t="s">
        <v>61</v>
      </c>
      <c r="E1171" s="52" t="s">
        <v>2438</v>
      </c>
      <c r="F1171" s="53">
        <v>71679.3</v>
      </c>
      <c r="G1171" s="53">
        <v>-22300.83</v>
      </c>
      <c r="H1171" s="53">
        <v>49378.47</v>
      </c>
    </row>
    <row r="1172" spans="1:8" x14ac:dyDescent="0.7">
      <c r="A1172" s="52">
        <v>783</v>
      </c>
      <c r="B1172" s="51">
        <v>100000634562</v>
      </c>
      <c r="C1172" s="49">
        <v>0</v>
      </c>
      <c r="D1172" s="52" t="s">
        <v>61</v>
      </c>
      <c r="E1172" s="52" t="s">
        <v>2439</v>
      </c>
      <c r="F1172" s="53">
        <v>71679.3</v>
      </c>
      <c r="G1172" s="53">
        <v>-22300.82</v>
      </c>
      <c r="H1172" s="53">
        <v>49378.48</v>
      </c>
    </row>
    <row r="1173" spans="1:8" x14ac:dyDescent="0.7">
      <c r="A1173" s="52">
        <v>784</v>
      </c>
      <c r="B1173" s="51">
        <v>100000634563</v>
      </c>
      <c r="C1173" s="49">
        <v>0</v>
      </c>
      <c r="D1173" s="52" t="s">
        <v>61</v>
      </c>
      <c r="E1173" s="52" t="s">
        <v>2440</v>
      </c>
      <c r="F1173" s="53">
        <v>71679.3</v>
      </c>
      <c r="G1173" s="53">
        <v>-22300.82</v>
      </c>
      <c r="H1173" s="53">
        <v>49378.48</v>
      </c>
    </row>
    <row r="1174" spans="1:8" x14ac:dyDescent="0.7">
      <c r="A1174" s="52">
        <v>785</v>
      </c>
      <c r="B1174" s="51">
        <v>100000634564</v>
      </c>
      <c r="C1174" s="49">
        <v>0</v>
      </c>
      <c r="D1174" s="52" t="s">
        <v>61</v>
      </c>
      <c r="E1174" s="52" t="s">
        <v>2441</v>
      </c>
      <c r="F1174" s="53">
        <v>71679.3</v>
      </c>
      <c r="G1174" s="53">
        <v>-22300.83</v>
      </c>
      <c r="H1174" s="53">
        <v>49378.47</v>
      </c>
    </row>
    <row r="1175" spans="1:8" x14ac:dyDescent="0.7">
      <c r="A1175" s="52">
        <v>786</v>
      </c>
      <c r="B1175" s="51">
        <v>100000634565</v>
      </c>
      <c r="C1175" s="49">
        <v>0</v>
      </c>
      <c r="D1175" s="52" t="s">
        <v>61</v>
      </c>
      <c r="E1175" s="52" t="s">
        <v>2442</v>
      </c>
      <c r="F1175" s="53">
        <v>71679.3</v>
      </c>
      <c r="G1175" s="53">
        <v>-22300.83</v>
      </c>
      <c r="H1175" s="53">
        <v>49378.47</v>
      </c>
    </row>
    <row r="1176" spans="1:8" x14ac:dyDescent="0.7">
      <c r="A1176" s="52">
        <v>787</v>
      </c>
      <c r="B1176" s="51">
        <v>100000634566</v>
      </c>
      <c r="C1176" s="49">
        <v>0</v>
      </c>
      <c r="D1176" s="52" t="s">
        <v>61</v>
      </c>
      <c r="E1176" s="52" t="s">
        <v>2443</v>
      </c>
      <c r="F1176" s="53">
        <v>71679.3</v>
      </c>
      <c r="G1176" s="53">
        <v>-22300.82</v>
      </c>
      <c r="H1176" s="53">
        <v>49378.48</v>
      </c>
    </row>
    <row r="1177" spans="1:8" x14ac:dyDescent="0.7">
      <c r="A1177" s="52">
        <v>788</v>
      </c>
      <c r="B1177" s="51">
        <v>100000634567</v>
      </c>
      <c r="C1177" s="49">
        <v>0</v>
      </c>
      <c r="D1177" s="52" t="s">
        <v>61</v>
      </c>
      <c r="E1177" s="52" t="s">
        <v>2444</v>
      </c>
      <c r="F1177" s="53">
        <v>71679.3</v>
      </c>
      <c r="G1177" s="53">
        <v>-22300.83</v>
      </c>
      <c r="H1177" s="53">
        <v>49378.47</v>
      </c>
    </row>
    <row r="1178" spans="1:8" x14ac:dyDescent="0.7">
      <c r="A1178" s="52">
        <v>789</v>
      </c>
      <c r="B1178" s="51">
        <v>100000634568</v>
      </c>
      <c r="C1178" s="49">
        <v>0</v>
      </c>
      <c r="D1178" s="52" t="s">
        <v>61</v>
      </c>
      <c r="E1178" s="52" t="s">
        <v>2445</v>
      </c>
      <c r="F1178" s="53">
        <v>71679.3</v>
      </c>
      <c r="G1178" s="53">
        <v>-22300.82</v>
      </c>
      <c r="H1178" s="53">
        <v>49378.48</v>
      </c>
    </row>
    <row r="1179" spans="1:8" x14ac:dyDescent="0.7">
      <c r="A1179" s="52">
        <v>790</v>
      </c>
      <c r="B1179" s="51">
        <v>100000634569</v>
      </c>
      <c r="C1179" s="49">
        <v>0</v>
      </c>
      <c r="D1179" s="52" t="s">
        <v>61</v>
      </c>
      <c r="E1179" s="52" t="s">
        <v>2446</v>
      </c>
      <c r="F1179" s="53">
        <v>71679.3</v>
      </c>
      <c r="G1179" s="53">
        <v>-22300.83</v>
      </c>
      <c r="H1179" s="53">
        <v>49378.47</v>
      </c>
    </row>
    <row r="1180" spans="1:8" x14ac:dyDescent="0.7">
      <c r="A1180" s="52">
        <v>791</v>
      </c>
      <c r="B1180" s="51">
        <v>100000634570</v>
      </c>
      <c r="C1180" s="49">
        <v>0</v>
      </c>
      <c r="D1180" s="52" t="s">
        <v>61</v>
      </c>
      <c r="E1180" s="52" t="s">
        <v>2447</v>
      </c>
      <c r="F1180" s="53">
        <v>71679.3</v>
      </c>
      <c r="G1180" s="53">
        <v>-22300.82</v>
      </c>
      <c r="H1180" s="53">
        <v>49378.48</v>
      </c>
    </row>
    <row r="1181" spans="1:8" x14ac:dyDescent="0.7">
      <c r="A1181" s="52">
        <v>792</v>
      </c>
      <c r="B1181" s="51">
        <v>100000634571</v>
      </c>
      <c r="C1181" s="49">
        <v>0</v>
      </c>
      <c r="D1181" s="52" t="s">
        <v>61</v>
      </c>
      <c r="E1181" s="52" t="s">
        <v>2448</v>
      </c>
      <c r="F1181" s="53">
        <v>71679.3</v>
      </c>
      <c r="G1181" s="53">
        <v>-22300.83</v>
      </c>
      <c r="H1181" s="53">
        <v>49378.47</v>
      </c>
    </row>
    <row r="1182" spans="1:8" x14ac:dyDescent="0.7">
      <c r="A1182" s="52">
        <v>793</v>
      </c>
      <c r="B1182" s="51">
        <v>100000634572</v>
      </c>
      <c r="C1182" s="49">
        <v>0</v>
      </c>
      <c r="D1182" s="52" t="s">
        <v>61</v>
      </c>
      <c r="E1182" s="52" t="s">
        <v>2449</v>
      </c>
      <c r="F1182" s="53">
        <v>71679.3</v>
      </c>
      <c r="G1182" s="53">
        <v>-22300.82</v>
      </c>
      <c r="H1182" s="53">
        <v>49378.48</v>
      </c>
    </row>
    <row r="1183" spans="1:8" x14ac:dyDescent="0.7">
      <c r="A1183" s="52">
        <v>794</v>
      </c>
      <c r="B1183" s="51">
        <v>100000634573</v>
      </c>
      <c r="C1183" s="49">
        <v>0</v>
      </c>
      <c r="D1183" s="52" t="s">
        <v>61</v>
      </c>
      <c r="E1183" s="52" t="s">
        <v>2450</v>
      </c>
      <c r="F1183" s="53">
        <v>71679.3</v>
      </c>
      <c r="G1183" s="53">
        <v>-22300.82</v>
      </c>
      <c r="H1183" s="53">
        <v>49378.48</v>
      </c>
    </row>
    <row r="1184" spans="1:8" x14ac:dyDescent="0.7">
      <c r="A1184" s="52">
        <v>795</v>
      </c>
      <c r="B1184" s="51">
        <v>100000634574</v>
      </c>
      <c r="C1184" s="49">
        <v>0</v>
      </c>
      <c r="D1184" s="52" t="s">
        <v>61</v>
      </c>
      <c r="E1184" s="52" t="s">
        <v>2451</v>
      </c>
      <c r="F1184" s="53">
        <v>71679.3</v>
      </c>
      <c r="G1184" s="53">
        <v>-22300.83</v>
      </c>
      <c r="H1184" s="53">
        <v>49378.47</v>
      </c>
    </row>
    <row r="1185" spans="1:8" x14ac:dyDescent="0.7">
      <c r="A1185" s="52">
        <v>796</v>
      </c>
      <c r="B1185" s="51">
        <v>100000634575</v>
      </c>
      <c r="C1185" s="49">
        <v>0</v>
      </c>
      <c r="D1185" s="52" t="s">
        <v>61</v>
      </c>
      <c r="E1185" s="52" t="s">
        <v>2452</v>
      </c>
      <c r="F1185" s="53">
        <v>71679.3</v>
      </c>
      <c r="G1185" s="53">
        <v>-22300.82</v>
      </c>
      <c r="H1185" s="53">
        <v>49378.48</v>
      </c>
    </row>
    <row r="1186" spans="1:8" x14ac:dyDescent="0.7">
      <c r="A1186" s="52">
        <v>797</v>
      </c>
      <c r="B1186" s="51">
        <v>100000634576</v>
      </c>
      <c r="C1186" s="49">
        <v>0</v>
      </c>
      <c r="D1186" s="52" t="s">
        <v>61</v>
      </c>
      <c r="E1186" s="52" t="s">
        <v>2453</v>
      </c>
      <c r="F1186" s="53">
        <v>71679.3</v>
      </c>
      <c r="G1186" s="53">
        <v>-22300.83</v>
      </c>
      <c r="H1186" s="53">
        <v>49378.47</v>
      </c>
    </row>
    <row r="1187" spans="1:8" x14ac:dyDescent="0.7">
      <c r="A1187" s="52">
        <v>798</v>
      </c>
      <c r="B1187" s="51">
        <v>100000634577</v>
      </c>
      <c r="C1187" s="49">
        <v>0</v>
      </c>
      <c r="D1187" s="52" t="s">
        <v>61</v>
      </c>
      <c r="E1187" s="52" t="s">
        <v>2454</v>
      </c>
      <c r="F1187" s="53">
        <v>71679.3</v>
      </c>
      <c r="G1187" s="53">
        <v>-22300.82</v>
      </c>
      <c r="H1187" s="53">
        <v>49378.48</v>
      </c>
    </row>
    <row r="1188" spans="1:8" x14ac:dyDescent="0.7">
      <c r="A1188" s="52">
        <v>799</v>
      </c>
      <c r="B1188" s="51">
        <v>100000634578</v>
      </c>
      <c r="C1188" s="49">
        <v>0</v>
      </c>
      <c r="D1188" s="52" t="s">
        <v>61</v>
      </c>
      <c r="E1188" s="52" t="s">
        <v>2455</v>
      </c>
      <c r="F1188" s="53">
        <v>71679.3</v>
      </c>
      <c r="G1188" s="53">
        <v>-22300.83</v>
      </c>
      <c r="H1188" s="53">
        <v>49378.47</v>
      </c>
    </row>
    <row r="1189" spans="1:8" x14ac:dyDescent="0.7">
      <c r="A1189" s="52">
        <v>800</v>
      </c>
      <c r="B1189" s="51">
        <v>100000634579</v>
      </c>
      <c r="C1189" s="49">
        <v>0</v>
      </c>
      <c r="D1189" s="52" t="s">
        <v>61</v>
      </c>
      <c r="E1189" s="52" t="s">
        <v>2456</v>
      </c>
      <c r="F1189" s="53">
        <v>71679.3</v>
      </c>
      <c r="G1189" s="53">
        <v>-22300.82</v>
      </c>
      <c r="H1189" s="53">
        <v>49378.48</v>
      </c>
    </row>
    <row r="1190" spans="1:8" x14ac:dyDescent="0.7">
      <c r="A1190" s="52">
        <v>801</v>
      </c>
      <c r="B1190" s="51">
        <v>100000634580</v>
      </c>
      <c r="C1190" s="49">
        <v>0</v>
      </c>
      <c r="D1190" s="52" t="s">
        <v>61</v>
      </c>
      <c r="E1190" s="52" t="s">
        <v>2457</v>
      </c>
      <c r="F1190" s="53">
        <v>71679.3</v>
      </c>
      <c r="G1190" s="53">
        <v>-22300.83</v>
      </c>
      <c r="H1190" s="53">
        <v>49378.47</v>
      </c>
    </row>
    <row r="1191" spans="1:8" x14ac:dyDescent="0.7">
      <c r="A1191" s="52">
        <v>802</v>
      </c>
      <c r="B1191" s="51">
        <v>100000634581</v>
      </c>
      <c r="C1191" s="49">
        <v>0</v>
      </c>
      <c r="D1191" s="52" t="s">
        <v>61</v>
      </c>
      <c r="E1191" s="52" t="s">
        <v>2458</v>
      </c>
      <c r="F1191" s="53">
        <v>71679.3</v>
      </c>
      <c r="G1191" s="53">
        <v>-22300.82</v>
      </c>
      <c r="H1191" s="53">
        <v>49378.48</v>
      </c>
    </row>
    <row r="1192" spans="1:8" x14ac:dyDescent="0.7">
      <c r="A1192" s="52">
        <v>803</v>
      </c>
      <c r="B1192" s="51">
        <v>100000634582</v>
      </c>
      <c r="C1192" s="49">
        <v>0</v>
      </c>
      <c r="D1192" s="52" t="s">
        <v>61</v>
      </c>
      <c r="E1192" s="52" t="s">
        <v>2459</v>
      </c>
      <c r="F1192" s="53">
        <v>71679.3</v>
      </c>
      <c r="G1192" s="53">
        <v>-22300.83</v>
      </c>
      <c r="H1192" s="53">
        <v>49378.47</v>
      </c>
    </row>
    <row r="1193" spans="1:8" x14ac:dyDescent="0.7">
      <c r="A1193" s="52">
        <v>804</v>
      </c>
      <c r="B1193" s="51">
        <v>100000634583</v>
      </c>
      <c r="C1193" s="49">
        <v>0</v>
      </c>
      <c r="D1193" s="52" t="s">
        <v>61</v>
      </c>
      <c r="E1193" s="52" t="s">
        <v>2460</v>
      </c>
      <c r="F1193" s="53">
        <v>71679.3</v>
      </c>
      <c r="G1193" s="53">
        <v>-22300.82</v>
      </c>
      <c r="H1193" s="53">
        <v>49378.48</v>
      </c>
    </row>
    <row r="1194" spans="1:8" x14ac:dyDescent="0.7">
      <c r="A1194" s="52">
        <v>805</v>
      </c>
      <c r="B1194" s="51">
        <v>100000634584</v>
      </c>
      <c r="C1194" s="49">
        <v>0</v>
      </c>
      <c r="D1194" s="52" t="s">
        <v>61</v>
      </c>
      <c r="E1194" s="52" t="s">
        <v>2461</v>
      </c>
      <c r="F1194" s="53">
        <v>71679.3</v>
      </c>
      <c r="G1194" s="53">
        <v>-22300.83</v>
      </c>
      <c r="H1194" s="53">
        <v>49378.47</v>
      </c>
    </row>
    <row r="1195" spans="1:8" x14ac:dyDescent="0.7">
      <c r="A1195" s="52">
        <v>806</v>
      </c>
      <c r="B1195" s="51">
        <v>100000634585</v>
      </c>
      <c r="C1195" s="49">
        <v>0</v>
      </c>
      <c r="D1195" s="52" t="s">
        <v>61</v>
      </c>
      <c r="E1195" s="52" t="s">
        <v>2462</v>
      </c>
      <c r="F1195" s="53">
        <v>71679.3</v>
      </c>
      <c r="G1195" s="53">
        <v>-22300.82</v>
      </c>
      <c r="H1195" s="53">
        <v>49378.48</v>
      </c>
    </row>
    <row r="1196" spans="1:8" x14ac:dyDescent="0.7">
      <c r="A1196" s="52">
        <v>807</v>
      </c>
      <c r="B1196" s="51">
        <v>100000634586</v>
      </c>
      <c r="C1196" s="49">
        <v>0</v>
      </c>
      <c r="D1196" s="52" t="s">
        <v>61</v>
      </c>
      <c r="E1196" s="52" t="s">
        <v>2463</v>
      </c>
      <c r="F1196" s="53">
        <v>71679.3</v>
      </c>
      <c r="G1196" s="53">
        <v>-22300.83</v>
      </c>
      <c r="H1196" s="53">
        <v>49378.47</v>
      </c>
    </row>
    <row r="1197" spans="1:8" x14ac:dyDescent="0.7">
      <c r="A1197" s="52">
        <v>808</v>
      </c>
      <c r="B1197" s="51">
        <v>100000634587</v>
      </c>
      <c r="C1197" s="49">
        <v>0</v>
      </c>
      <c r="D1197" s="52" t="s">
        <v>61</v>
      </c>
      <c r="E1197" s="52" t="s">
        <v>2464</v>
      </c>
      <c r="F1197" s="53">
        <v>71679.3</v>
      </c>
      <c r="G1197" s="53">
        <v>-22300.82</v>
      </c>
      <c r="H1197" s="53">
        <v>49378.48</v>
      </c>
    </row>
    <row r="1198" spans="1:8" x14ac:dyDescent="0.7">
      <c r="A1198" s="52">
        <v>809</v>
      </c>
      <c r="B1198" s="51">
        <v>100000634588</v>
      </c>
      <c r="C1198" s="49">
        <v>0</v>
      </c>
      <c r="D1198" s="52" t="s">
        <v>61</v>
      </c>
      <c r="E1198" s="52" t="s">
        <v>2465</v>
      </c>
      <c r="F1198" s="53">
        <v>71679.3</v>
      </c>
      <c r="G1198" s="53">
        <v>-22300.83</v>
      </c>
      <c r="H1198" s="53">
        <v>49378.47</v>
      </c>
    </row>
    <row r="1199" spans="1:8" x14ac:dyDescent="0.7">
      <c r="A1199" s="52">
        <v>810</v>
      </c>
      <c r="B1199" s="51">
        <v>100000634589</v>
      </c>
      <c r="C1199" s="49">
        <v>0</v>
      </c>
      <c r="D1199" s="52" t="s">
        <v>61</v>
      </c>
      <c r="E1199" s="52" t="s">
        <v>2466</v>
      </c>
      <c r="F1199" s="53">
        <v>71679.3</v>
      </c>
      <c r="G1199" s="53">
        <v>-22300.82</v>
      </c>
      <c r="H1199" s="53">
        <v>49378.48</v>
      </c>
    </row>
    <row r="1200" spans="1:8" x14ac:dyDescent="0.7">
      <c r="A1200" s="52">
        <v>811</v>
      </c>
      <c r="B1200" s="51">
        <v>100000634590</v>
      </c>
      <c r="C1200" s="49">
        <v>0</v>
      </c>
      <c r="D1200" s="52" t="s">
        <v>61</v>
      </c>
      <c r="E1200" s="52" t="s">
        <v>2467</v>
      </c>
      <c r="F1200" s="53">
        <v>71679.3</v>
      </c>
      <c r="G1200" s="53">
        <v>-22300.83</v>
      </c>
      <c r="H1200" s="53">
        <v>49378.47</v>
      </c>
    </row>
    <row r="1201" spans="1:8" x14ac:dyDescent="0.7">
      <c r="A1201" s="52">
        <v>812</v>
      </c>
      <c r="B1201" s="51">
        <v>100000634591</v>
      </c>
      <c r="C1201" s="49">
        <v>0</v>
      </c>
      <c r="D1201" s="52" t="s">
        <v>61</v>
      </c>
      <c r="E1201" s="52" t="s">
        <v>2468</v>
      </c>
      <c r="F1201" s="53">
        <v>71679.3</v>
      </c>
      <c r="G1201" s="53">
        <v>-22300.83</v>
      </c>
      <c r="H1201" s="53">
        <v>49378.47</v>
      </c>
    </row>
    <row r="1202" spans="1:8" x14ac:dyDescent="0.7">
      <c r="A1202" s="52">
        <v>813</v>
      </c>
      <c r="B1202" s="51">
        <v>100000634592</v>
      </c>
      <c r="C1202" s="49">
        <v>0</v>
      </c>
      <c r="D1202" s="52" t="s">
        <v>61</v>
      </c>
      <c r="E1202" s="52" t="s">
        <v>2469</v>
      </c>
      <c r="F1202" s="53">
        <v>71679.3</v>
      </c>
      <c r="G1202" s="53">
        <v>-22300.82</v>
      </c>
      <c r="H1202" s="53">
        <v>49378.48</v>
      </c>
    </row>
    <row r="1203" spans="1:8" x14ac:dyDescent="0.7">
      <c r="A1203" s="52">
        <v>814</v>
      </c>
      <c r="B1203" s="51">
        <v>100000634593</v>
      </c>
      <c r="C1203" s="49">
        <v>0</v>
      </c>
      <c r="D1203" s="52" t="s">
        <v>61</v>
      </c>
      <c r="E1203" s="52" t="s">
        <v>2470</v>
      </c>
      <c r="F1203" s="53">
        <v>71679.3</v>
      </c>
      <c r="G1203" s="53">
        <v>-22300.83</v>
      </c>
      <c r="H1203" s="53">
        <v>49378.47</v>
      </c>
    </row>
    <row r="1204" spans="1:8" x14ac:dyDescent="0.7">
      <c r="A1204" s="52">
        <v>815</v>
      </c>
      <c r="B1204" s="51">
        <v>100000634594</v>
      </c>
      <c r="C1204" s="49">
        <v>0</v>
      </c>
      <c r="D1204" s="52" t="s">
        <v>61</v>
      </c>
      <c r="E1204" s="52" t="s">
        <v>2471</v>
      </c>
      <c r="F1204" s="53">
        <v>71679.3</v>
      </c>
      <c r="G1204" s="53">
        <v>-22300.82</v>
      </c>
      <c r="H1204" s="53">
        <v>49378.48</v>
      </c>
    </row>
    <row r="1205" spans="1:8" x14ac:dyDescent="0.7">
      <c r="A1205" s="52">
        <v>816</v>
      </c>
      <c r="B1205" s="51">
        <v>100000634595</v>
      </c>
      <c r="C1205" s="49">
        <v>0</v>
      </c>
      <c r="D1205" s="52" t="s">
        <v>61</v>
      </c>
      <c r="E1205" s="52" t="s">
        <v>2472</v>
      </c>
      <c r="F1205" s="53">
        <v>71679.3</v>
      </c>
      <c r="G1205" s="53">
        <v>-22300.82</v>
      </c>
      <c r="H1205" s="53">
        <v>49378.48</v>
      </c>
    </row>
    <row r="1206" spans="1:8" x14ac:dyDescent="0.7">
      <c r="A1206" s="52">
        <v>817</v>
      </c>
      <c r="B1206" s="51">
        <v>100000634596</v>
      </c>
      <c r="C1206" s="49">
        <v>0</v>
      </c>
      <c r="D1206" s="52" t="s">
        <v>61</v>
      </c>
      <c r="E1206" s="52" t="s">
        <v>2473</v>
      </c>
      <c r="F1206" s="53">
        <v>71679.3</v>
      </c>
      <c r="G1206" s="53">
        <v>-22300.83</v>
      </c>
      <c r="H1206" s="53">
        <v>49378.47</v>
      </c>
    </row>
    <row r="1207" spans="1:8" x14ac:dyDescent="0.7">
      <c r="A1207" s="52">
        <v>818</v>
      </c>
      <c r="B1207" s="51">
        <v>100000634597</v>
      </c>
      <c r="C1207" s="49">
        <v>0</v>
      </c>
      <c r="D1207" s="52" t="s">
        <v>61</v>
      </c>
      <c r="E1207" s="52" t="s">
        <v>2474</v>
      </c>
      <c r="F1207" s="53">
        <v>71679.3</v>
      </c>
      <c r="G1207" s="53">
        <v>-22300.83</v>
      </c>
      <c r="H1207" s="53">
        <v>49378.47</v>
      </c>
    </row>
    <row r="1208" spans="1:8" x14ac:dyDescent="0.7">
      <c r="A1208" s="52">
        <v>819</v>
      </c>
      <c r="B1208" s="51">
        <v>100000634598</v>
      </c>
      <c r="C1208" s="49">
        <v>0</v>
      </c>
      <c r="D1208" s="52" t="s">
        <v>61</v>
      </c>
      <c r="E1208" s="52" t="s">
        <v>2475</v>
      </c>
      <c r="F1208" s="53">
        <v>71679.3</v>
      </c>
      <c r="G1208" s="53">
        <v>-22300.82</v>
      </c>
      <c r="H1208" s="53">
        <v>49378.48</v>
      </c>
    </row>
    <row r="1209" spans="1:8" x14ac:dyDescent="0.7">
      <c r="A1209" s="52">
        <v>820</v>
      </c>
      <c r="B1209" s="51">
        <v>100000634599</v>
      </c>
      <c r="C1209" s="49">
        <v>0</v>
      </c>
      <c r="D1209" s="52" t="s">
        <v>61</v>
      </c>
      <c r="E1209" s="52" t="s">
        <v>2476</v>
      </c>
      <c r="F1209" s="53">
        <v>71679.3</v>
      </c>
      <c r="G1209" s="53">
        <v>-22300.82</v>
      </c>
      <c r="H1209" s="53">
        <v>49378.48</v>
      </c>
    </row>
    <row r="1210" spans="1:8" x14ac:dyDescent="0.7">
      <c r="A1210" s="52">
        <v>821</v>
      </c>
      <c r="B1210" s="51">
        <v>100000634600</v>
      </c>
      <c r="C1210" s="49">
        <v>0</v>
      </c>
      <c r="D1210" s="52" t="s">
        <v>61</v>
      </c>
      <c r="E1210" s="52" t="s">
        <v>2477</v>
      </c>
      <c r="F1210" s="53">
        <v>71679.3</v>
      </c>
      <c r="G1210" s="53">
        <v>-22300.83</v>
      </c>
      <c r="H1210" s="53">
        <v>49378.47</v>
      </c>
    </row>
    <row r="1211" spans="1:8" x14ac:dyDescent="0.7">
      <c r="A1211" s="52">
        <v>822</v>
      </c>
      <c r="B1211" s="51">
        <v>100000634601</v>
      </c>
      <c r="C1211" s="49">
        <v>0</v>
      </c>
      <c r="D1211" s="52" t="s">
        <v>61</v>
      </c>
      <c r="E1211" s="52" t="s">
        <v>2478</v>
      </c>
      <c r="F1211" s="53">
        <v>71679.3</v>
      </c>
      <c r="G1211" s="53">
        <v>-22300.83</v>
      </c>
      <c r="H1211" s="53">
        <v>49378.47</v>
      </c>
    </row>
    <row r="1212" spans="1:8" x14ac:dyDescent="0.7">
      <c r="A1212" s="52">
        <v>823</v>
      </c>
      <c r="B1212" s="51">
        <v>100000634602</v>
      </c>
      <c r="C1212" s="49">
        <v>0</v>
      </c>
      <c r="D1212" s="52" t="s">
        <v>61</v>
      </c>
      <c r="E1212" s="52" t="s">
        <v>2479</v>
      </c>
      <c r="F1212" s="53">
        <v>71679.3</v>
      </c>
      <c r="G1212" s="53">
        <v>-22300.82</v>
      </c>
      <c r="H1212" s="53">
        <v>49378.48</v>
      </c>
    </row>
    <row r="1213" spans="1:8" x14ac:dyDescent="0.7">
      <c r="A1213" s="52">
        <v>824</v>
      </c>
      <c r="B1213" s="51">
        <v>100000634603</v>
      </c>
      <c r="C1213" s="49">
        <v>0</v>
      </c>
      <c r="D1213" s="52" t="s">
        <v>61</v>
      </c>
      <c r="E1213" s="52" t="s">
        <v>2480</v>
      </c>
      <c r="F1213" s="53">
        <v>71679.3</v>
      </c>
      <c r="G1213" s="53">
        <v>-22300.82</v>
      </c>
      <c r="H1213" s="53">
        <v>49378.48</v>
      </c>
    </row>
    <row r="1214" spans="1:8" x14ac:dyDescent="0.7">
      <c r="A1214" s="52">
        <v>825</v>
      </c>
      <c r="B1214" s="51">
        <v>100000634604</v>
      </c>
      <c r="C1214" s="49">
        <v>0</v>
      </c>
      <c r="D1214" s="52" t="s">
        <v>61</v>
      </c>
      <c r="E1214" s="52" t="s">
        <v>2481</v>
      </c>
      <c r="F1214" s="53">
        <v>71679.3</v>
      </c>
      <c r="G1214" s="53">
        <v>-22300.83</v>
      </c>
      <c r="H1214" s="53">
        <v>49378.47</v>
      </c>
    </row>
    <row r="1215" spans="1:8" x14ac:dyDescent="0.7">
      <c r="A1215" s="52">
        <v>826</v>
      </c>
      <c r="B1215" s="51">
        <v>100000634605</v>
      </c>
      <c r="C1215" s="49">
        <v>0</v>
      </c>
      <c r="D1215" s="52" t="s">
        <v>61</v>
      </c>
      <c r="E1215" s="52" t="s">
        <v>2482</v>
      </c>
      <c r="F1215" s="53">
        <v>71679.3</v>
      </c>
      <c r="G1215" s="53">
        <v>-22300.82</v>
      </c>
      <c r="H1215" s="53">
        <v>49378.48</v>
      </c>
    </row>
    <row r="1216" spans="1:8" x14ac:dyDescent="0.7">
      <c r="A1216" s="52">
        <v>827</v>
      </c>
      <c r="B1216" s="51">
        <v>100000634606</v>
      </c>
      <c r="C1216" s="49">
        <v>0</v>
      </c>
      <c r="D1216" s="52" t="s">
        <v>61</v>
      </c>
      <c r="E1216" s="52" t="s">
        <v>2483</v>
      </c>
      <c r="F1216" s="53">
        <v>71679.3</v>
      </c>
      <c r="G1216" s="53">
        <v>-22300.83</v>
      </c>
      <c r="H1216" s="53">
        <v>49378.47</v>
      </c>
    </row>
    <row r="1217" spans="1:8" x14ac:dyDescent="0.7">
      <c r="A1217" s="52">
        <v>828</v>
      </c>
      <c r="B1217" s="51">
        <v>100000634607</v>
      </c>
      <c r="C1217" s="49">
        <v>0</v>
      </c>
      <c r="D1217" s="52" t="s">
        <v>61</v>
      </c>
      <c r="E1217" s="52" t="s">
        <v>2484</v>
      </c>
      <c r="F1217" s="53">
        <v>71679.3</v>
      </c>
      <c r="G1217" s="53">
        <v>-22300.82</v>
      </c>
      <c r="H1217" s="53">
        <v>49378.48</v>
      </c>
    </row>
    <row r="1218" spans="1:8" x14ac:dyDescent="0.7">
      <c r="A1218" s="52">
        <v>829</v>
      </c>
      <c r="B1218" s="51">
        <v>100000634608</v>
      </c>
      <c r="C1218" s="49">
        <v>0</v>
      </c>
      <c r="D1218" s="52" t="s">
        <v>61</v>
      </c>
      <c r="E1218" s="52" t="s">
        <v>2485</v>
      </c>
      <c r="F1218" s="53">
        <v>71679.3</v>
      </c>
      <c r="G1218" s="53">
        <v>-22300.83</v>
      </c>
      <c r="H1218" s="53">
        <v>49378.47</v>
      </c>
    </row>
    <row r="1219" spans="1:8" x14ac:dyDescent="0.7">
      <c r="A1219" s="52">
        <v>830</v>
      </c>
      <c r="B1219" s="51">
        <v>100000634609</v>
      </c>
      <c r="C1219" s="49">
        <v>0</v>
      </c>
      <c r="D1219" s="52" t="s">
        <v>61</v>
      </c>
      <c r="E1219" s="52" t="s">
        <v>2486</v>
      </c>
      <c r="F1219" s="53">
        <v>71679.3</v>
      </c>
      <c r="G1219" s="53">
        <v>-22300.82</v>
      </c>
      <c r="H1219" s="53">
        <v>49378.48</v>
      </c>
    </row>
    <row r="1220" spans="1:8" x14ac:dyDescent="0.7">
      <c r="A1220" s="52">
        <v>831</v>
      </c>
      <c r="B1220" s="51">
        <v>100000634610</v>
      </c>
      <c r="C1220" s="49">
        <v>0</v>
      </c>
      <c r="D1220" s="52" t="s">
        <v>61</v>
      </c>
      <c r="E1220" s="52" t="s">
        <v>2487</v>
      </c>
      <c r="F1220" s="53">
        <v>71679.3</v>
      </c>
      <c r="G1220" s="53">
        <v>-22300.83</v>
      </c>
      <c r="H1220" s="53">
        <v>49378.47</v>
      </c>
    </row>
    <row r="1221" spans="1:8" x14ac:dyDescent="0.7">
      <c r="A1221" s="52">
        <v>832</v>
      </c>
      <c r="B1221" s="51">
        <v>100000634611</v>
      </c>
      <c r="C1221" s="49">
        <v>0</v>
      </c>
      <c r="D1221" s="52" t="s">
        <v>61</v>
      </c>
      <c r="E1221" s="52" t="s">
        <v>2488</v>
      </c>
      <c r="F1221" s="53">
        <v>71679.3</v>
      </c>
      <c r="G1221" s="53">
        <v>-22300.82</v>
      </c>
      <c r="H1221" s="53">
        <v>49378.48</v>
      </c>
    </row>
    <row r="1222" spans="1:8" x14ac:dyDescent="0.7">
      <c r="A1222" s="52">
        <v>833</v>
      </c>
      <c r="B1222" s="51">
        <v>100000634612</v>
      </c>
      <c r="C1222" s="49">
        <v>0</v>
      </c>
      <c r="D1222" s="52" t="s">
        <v>61</v>
      </c>
      <c r="E1222" s="52" t="s">
        <v>2489</v>
      </c>
      <c r="F1222" s="53">
        <v>71679.3</v>
      </c>
      <c r="G1222" s="53">
        <v>-22300.83</v>
      </c>
      <c r="H1222" s="53">
        <v>49378.47</v>
      </c>
    </row>
    <row r="1223" spans="1:8" x14ac:dyDescent="0.7">
      <c r="A1223" s="52">
        <v>834</v>
      </c>
      <c r="B1223" s="51">
        <v>100000634613</v>
      </c>
      <c r="C1223" s="49">
        <v>0</v>
      </c>
      <c r="D1223" s="52" t="s">
        <v>61</v>
      </c>
      <c r="E1223" s="52" t="s">
        <v>2490</v>
      </c>
      <c r="F1223" s="53">
        <v>71679.3</v>
      </c>
      <c r="G1223" s="53">
        <v>-22300.83</v>
      </c>
      <c r="H1223" s="53">
        <v>49378.47</v>
      </c>
    </row>
    <row r="1224" spans="1:8" x14ac:dyDescent="0.7">
      <c r="A1224" s="52">
        <v>835</v>
      </c>
      <c r="B1224" s="51">
        <v>100000634614</v>
      </c>
      <c r="C1224" s="49">
        <v>0</v>
      </c>
      <c r="D1224" s="52" t="s">
        <v>61</v>
      </c>
      <c r="E1224" s="52" t="s">
        <v>2491</v>
      </c>
      <c r="F1224" s="53">
        <v>71679.3</v>
      </c>
      <c r="G1224" s="53">
        <v>-22300.82</v>
      </c>
      <c r="H1224" s="53">
        <v>49378.48</v>
      </c>
    </row>
    <row r="1225" spans="1:8" x14ac:dyDescent="0.7">
      <c r="A1225" s="52">
        <v>836</v>
      </c>
      <c r="B1225" s="51">
        <v>100000634615</v>
      </c>
      <c r="C1225" s="49">
        <v>0</v>
      </c>
      <c r="D1225" s="52" t="s">
        <v>61</v>
      </c>
      <c r="E1225" s="52" t="s">
        <v>2492</v>
      </c>
      <c r="F1225" s="53">
        <v>71679.3</v>
      </c>
      <c r="G1225" s="53">
        <v>-22300.83</v>
      </c>
      <c r="H1225" s="53">
        <v>49378.47</v>
      </c>
    </row>
    <row r="1226" spans="1:8" x14ac:dyDescent="0.7">
      <c r="A1226" s="52">
        <v>837</v>
      </c>
      <c r="B1226" s="51">
        <v>100000634616</v>
      </c>
      <c r="C1226" s="49">
        <v>0</v>
      </c>
      <c r="D1226" s="52" t="s">
        <v>61</v>
      </c>
      <c r="E1226" s="52" t="s">
        <v>2493</v>
      </c>
      <c r="F1226" s="53">
        <v>71679.3</v>
      </c>
      <c r="G1226" s="53">
        <v>-22300.82</v>
      </c>
      <c r="H1226" s="53">
        <v>49378.48</v>
      </c>
    </row>
    <row r="1227" spans="1:8" x14ac:dyDescent="0.7">
      <c r="A1227" s="52">
        <v>838</v>
      </c>
      <c r="B1227" s="51">
        <v>100000634617</v>
      </c>
      <c r="C1227" s="49">
        <v>0</v>
      </c>
      <c r="D1227" s="52" t="s">
        <v>61</v>
      </c>
      <c r="E1227" s="52" t="s">
        <v>2494</v>
      </c>
      <c r="F1227" s="53">
        <v>71679.3</v>
      </c>
      <c r="G1227" s="53">
        <v>-22300.83</v>
      </c>
      <c r="H1227" s="53">
        <v>49378.47</v>
      </c>
    </row>
    <row r="1228" spans="1:8" x14ac:dyDescent="0.7">
      <c r="A1228" s="52">
        <v>839</v>
      </c>
      <c r="B1228" s="51">
        <v>100000634618</v>
      </c>
      <c r="C1228" s="49">
        <v>0</v>
      </c>
      <c r="D1228" s="52" t="s">
        <v>61</v>
      </c>
      <c r="E1228" s="52" t="s">
        <v>2495</v>
      </c>
      <c r="F1228" s="53">
        <v>71679.3</v>
      </c>
      <c r="G1228" s="53">
        <v>-22300.82</v>
      </c>
      <c r="H1228" s="53">
        <v>49378.48</v>
      </c>
    </row>
    <row r="1229" spans="1:8" x14ac:dyDescent="0.7">
      <c r="A1229" s="52">
        <v>840</v>
      </c>
      <c r="B1229" s="51">
        <v>100000634619</v>
      </c>
      <c r="C1229" s="49">
        <v>0</v>
      </c>
      <c r="D1229" s="52" t="s">
        <v>61</v>
      </c>
      <c r="E1229" s="52" t="s">
        <v>2496</v>
      </c>
      <c r="F1229" s="53">
        <v>71679.3</v>
      </c>
      <c r="G1229" s="53">
        <v>-22300.83</v>
      </c>
      <c r="H1229" s="53">
        <v>49378.47</v>
      </c>
    </row>
    <row r="1230" spans="1:8" x14ac:dyDescent="0.7">
      <c r="A1230" s="52">
        <v>841</v>
      </c>
      <c r="B1230" s="51">
        <v>100000634620</v>
      </c>
      <c r="C1230" s="49">
        <v>0</v>
      </c>
      <c r="D1230" s="52" t="s">
        <v>61</v>
      </c>
      <c r="E1230" s="52" t="s">
        <v>2497</v>
      </c>
      <c r="F1230" s="53">
        <v>71679.3</v>
      </c>
      <c r="G1230" s="53">
        <v>-22300.82</v>
      </c>
      <c r="H1230" s="53">
        <v>49378.48</v>
      </c>
    </row>
    <row r="1231" spans="1:8" x14ac:dyDescent="0.7">
      <c r="A1231" s="52">
        <v>842</v>
      </c>
      <c r="B1231" s="51">
        <v>100000634621</v>
      </c>
      <c r="C1231" s="49">
        <v>0</v>
      </c>
      <c r="D1231" s="52" t="s">
        <v>61</v>
      </c>
      <c r="E1231" s="52" t="s">
        <v>2498</v>
      </c>
      <c r="F1231" s="53">
        <v>71679.3</v>
      </c>
      <c r="G1231" s="53">
        <v>-22300.82</v>
      </c>
      <c r="H1231" s="53">
        <v>49378.48</v>
      </c>
    </row>
    <row r="1232" spans="1:8" x14ac:dyDescent="0.7">
      <c r="A1232" s="52">
        <v>843</v>
      </c>
      <c r="B1232" s="51">
        <v>100000634622</v>
      </c>
      <c r="C1232" s="49">
        <v>0</v>
      </c>
      <c r="D1232" s="52" t="s">
        <v>61</v>
      </c>
      <c r="E1232" s="52" t="s">
        <v>2499</v>
      </c>
      <c r="F1232" s="53">
        <v>71679.3</v>
      </c>
      <c r="G1232" s="53">
        <v>-22300.83</v>
      </c>
      <c r="H1232" s="53">
        <v>49378.47</v>
      </c>
    </row>
    <row r="1233" spans="1:8" x14ac:dyDescent="0.7">
      <c r="A1233" s="52">
        <v>844</v>
      </c>
      <c r="B1233" s="51">
        <v>100000634623</v>
      </c>
      <c r="C1233" s="49">
        <v>0</v>
      </c>
      <c r="D1233" s="52" t="s">
        <v>61</v>
      </c>
      <c r="E1233" s="52" t="s">
        <v>2500</v>
      </c>
      <c r="F1233" s="53">
        <v>71679.3</v>
      </c>
      <c r="G1233" s="53">
        <v>-22300.83</v>
      </c>
      <c r="H1233" s="53">
        <v>49378.47</v>
      </c>
    </row>
    <row r="1234" spans="1:8" x14ac:dyDescent="0.7">
      <c r="A1234" s="52">
        <v>845</v>
      </c>
      <c r="B1234" s="51">
        <v>100000634624</v>
      </c>
      <c r="C1234" s="49">
        <v>0</v>
      </c>
      <c r="D1234" s="52" t="s">
        <v>61</v>
      </c>
      <c r="E1234" s="52" t="s">
        <v>2501</v>
      </c>
      <c r="F1234" s="53">
        <v>71679.3</v>
      </c>
      <c r="G1234" s="53">
        <v>-22300.82</v>
      </c>
      <c r="H1234" s="53">
        <v>49378.48</v>
      </c>
    </row>
    <row r="1235" spans="1:8" x14ac:dyDescent="0.7">
      <c r="A1235" s="52">
        <v>846</v>
      </c>
      <c r="B1235" s="51">
        <v>100000634625</v>
      </c>
      <c r="C1235" s="49">
        <v>0</v>
      </c>
      <c r="D1235" s="52" t="s">
        <v>61</v>
      </c>
      <c r="E1235" s="52" t="s">
        <v>2502</v>
      </c>
      <c r="F1235" s="53">
        <v>71679.3</v>
      </c>
      <c r="G1235" s="53">
        <v>-22300.83</v>
      </c>
      <c r="H1235" s="53">
        <v>49378.47</v>
      </c>
    </row>
    <row r="1236" spans="1:8" x14ac:dyDescent="0.7">
      <c r="A1236" s="52">
        <v>847</v>
      </c>
      <c r="B1236" s="51">
        <v>100000634626</v>
      </c>
      <c r="C1236" s="49">
        <v>0</v>
      </c>
      <c r="D1236" s="52" t="s">
        <v>61</v>
      </c>
      <c r="E1236" s="52" t="s">
        <v>2503</v>
      </c>
      <c r="F1236" s="53">
        <v>71679.3</v>
      </c>
      <c r="G1236" s="53">
        <v>-22300.82</v>
      </c>
      <c r="H1236" s="53">
        <v>49378.48</v>
      </c>
    </row>
    <row r="1237" spans="1:8" x14ac:dyDescent="0.7">
      <c r="A1237" s="52">
        <v>848</v>
      </c>
      <c r="B1237" s="51">
        <v>100000634627</v>
      </c>
      <c r="C1237" s="49">
        <v>0</v>
      </c>
      <c r="D1237" s="52" t="s">
        <v>61</v>
      </c>
      <c r="E1237" s="52" t="s">
        <v>2504</v>
      </c>
      <c r="F1237" s="53">
        <v>71679.3</v>
      </c>
      <c r="G1237" s="53">
        <v>-22300.82</v>
      </c>
      <c r="H1237" s="53">
        <v>49378.48</v>
      </c>
    </row>
    <row r="1238" spans="1:8" x14ac:dyDescent="0.7">
      <c r="A1238" s="52">
        <v>849</v>
      </c>
      <c r="B1238" s="51">
        <v>100000634628</v>
      </c>
      <c r="C1238" s="49">
        <v>0</v>
      </c>
      <c r="D1238" s="52" t="s">
        <v>61</v>
      </c>
      <c r="E1238" s="52" t="s">
        <v>2505</v>
      </c>
      <c r="F1238" s="53">
        <v>71679.3</v>
      </c>
      <c r="G1238" s="53">
        <v>-22300.83</v>
      </c>
      <c r="H1238" s="53">
        <v>49378.47</v>
      </c>
    </row>
    <row r="1239" spans="1:8" x14ac:dyDescent="0.7">
      <c r="A1239" s="52">
        <v>850</v>
      </c>
      <c r="B1239" s="51">
        <v>100000634629</v>
      </c>
      <c r="C1239" s="49">
        <v>0</v>
      </c>
      <c r="D1239" s="52" t="s">
        <v>61</v>
      </c>
      <c r="E1239" s="52" t="s">
        <v>2506</v>
      </c>
      <c r="F1239" s="53">
        <v>71679.3</v>
      </c>
      <c r="G1239" s="53">
        <v>-22300.82</v>
      </c>
      <c r="H1239" s="53">
        <v>49378.48</v>
      </c>
    </row>
    <row r="1240" spans="1:8" x14ac:dyDescent="0.7">
      <c r="A1240" s="52">
        <v>851</v>
      </c>
      <c r="B1240" s="51">
        <v>100000634630</v>
      </c>
      <c r="C1240" s="49">
        <v>0</v>
      </c>
      <c r="D1240" s="52" t="s">
        <v>61</v>
      </c>
      <c r="E1240" s="52" t="s">
        <v>2507</v>
      </c>
      <c r="F1240" s="53">
        <v>71679.3</v>
      </c>
      <c r="G1240" s="53">
        <v>-22300.83</v>
      </c>
      <c r="H1240" s="53">
        <v>49378.47</v>
      </c>
    </row>
    <row r="1241" spans="1:8" x14ac:dyDescent="0.7">
      <c r="A1241" s="52">
        <v>852</v>
      </c>
      <c r="B1241" s="51">
        <v>100000634631</v>
      </c>
      <c r="C1241" s="49">
        <v>0</v>
      </c>
      <c r="D1241" s="52" t="s">
        <v>61</v>
      </c>
      <c r="E1241" s="52" t="s">
        <v>2508</v>
      </c>
      <c r="F1241" s="53">
        <v>71679.3</v>
      </c>
      <c r="G1241" s="53">
        <v>-22300.82</v>
      </c>
      <c r="H1241" s="53">
        <v>49378.48</v>
      </c>
    </row>
    <row r="1242" spans="1:8" x14ac:dyDescent="0.7">
      <c r="A1242" s="52">
        <v>853</v>
      </c>
      <c r="B1242" s="51">
        <v>100000634632</v>
      </c>
      <c r="C1242" s="49">
        <v>0</v>
      </c>
      <c r="D1242" s="52" t="s">
        <v>61</v>
      </c>
      <c r="E1242" s="52" t="s">
        <v>2509</v>
      </c>
      <c r="F1242" s="53">
        <v>71679.3</v>
      </c>
      <c r="G1242" s="53">
        <v>-22300.83</v>
      </c>
      <c r="H1242" s="53">
        <v>49378.47</v>
      </c>
    </row>
    <row r="1243" spans="1:8" x14ac:dyDescent="0.7">
      <c r="A1243" s="52">
        <v>854</v>
      </c>
      <c r="B1243" s="51">
        <v>100000634633</v>
      </c>
      <c r="C1243" s="49">
        <v>0</v>
      </c>
      <c r="D1243" s="52" t="s">
        <v>61</v>
      </c>
      <c r="E1243" s="52" t="s">
        <v>2510</v>
      </c>
      <c r="F1243" s="53">
        <v>71679.3</v>
      </c>
      <c r="G1243" s="53">
        <v>-22300.83</v>
      </c>
      <c r="H1243" s="53">
        <v>49378.47</v>
      </c>
    </row>
    <row r="1244" spans="1:8" x14ac:dyDescent="0.7">
      <c r="A1244" s="52">
        <v>855</v>
      </c>
      <c r="B1244" s="51">
        <v>100000634634</v>
      </c>
      <c r="C1244" s="49">
        <v>0</v>
      </c>
      <c r="D1244" s="52" t="s">
        <v>61</v>
      </c>
      <c r="E1244" s="52" t="s">
        <v>2511</v>
      </c>
      <c r="F1244" s="53">
        <v>71679.3</v>
      </c>
      <c r="G1244" s="53">
        <v>-22300.82</v>
      </c>
      <c r="H1244" s="53">
        <v>49378.48</v>
      </c>
    </row>
    <row r="1245" spans="1:8" x14ac:dyDescent="0.7">
      <c r="A1245" s="52">
        <v>856</v>
      </c>
      <c r="B1245" s="51">
        <v>100000634635</v>
      </c>
      <c r="C1245" s="49">
        <v>0</v>
      </c>
      <c r="D1245" s="52" t="s">
        <v>61</v>
      </c>
      <c r="E1245" s="52" t="s">
        <v>2512</v>
      </c>
      <c r="F1245" s="53">
        <v>71679.3</v>
      </c>
      <c r="G1245" s="53">
        <v>-22300.83</v>
      </c>
      <c r="H1245" s="53">
        <v>49378.47</v>
      </c>
    </row>
    <row r="1246" spans="1:8" x14ac:dyDescent="0.7">
      <c r="A1246" s="52">
        <v>857</v>
      </c>
      <c r="B1246" s="51">
        <v>100000634636</v>
      </c>
      <c r="C1246" s="49">
        <v>0</v>
      </c>
      <c r="D1246" s="52" t="s">
        <v>61</v>
      </c>
      <c r="E1246" s="52" t="s">
        <v>2513</v>
      </c>
      <c r="F1246" s="53">
        <v>71679.3</v>
      </c>
      <c r="G1246" s="53">
        <v>-22300.82</v>
      </c>
      <c r="H1246" s="53">
        <v>49378.48</v>
      </c>
    </row>
    <row r="1247" spans="1:8" x14ac:dyDescent="0.7">
      <c r="A1247" s="52">
        <v>858</v>
      </c>
      <c r="B1247" s="51">
        <v>100000634637</v>
      </c>
      <c r="C1247" s="49">
        <v>0</v>
      </c>
      <c r="D1247" s="52" t="s">
        <v>61</v>
      </c>
      <c r="E1247" s="52" t="s">
        <v>2514</v>
      </c>
      <c r="F1247" s="53">
        <v>71679.3</v>
      </c>
      <c r="G1247" s="53">
        <v>-22300.83</v>
      </c>
      <c r="H1247" s="53">
        <v>49378.47</v>
      </c>
    </row>
    <row r="1248" spans="1:8" x14ac:dyDescent="0.7">
      <c r="A1248" s="52">
        <v>859</v>
      </c>
      <c r="B1248" s="51">
        <v>100000634638</v>
      </c>
      <c r="C1248" s="49">
        <v>0</v>
      </c>
      <c r="D1248" s="52" t="s">
        <v>61</v>
      </c>
      <c r="E1248" s="52" t="s">
        <v>2515</v>
      </c>
      <c r="F1248" s="53">
        <v>71679.3</v>
      </c>
      <c r="G1248" s="53">
        <v>-22300.82</v>
      </c>
      <c r="H1248" s="53">
        <v>49378.48</v>
      </c>
    </row>
    <row r="1249" spans="1:8" x14ac:dyDescent="0.7">
      <c r="A1249" s="52">
        <v>860</v>
      </c>
      <c r="B1249" s="51">
        <v>100000634639</v>
      </c>
      <c r="C1249" s="49">
        <v>0</v>
      </c>
      <c r="D1249" s="52" t="s">
        <v>61</v>
      </c>
      <c r="E1249" s="52" t="s">
        <v>2516</v>
      </c>
      <c r="F1249" s="53">
        <v>71679.3</v>
      </c>
      <c r="G1249" s="53">
        <v>-22300.83</v>
      </c>
      <c r="H1249" s="53">
        <v>49378.47</v>
      </c>
    </row>
    <row r="1250" spans="1:8" x14ac:dyDescent="0.7">
      <c r="A1250" s="52">
        <v>861</v>
      </c>
      <c r="B1250" s="51">
        <v>100000634640</v>
      </c>
      <c r="C1250" s="49">
        <v>0</v>
      </c>
      <c r="D1250" s="52" t="s">
        <v>61</v>
      </c>
      <c r="E1250" s="52" t="s">
        <v>2517</v>
      </c>
      <c r="F1250" s="53">
        <v>71679.3</v>
      </c>
      <c r="G1250" s="53">
        <v>-22300.82</v>
      </c>
      <c r="H1250" s="53">
        <v>49378.48</v>
      </c>
    </row>
    <row r="1251" spans="1:8" x14ac:dyDescent="0.7">
      <c r="A1251" s="52">
        <v>862</v>
      </c>
      <c r="B1251" s="51">
        <v>100000634641</v>
      </c>
      <c r="C1251" s="49">
        <v>0</v>
      </c>
      <c r="D1251" s="52" t="s">
        <v>61</v>
      </c>
      <c r="E1251" s="52" t="s">
        <v>2518</v>
      </c>
      <c r="F1251" s="53">
        <v>71679.3</v>
      </c>
      <c r="G1251" s="53">
        <v>-22300.83</v>
      </c>
      <c r="H1251" s="53">
        <v>49378.47</v>
      </c>
    </row>
    <row r="1252" spans="1:8" x14ac:dyDescent="0.7">
      <c r="A1252" s="52">
        <v>863</v>
      </c>
      <c r="B1252" s="51">
        <v>100000634642</v>
      </c>
      <c r="C1252" s="49">
        <v>0</v>
      </c>
      <c r="D1252" s="52" t="s">
        <v>61</v>
      </c>
      <c r="E1252" s="52" t="s">
        <v>2519</v>
      </c>
      <c r="F1252" s="53">
        <v>71679.3</v>
      </c>
      <c r="G1252" s="53">
        <v>-22300.82</v>
      </c>
      <c r="H1252" s="53">
        <v>49378.48</v>
      </c>
    </row>
    <row r="1253" spans="1:8" x14ac:dyDescent="0.7">
      <c r="A1253" s="52">
        <v>864</v>
      </c>
      <c r="B1253" s="51">
        <v>100000634643</v>
      </c>
      <c r="C1253" s="49">
        <v>0</v>
      </c>
      <c r="D1253" s="52" t="s">
        <v>61</v>
      </c>
      <c r="E1253" s="52" t="s">
        <v>2520</v>
      </c>
      <c r="F1253" s="53">
        <v>71679.3</v>
      </c>
      <c r="G1253" s="53">
        <v>-22300.83</v>
      </c>
      <c r="H1253" s="53">
        <v>49378.47</v>
      </c>
    </row>
    <row r="1254" spans="1:8" x14ac:dyDescent="0.7">
      <c r="A1254" s="52">
        <v>865</v>
      </c>
      <c r="B1254" s="51">
        <v>100000634644</v>
      </c>
      <c r="C1254" s="49">
        <v>0</v>
      </c>
      <c r="D1254" s="52" t="s">
        <v>61</v>
      </c>
      <c r="E1254" s="52" t="s">
        <v>2521</v>
      </c>
      <c r="F1254" s="53">
        <v>71679.3</v>
      </c>
      <c r="G1254" s="53">
        <v>-22300.82</v>
      </c>
      <c r="H1254" s="53">
        <v>49378.48</v>
      </c>
    </row>
    <row r="1255" spans="1:8" x14ac:dyDescent="0.7">
      <c r="A1255" s="52">
        <v>866</v>
      </c>
      <c r="B1255" s="51">
        <v>100000634645</v>
      </c>
      <c r="C1255" s="49">
        <v>0</v>
      </c>
      <c r="D1255" s="52" t="s">
        <v>61</v>
      </c>
      <c r="E1255" s="52" t="s">
        <v>2522</v>
      </c>
      <c r="F1255" s="53">
        <v>71679.3</v>
      </c>
      <c r="G1255" s="53">
        <v>-22300.82</v>
      </c>
      <c r="H1255" s="53">
        <v>49378.48</v>
      </c>
    </row>
    <row r="1256" spans="1:8" x14ac:dyDescent="0.7">
      <c r="A1256" s="52">
        <v>867</v>
      </c>
      <c r="B1256" s="51">
        <v>100000634646</v>
      </c>
      <c r="C1256" s="49">
        <v>0</v>
      </c>
      <c r="D1256" s="52" t="s">
        <v>61</v>
      </c>
      <c r="E1256" s="52" t="s">
        <v>2523</v>
      </c>
      <c r="F1256" s="53">
        <v>71679.3</v>
      </c>
      <c r="G1256" s="53">
        <v>-22300.83</v>
      </c>
      <c r="H1256" s="53">
        <v>49378.47</v>
      </c>
    </row>
    <row r="1257" spans="1:8" x14ac:dyDescent="0.7">
      <c r="A1257" s="52">
        <v>868</v>
      </c>
      <c r="B1257" s="51">
        <v>100000634647</v>
      </c>
      <c r="C1257" s="49">
        <v>0</v>
      </c>
      <c r="D1257" s="52" t="s">
        <v>61</v>
      </c>
      <c r="E1257" s="52" t="s">
        <v>2524</v>
      </c>
      <c r="F1257" s="53">
        <v>71679.3</v>
      </c>
      <c r="G1257" s="53">
        <v>-22300.83</v>
      </c>
      <c r="H1257" s="53">
        <v>49378.47</v>
      </c>
    </row>
    <row r="1258" spans="1:8" x14ac:dyDescent="0.7">
      <c r="A1258" s="52">
        <v>869</v>
      </c>
      <c r="B1258" s="51">
        <v>100000634648</v>
      </c>
      <c r="C1258" s="49">
        <v>0</v>
      </c>
      <c r="D1258" s="52" t="s">
        <v>61</v>
      </c>
      <c r="E1258" s="52" t="s">
        <v>2525</v>
      </c>
      <c r="F1258" s="53">
        <v>71679.3</v>
      </c>
      <c r="G1258" s="53">
        <v>-22300.82</v>
      </c>
      <c r="H1258" s="53">
        <v>49378.48</v>
      </c>
    </row>
    <row r="1259" spans="1:8" x14ac:dyDescent="0.7">
      <c r="A1259" s="52">
        <v>870</v>
      </c>
      <c r="B1259" s="51">
        <v>100000634649</v>
      </c>
      <c r="C1259" s="49">
        <v>0</v>
      </c>
      <c r="D1259" s="52" t="s">
        <v>61</v>
      </c>
      <c r="E1259" s="52" t="s">
        <v>2526</v>
      </c>
      <c r="F1259" s="53">
        <v>71679.3</v>
      </c>
      <c r="G1259" s="53">
        <v>-22300.82</v>
      </c>
      <c r="H1259" s="53">
        <v>49378.48</v>
      </c>
    </row>
    <row r="1260" spans="1:8" x14ac:dyDescent="0.7">
      <c r="A1260" s="52">
        <v>871</v>
      </c>
      <c r="B1260" s="51">
        <v>100000634650</v>
      </c>
      <c r="C1260" s="49">
        <v>0</v>
      </c>
      <c r="D1260" s="52" t="s">
        <v>61</v>
      </c>
      <c r="E1260" s="52" t="s">
        <v>2527</v>
      </c>
      <c r="F1260" s="53">
        <v>71679.3</v>
      </c>
      <c r="G1260" s="53">
        <v>-22300.83</v>
      </c>
      <c r="H1260" s="53">
        <v>49378.47</v>
      </c>
    </row>
    <row r="1261" spans="1:8" x14ac:dyDescent="0.7">
      <c r="A1261" s="52">
        <v>872</v>
      </c>
      <c r="B1261" s="51">
        <v>100000634651</v>
      </c>
      <c r="C1261" s="49">
        <v>0</v>
      </c>
      <c r="D1261" s="52" t="s">
        <v>61</v>
      </c>
      <c r="E1261" s="52" t="s">
        <v>2528</v>
      </c>
      <c r="F1261" s="53">
        <v>71679.3</v>
      </c>
      <c r="G1261" s="53">
        <v>-22300.83</v>
      </c>
      <c r="H1261" s="53">
        <v>49378.47</v>
      </c>
    </row>
    <row r="1262" spans="1:8" x14ac:dyDescent="0.7">
      <c r="A1262" s="52">
        <v>873</v>
      </c>
      <c r="B1262" s="51">
        <v>100000634652</v>
      </c>
      <c r="C1262" s="49">
        <v>0</v>
      </c>
      <c r="D1262" s="52" t="s">
        <v>61</v>
      </c>
      <c r="E1262" s="52" t="s">
        <v>2529</v>
      </c>
      <c r="F1262" s="53">
        <v>71679.3</v>
      </c>
      <c r="G1262" s="53">
        <v>-22300.82</v>
      </c>
      <c r="H1262" s="53">
        <v>49378.48</v>
      </c>
    </row>
    <row r="1263" spans="1:8" x14ac:dyDescent="0.7">
      <c r="A1263" s="52">
        <v>874</v>
      </c>
      <c r="B1263" s="51">
        <v>100000634653</v>
      </c>
      <c r="C1263" s="49">
        <v>0</v>
      </c>
      <c r="D1263" s="52" t="s">
        <v>61</v>
      </c>
      <c r="E1263" s="52" t="s">
        <v>2530</v>
      </c>
      <c r="F1263" s="53">
        <v>71679.3</v>
      </c>
      <c r="G1263" s="53">
        <v>-22300.83</v>
      </c>
      <c r="H1263" s="53">
        <v>49378.47</v>
      </c>
    </row>
    <row r="1264" spans="1:8" x14ac:dyDescent="0.7">
      <c r="A1264" s="52">
        <v>875</v>
      </c>
      <c r="B1264" s="51">
        <v>100000634654</v>
      </c>
      <c r="C1264" s="49">
        <v>0</v>
      </c>
      <c r="D1264" s="52" t="s">
        <v>61</v>
      </c>
      <c r="E1264" s="52" t="s">
        <v>2531</v>
      </c>
      <c r="F1264" s="53">
        <v>71679.3</v>
      </c>
      <c r="G1264" s="53">
        <v>-22300.82</v>
      </c>
      <c r="H1264" s="53">
        <v>49378.48</v>
      </c>
    </row>
    <row r="1265" spans="1:8" x14ac:dyDescent="0.7">
      <c r="A1265" s="52">
        <v>876</v>
      </c>
      <c r="B1265" s="51">
        <v>100000634655</v>
      </c>
      <c r="C1265" s="49">
        <v>0</v>
      </c>
      <c r="D1265" s="52" t="s">
        <v>61</v>
      </c>
      <c r="E1265" s="52" t="s">
        <v>2532</v>
      </c>
      <c r="F1265" s="53">
        <v>71679.3</v>
      </c>
      <c r="G1265" s="53">
        <v>-22300.83</v>
      </c>
      <c r="H1265" s="53">
        <v>49378.47</v>
      </c>
    </row>
    <row r="1266" spans="1:8" x14ac:dyDescent="0.7">
      <c r="A1266" s="52">
        <v>877</v>
      </c>
      <c r="B1266" s="51">
        <v>100000634656</v>
      </c>
      <c r="C1266" s="49">
        <v>0</v>
      </c>
      <c r="D1266" s="52" t="s">
        <v>61</v>
      </c>
      <c r="E1266" s="52" t="s">
        <v>2533</v>
      </c>
      <c r="F1266" s="53">
        <v>71679.3</v>
      </c>
      <c r="G1266" s="53">
        <v>-22300.82</v>
      </c>
      <c r="H1266" s="53">
        <v>49378.48</v>
      </c>
    </row>
    <row r="1267" spans="1:8" x14ac:dyDescent="0.7">
      <c r="A1267" s="52">
        <v>878</v>
      </c>
      <c r="B1267" s="51">
        <v>100000634657</v>
      </c>
      <c r="C1267" s="49">
        <v>0</v>
      </c>
      <c r="D1267" s="52" t="s">
        <v>61</v>
      </c>
      <c r="E1267" s="52" t="s">
        <v>2534</v>
      </c>
      <c r="F1267" s="53">
        <v>71679.3</v>
      </c>
      <c r="G1267" s="53">
        <v>-22300.83</v>
      </c>
      <c r="H1267" s="53">
        <v>49378.47</v>
      </c>
    </row>
    <row r="1268" spans="1:8" x14ac:dyDescent="0.7">
      <c r="A1268" s="52">
        <v>879</v>
      </c>
      <c r="B1268" s="51">
        <v>100000634658</v>
      </c>
      <c r="C1268" s="49">
        <v>0</v>
      </c>
      <c r="D1268" s="52" t="s">
        <v>61</v>
      </c>
      <c r="E1268" s="52" t="s">
        <v>2535</v>
      </c>
      <c r="F1268" s="53">
        <v>71679.3</v>
      </c>
      <c r="G1268" s="53">
        <v>-22300.82</v>
      </c>
      <c r="H1268" s="53">
        <v>49378.48</v>
      </c>
    </row>
    <row r="1269" spans="1:8" x14ac:dyDescent="0.7">
      <c r="A1269" s="52">
        <v>880</v>
      </c>
      <c r="B1269" s="51">
        <v>100000634659</v>
      </c>
      <c r="C1269" s="49">
        <v>0</v>
      </c>
      <c r="D1269" s="52" t="s">
        <v>61</v>
      </c>
      <c r="E1269" s="52" t="s">
        <v>2536</v>
      </c>
      <c r="F1269" s="53">
        <v>71679.3</v>
      </c>
      <c r="G1269" s="53">
        <v>-22300.82</v>
      </c>
      <c r="H1269" s="53">
        <v>49378.48</v>
      </c>
    </row>
    <row r="1270" spans="1:8" x14ac:dyDescent="0.7">
      <c r="A1270" s="52">
        <v>881</v>
      </c>
      <c r="B1270" s="51">
        <v>100000634660</v>
      </c>
      <c r="C1270" s="49">
        <v>0</v>
      </c>
      <c r="D1270" s="52" t="s">
        <v>61</v>
      </c>
      <c r="E1270" s="52" t="s">
        <v>2537</v>
      </c>
      <c r="F1270" s="53">
        <v>71679.3</v>
      </c>
      <c r="G1270" s="53">
        <v>-22300.83</v>
      </c>
      <c r="H1270" s="53">
        <v>49378.47</v>
      </c>
    </row>
    <row r="1271" spans="1:8" x14ac:dyDescent="0.7">
      <c r="A1271" s="52">
        <v>882</v>
      </c>
      <c r="B1271" s="51">
        <v>100000634661</v>
      </c>
      <c r="C1271" s="49">
        <v>0</v>
      </c>
      <c r="D1271" s="52" t="s">
        <v>61</v>
      </c>
      <c r="E1271" s="52" t="s">
        <v>2538</v>
      </c>
      <c r="F1271" s="53">
        <v>71679.3</v>
      </c>
      <c r="G1271" s="53">
        <v>-22300.83</v>
      </c>
      <c r="H1271" s="53">
        <v>49378.47</v>
      </c>
    </row>
    <row r="1272" spans="1:8" x14ac:dyDescent="0.7">
      <c r="A1272" s="52">
        <v>883</v>
      </c>
      <c r="B1272" s="51">
        <v>100000634662</v>
      </c>
      <c r="C1272" s="49">
        <v>0</v>
      </c>
      <c r="D1272" s="52" t="s">
        <v>61</v>
      </c>
      <c r="E1272" s="52" t="s">
        <v>2539</v>
      </c>
      <c r="F1272" s="53">
        <v>71679.3</v>
      </c>
      <c r="G1272" s="53">
        <v>-22300.82</v>
      </c>
      <c r="H1272" s="53">
        <v>49378.48</v>
      </c>
    </row>
    <row r="1273" spans="1:8" x14ac:dyDescent="0.7">
      <c r="A1273" s="52">
        <v>884</v>
      </c>
      <c r="B1273" s="51">
        <v>100000634663</v>
      </c>
      <c r="C1273" s="49">
        <v>0</v>
      </c>
      <c r="D1273" s="52" t="s">
        <v>61</v>
      </c>
      <c r="E1273" s="52" t="s">
        <v>2540</v>
      </c>
      <c r="F1273" s="53">
        <v>71679.3</v>
      </c>
      <c r="G1273" s="53">
        <v>-22300.82</v>
      </c>
      <c r="H1273" s="53">
        <v>49378.48</v>
      </c>
    </row>
    <row r="1274" spans="1:8" x14ac:dyDescent="0.7">
      <c r="A1274" s="52">
        <v>885</v>
      </c>
      <c r="B1274" s="51">
        <v>100000634664</v>
      </c>
      <c r="C1274" s="49">
        <v>0</v>
      </c>
      <c r="D1274" s="52" t="s">
        <v>61</v>
      </c>
      <c r="E1274" s="52" t="s">
        <v>2541</v>
      </c>
      <c r="F1274" s="53">
        <v>71679.3</v>
      </c>
      <c r="G1274" s="53">
        <v>-22300.83</v>
      </c>
      <c r="H1274" s="53">
        <v>49378.47</v>
      </c>
    </row>
    <row r="1275" spans="1:8" x14ac:dyDescent="0.7">
      <c r="A1275" s="52">
        <v>886</v>
      </c>
      <c r="B1275" s="51">
        <v>100000634665</v>
      </c>
      <c r="C1275" s="49">
        <v>0</v>
      </c>
      <c r="D1275" s="52" t="s">
        <v>61</v>
      </c>
      <c r="E1275" s="52" t="s">
        <v>2542</v>
      </c>
      <c r="F1275" s="53">
        <v>71679.3</v>
      </c>
      <c r="G1275" s="53">
        <v>-22300.83</v>
      </c>
      <c r="H1275" s="53">
        <v>49378.47</v>
      </c>
    </row>
    <row r="1276" spans="1:8" x14ac:dyDescent="0.7">
      <c r="A1276" s="52">
        <v>887</v>
      </c>
      <c r="B1276" s="51">
        <v>100000634666</v>
      </c>
      <c r="C1276" s="49">
        <v>0</v>
      </c>
      <c r="D1276" s="52" t="s">
        <v>61</v>
      </c>
      <c r="E1276" s="52" t="s">
        <v>2543</v>
      </c>
      <c r="F1276" s="53">
        <v>71679.3</v>
      </c>
      <c r="G1276" s="53">
        <v>-22300.82</v>
      </c>
      <c r="H1276" s="53">
        <v>49378.48</v>
      </c>
    </row>
    <row r="1277" spans="1:8" x14ac:dyDescent="0.7">
      <c r="A1277" s="52">
        <v>888</v>
      </c>
      <c r="B1277" s="51">
        <v>100000634667</v>
      </c>
      <c r="C1277" s="49">
        <v>0</v>
      </c>
      <c r="D1277" s="52" t="s">
        <v>61</v>
      </c>
      <c r="E1277" s="52" t="s">
        <v>2544</v>
      </c>
      <c r="F1277" s="53">
        <v>71679.3</v>
      </c>
      <c r="G1277" s="53">
        <v>-22300.82</v>
      </c>
      <c r="H1277" s="53">
        <v>49378.48</v>
      </c>
    </row>
    <row r="1278" spans="1:8" x14ac:dyDescent="0.7">
      <c r="A1278" s="52">
        <v>889</v>
      </c>
      <c r="B1278" s="51">
        <v>100000634668</v>
      </c>
      <c r="C1278" s="49">
        <v>0</v>
      </c>
      <c r="D1278" s="52" t="s">
        <v>61</v>
      </c>
      <c r="E1278" s="52" t="s">
        <v>2545</v>
      </c>
      <c r="F1278" s="53">
        <v>71679.3</v>
      </c>
      <c r="G1278" s="53">
        <v>-22300.83</v>
      </c>
      <c r="H1278" s="53">
        <v>49378.47</v>
      </c>
    </row>
    <row r="1279" spans="1:8" x14ac:dyDescent="0.7">
      <c r="A1279" s="52">
        <v>890</v>
      </c>
      <c r="B1279" s="51">
        <v>100000634669</v>
      </c>
      <c r="C1279" s="49">
        <v>0</v>
      </c>
      <c r="D1279" s="52" t="s">
        <v>61</v>
      </c>
      <c r="E1279" s="52" t="s">
        <v>2546</v>
      </c>
      <c r="F1279" s="53">
        <v>71679.3</v>
      </c>
      <c r="G1279" s="53">
        <v>-22300.83</v>
      </c>
      <c r="H1279" s="53">
        <v>49378.47</v>
      </c>
    </row>
    <row r="1280" spans="1:8" x14ac:dyDescent="0.7">
      <c r="A1280" s="52">
        <v>891</v>
      </c>
      <c r="B1280" s="51">
        <v>100000634670</v>
      </c>
      <c r="C1280" s="49">
        <v>0</v>
      </c>
      <c r="D1280" s="52" t="s">
        <v>61</v>
      </c>
      <c r="E1280" s="52" t="s">
        <v>2547</v>
      </c>
      <c r="F1280" s="53">
        <v>71679.3</v>
      </c>
      <c r="G1280" s="53">
        <v>-22300.82</v>
      </c>
      <c r="H1280" s="53">
        <v>49378.48</v>
      </c>
    </row>
    <row r="1281" spans="1:8" x14ac:dyDescent="0.7">
      <c r="A1281" s="52">
        <v>892</v>
      </c>
      <c r="B1281" s="51">
        <v>100000634671</v>
      </c>
      <c r="C1281" s="49">
        <v>0</v>
      </c>
      <c r="D1281" s="52" t="s">
        <v>61</v>
      </c>
      <c r="E1281" s="52" t="s">
        <v>2548</v>
      </c>
      <c r="F1281" s="53">
        <v>71679.3</v>
      </c>
      <c r="G1281" s="53">
        <v>-22300.82</v>
      </c>
      <c r="H1281" s="53">
        <v>49378.48</v>
      </c>
    </row>
    <row r="1282" spans="1:8" x14ac:dyDescent="0.7">
      <c r="A1282" s="52">
        <v>893</v>
      </c>
      <c r="B1282" s="51">
        <v>100000634672</v>
      </c>
      <c r="C1282" s="49">
        <v>0</v>
      </c>
      <c r="D1282" s="52" t="s">
        <v>61</v>
      </c>
      <c r="E1282" s="52" t="s">
        <v>2549</v>
      </c>
      <c r="F1282" s="53">
        <v>71679.3</v>
      </c>
      <c r="G1282" s="53">
        <v>-22300.83</v>
      </c>
      <c r="H1282" s="53">
        <v>49378.47</v>
      </c>
    </row>
    <row r="1283" spans="1:8" x14ac:dyDescent="0.7">
      <c r="A1283" s="52">
        <v>894</v>
      </c>
      <c r="B1283" s="51">
        <v>100000634673</v>
      </c>
      <c r="C1283" s="49">
        <v>0</v>
      </c>
      <c r="D1283" s="52" t="s">
        <v>61</v>
      </c>
      <c r="E1283" s="52" t="s">
        <v>2550</v>
      </c>
      <c r="F1283" s="53">
        <v>71679.3</v>
      </c>
      <c r="G1283" s="53">
        <v>-22300.84</v>
      </c>
      <c r="H1283" s="53">
        <v>49378.46</v>
      </c>
    </row>
    <row r="1284" spans="1:8" x14ac:dyDescent="0.7">
      <c r="A1284" s="52">
        <v>895</v>
      </c>
      <c r="B1284" s="51">
        <v>100000634674</v>
      </c>
      <c r="C1284" s="49">
        <v>0</v>
      </c>
      <c r="D1284" s="52" t="s">
        <v>61</v>
      </c>
      <c r="E1284" s="52" t="s">
        <v>2551</v>
      </c>
      <c r="F1284" s="53">
        <v>71679.3</v>
      </c>
      <c r="G1284" s="53">
        <v>-22300.82</v>
      </c>
      <c r="H1284" s="53">
        <v>49378.48</v>
      </c>
    </row>
    <row r="1285" spans="1:8" x14ac:dyDescent="0.7">
      <c r="A1285" s="52">
        <v>896</v>
      </c>
      <c r="B1285" s="51">
        <v>100000634675</v>
      </c>
      <c r="C1285" s="49">
        <v>0</v>
      </c>
      <c r="D1285" s="52" t="s">
        <v>61</v>
      </c>
      <c r="E1285" s="52" t="s">
        <v>2552</v>
      </c>
      <c r="F1285" s="53">
        <v>71679.3</v>
      </c>
      <c r="G1285" s="53">
        <v>-22300.82</v>
      </c>
      <c r="H1285" s="53">
        <v>49378.48</v>
      </c>
    </row>
    <row r="1286" spans="1:8" x14ac:dyDescent="0.7">
      <c r="A1286" s="52">
        <v>897</v>
      </c>
      <c r="B1286" s="51">
        <v>100000634676</v>
      </c>
      <c r="C1286" s="49">
        <v>0</v>
      </c>
      <c r="D1286" s="52" t="s">
        <v>61</v>
      </c>
      <c r="E1286" s="52" t="s">
        <v>2553</v>
      </c>
      <c r="F1286" s="53">
        <v>71679.3</v>
      </c>
      <c r="G1286" s="53">
        <v>-22300.84</v>
      </c>
      <c r="H1286" s="53">
        <v>49378.46</v>
      </c>
    </row>
    <row r="1287" spans="1:8" x14ac:dyDescent="0.7">
      <c r="A1287" s="52">
        <v>898</v>
      </c>
      <c r="B1287" s="51">
        <v>100000634677</v>
      </c>
      <c r="C1287" s="49">
        <v>0</v>
      </c>
      <c r="D1287" s="52" t="s">
        <v>61</v>
      </c>
      <c r="E1287" s="52" t="s">
        <v>2554</v>
      </c>
      <c r="F1287" s="53">
        <v>71679.3</v>
      </c>
      <c r="G1287" s="53">
        <v>-22300.84</v>
      </c>
      <c r="H1287" s="53">
        <v>49378.46</v>
      </c>
    </row>
    <row r="1288" spans="1:8" x14ac:dyDescent="0.7">
      <c r="A1288" s="52">
        <v>899</v>
      </c>
      <c r="B1288" s="51">
        <v>100000634678</v>
      </c>
      <c r="C1288" s="49">
        <v>0</v>
      </c>
      <c r="D1288" s="52" t="s">
        <v>61</v>
      </c>
      <c r="E1288" s="52" t="s">
        <v>2555</v>
      </c>
      <c r="F1288" s="53">
        <v>71679.3</v>
      </c>
      <c r="G1288" s="53">
        <v>-22300.82</v>
      </c>
      <c r="H1288" s="53">
        <v>49378.48</v>
      </c>
    </row>
    <row r="1289" spans="1:8" x14ac:dyDescent="0.7">
      <c r="A1289" s="52">
        <v>900</v>
      </c>
      <c r="B1289" s="51">
        <v>100000634679</v>
      </c>
      <c r="C1289" s="49">
        <v>0</v>
      </c>
      <c r="D1289" s="52" t="s">
        <v>61</v>
      </c>
      <c r="E1289" s="52" t="s">
        <v>2556</v>
      </c>
      <c r="F1289" s="53">
        <v>71679.3</v>
      </c>
      <c r="G1289" s="53">
        <v>-22300.84</v>
      </c>
      <c r="H1289" s="53">
        <v>49378.46</v>
      </c>
    </row>
    <row r="1290" spans="1:8" x14ac:dyDescent="0.7">
      <c r="A1290" s="52">
        <v>901</v>
      </c>
      <c r="B1290" s="51">
        <v>100000634680</v>
      </c>
      <c r="C1290" s="49">
        <v>0</v>
      </c>
      <c r="D1290" s="52" t="s">
        <v>61</v>
      </c>
      <c r="E1290" s="52" t="s">
        <v>2557</v>
      </c>
      <c r="F1290" s="53">
        <v>71679.3</v>
      </c>
      <c r="G1290" s="53">
        <v>-22300.82</v>
      </c>
      <c r="H1290" s="53">
        <v>49378.48</v>
      </c>
    </row>
    <row r="1291" spans="1:8" x14ac:dyDescent="0.7">
      <c r="A1291" s="52">
        <v>902</v>
      </c>
      <c r="B1291" s="51">
        <v>100000634681</v>
      </c>
      <c r="C1291" s="49">
        <v>0</v>
      </c>
      <c r="D1291" s="52" t="s">
        <v>61</v>
      </c>
      <c r="E1291" s="52" t="s">
        <v>2558</v>
      </c>
      <c r="F1291" s="53">
        <v>71679.3</v>
      </c>
      <c r="G1291" s="53">
        <v>-22300.84</v>
      </c>
      <c r="H1291" s="53">
        <v>49378.46</v>
      </c>
    </row>
    <row r="1292" spans="1:8" x14ac:dyDescent="0.7">
      <c r="A1292" s="52">
        <v>903</v>
      </c>
      <c r="B1292" s="51">
        <v>100000634682</v>
      </c>
      <c r="C1292" s="49">
        <v>0</v>
      </c>
      <c r="D1292" s="52" t="s">
        <v>61</v>
      </c>
      <c r="E1292" s="52" t="s">
        <v>2559</v>
      </c>
      <c r="F1292" s="53">
        <v>71679.3</v>
      </c>
      <c r="G1292" s="53">
        <v>-22300.82</v>
      </c>
      <c r="H1292" s="53">
        <v>49378.48</v>
      </c>
    </row>
    <row r="1293" spans="1:8" x14ac:dyDescent="0.7">
      <c r="A1293" s="52">
        <v>904</v>
      </c>
      <c r="B1293" s="51">
        <v>100000634683</v>
      </c>
      <c r="C1293" s="49">
        <v>0</v>
      </c>
      <c r="D1293" s="52" t="s">
        <v>61</v>
      </c>
      <c r="E1293" s="52" t="s">
        <v>2560</v>
      </c>
      <c r="F1293" s="53">
        <v>71679.3</v>
      </c>
      <c r="G1293" s="53">
        <v>-22300.82</v>
      </c>
      <c r="H1293" s="53">
        <v>49378.48</v>
      </c>
    </row>
    <row r="1294" spans="1:8" x14ac:dyDescent="0.7">
      <c r="A1294" s="52">
        <v>905</v>
      </c>
      <c r="B1294" s="51">
        <v>100000634684</v>
      </c>
      <c r="C1294" s="49">
        <v>0</v>
      </c>
      <c r="D1294" s="52" t="s">
        <v>61</v>
      </c>
      <c r="E1294" s="52" t="s">
        <v>2561</v>
      </c>
      <c r="F1294" s="53">
        <v>71679.3</v>
      </c>
      <c r="G1294" s="53">
        <v>-22300.84</v>
      </c>
      <c r="H1294" s="53">
        <v>49378.46</v>
      </c>
    </row>
    <row r="1295" spans="1:8" x14ac:dyDescent="0.7">
      <c r="A1295" s="52">
        <v>906</v>
      </c>
      <c r="B1295" s="51">
        <v>100000634685</v>
      </c>
      <c r="C1295" s="49">
        <v>0</v>
      </c>
      <c r="D1295" s="52" t="s">
        <v>61</v>
      </c>
      <c r="E1295" s="52" t="s">
        <v>2562</v>
      </c>
      <c r="F1295" s="53">
        <v>71679.3</v>
      </c>
      <c r="G1295" s="53">
        <v>-22300.82</v>
      </c>
      <c r="H1295" s="53">
        <v>49378.48</v>
      </c>
    </row>
    <row r="1296" spans="1:8" x14ac:dyDescent="0.7">
      <c r="A1296" s="52">
        <v>907</v>
      </c>
      <c r="B1296" s="51">
        <v>100000634686</v>
      </c>
      <c r="C1296" s="49">
        <v>0</v>
      </c>
      <c r="D1296" s="52" t="s">
        <v>61</v>
      </c>
      <c r="E1296" s="52" t="s">
        <v>2563</v>
      </c>
      <c r="F1296" s="53">
        <v>71679.3</v>
      </c>
      <c r="G1296" s="53">
        <v>-22300.84</v>
      </c>
      <c r="H1296" s="53">
        <v>49378.46</v>
      </c>
    </row>
    <row r="1297" spans="1:8" x14ac:dyDescent="0.7">
      <c r="A1297" s="52">
        <v>908</v>
      </c>
      <c r="B1297" s="51">
        <v>100000634687</v>
      </c>
      <c r="C1297" s="49">
        <v>0</v>
      </c>
      <c r="D1297" s="52" t="s">
        <v>61</v>
      </c>
      <c r="E1297" s="52" t="s">
        <v>2564</v>
      </c>
      <c r="F1297" s="53">
        <v>71679.3</v>
      </c>
      <c r="G1297" s="53">
        <v>-22300.84</v>
      </c>
      <c r="H1297" s="53">
        <v>49378.46</v>
      </c>
    </row>
    <row r="1298" spans="1:8" x14ac:dyDescent="0.7">
      <c r="A1298" s="52">
        <v>909</v>
      </c>
      <c r="B1298" s="51">
        <v>100000634688</v>
      </c>
      <c r="C1298" s="49">
        <v>0</v>
      </c>
      <c r="D1298" s="52" t="s">
        <v>61</v>
      </c>
      <c r="E1298" s="52" t="s">
        <v>2565</v>
      </c>
      <c r="F1298" s="53">
        <v>71679.3</v>
      </c>
      <c r="G1298" s="53">
        <v>-22300.82</v>
      </c>
      <c r="H1298" s="53">
        <v>49378.48</v>
      </c>
    </row>
    <row r="1299" spans="1:8" x14ac:dyDescent="0.7">
      <c r="A1299" s="52">
        <v>910</v>
      </c>
      <c r="B1299" s="51">
        <v>100000634689</v>
      </c>
      <c r="C1299" s="49">
        <v>0</v>
      </c>
      <c r="D1299" s="52" t="s">
        <v>61</v>
      </c>
      <c r="E1299" s="52" t="s">
        <v>2566</v>
      </c>
      <c r="F1299" s="53">
        <v>71679.3</v>
      </c>
      <c r="G1299" s="53">
        <v>-22300.84</v>
      </c>
      <c r="H1299" s="53">
        <v>49378.46</v>
      </c>
    </row>
    <row r="1300" spans="1:8" x14ac:dyDescent="0.7">
      <c r="A1300" s="52">
        <v>911</v>
      </c>
      <c r="B1300" s="51">
        <v>100000634690</v>
      </c>
      <c r="C1300" s="49">
        <v>0</v>
      </c>
      <c r="D1300" s="52" t="s">
        <v>61</v>
      </c>
      <c r="E1300" s="52" t="s">
        <v>2567</v>
      </c>
      <c r="F1300" s="53">
        <v>71679.3</v>
      </c>
      <c r="G1300" s="53">
        <v>-22300.82</v>
      </c>
      <c r="H1300" s="53">
        <v>49378.48</v>
      </c>
    </row>
    <row r="1301" spans="1:8" x14ac:dyDescent="0.7">
      <c r="A1301" s="52">
        <v>912</v>
      </c>
      <c r="B1301" s="51">
        <v>100000634691</v>
      </c>
      <c r="C1301" s="49">
        <v>0</v>
      </c>
      <c r="D1301" s="52" t="s">
        <v>61</v>
      </c>
      <c r="E1301" s="52" t="s">
        <v>2568</v>
      </c>
      <c r="F1301" s="53">
        <v>71679.3</v>
      </c>
      <c r="G1301" s="53">
        <v>-22300.84</v>
      </c>
      <c r="H1301" s="53">
        <v>49378.46</v>
      </c>
    </row>
    <row r="1302" spans="1:8" x14ac:dyDescent="0.7">
      <c r="A1302" s="52">
        <v>913</v>
      </c>
      <c r="B1302" s="51">
        <v>100000634692</v>
      </c>
      <c r="C1302" s="49">
        <v>0</v>
      </c>
      <c r="D1302" s="52" t="s">
        <v>61</v>
      </c>
      <c r="E1302" s="52" t="s">
        <v>2569</v>
      </c>
      <c r="F1302" s="53">
        <v>71679.3</v>
      </c>
      <c r="G1302" s="53">
        <v>-22300.82</v>
      </c>
      <c r="H1302" s="53">
        <v>49378.48</v>
      </c>
    </row>
    <row r="1303" spans="1:8" x14ac:dyDescent="0.7">
      <c r="A1303" s="52">
        <v>914</v>
      </c>
      <c r="B1303" s="51">
        <v>100000634693</v>
      </c>
      <c r="C1303" s="49">
        <v>0</v>
      </c>
      <c r="D1303" s="52" t="s">
        <v>61</v>
      </c>
      <c r="E1303" s="52" t="s">
        <v>2570</v>
      </c>
      <c r="F1303" s="53">
        <v>71679.3</v>
      </c>
      <c r="G1303" s="53">
        <v>-22300.84</v>
      </c>
      <c r="H1303" s="53">
        <v>49378.46</v>
      </c>
    </row>
    <row r="1304" spans="1:8" x14ac:dyDescent="0.7">
      <c r="A1304" s="52">
        <v>915</v>
      </c>
      <c r="B1304" s="51">
        <v>100000634694</v>
      </c>
      <c r="C1304" s="49">
        <v>0</v>
      </c>
      <c r="D1304" s="52" t="s">
        <v>61</v>
      </c>
      <c r="E1304" s="52" t="s">
        <v>2571</v>
      </c>
      <c r="F1304" s="53">
        <v>71679.3</v>
      </c>
      <c r="G1304" s="53">
        <v>-22300.82</v>
      </c>
      <c r="H1304" s="53">
        <v>49378.48</v>
      </c>
    </row>
    <row r="1305" spans="1:8" x14ac:dyDescent="0.7">
      <c r="A1305" s="52">
        <v>916</v>
      </c>
      <c r="B1305" s="51">
        <v>100000634695</v>
      </c>
      <c r="C1305" s="49">
        <v>0</v>
      </c>
      <c r="D1305" s="52" t="s">
        <v>61</v>
      </c>
      <c r="E1305" s="52" t="s">
        <v>2572</v>
      </c>
      <c r="F1305" s="53">
        <v>71679.3</v>
      </c>
      <c r="G1305" s="53">
        <v>-22300.84</v>
      </c>
      <c r="H1305" s="53">
        <v>49378.46</v>
      </c>
    </row>
    <row r="1306" spans="1:8" x14ac:dyDescent="0.7">
      <c r="A1306" s="52">
        <v>917</v>
      </c>
      <c r="B1306" s="51">
        <v>100000634696</v>
      </c>
      <c r="C1306" s="49">
        <v>0</v>
      </c>
      <c r="D1306" s="52" t="s">
        <v>61</v>
      </c>
      <c r="E1306" s="52" t="s">
        <v>2573</v>
      </c>
      <c r="F1306" s="53">
        <v>71679.3</v>
      </c>
      <c r="G1306" s="53">
        <v>-22300.82</v>
      </c>
      <c r="H1306" s="53">
        <v>49378.48</v>
      </c>
    </row>
    <row r="1307" spans="1:8" x14ac:dyDescent="0.7">
      <c r="A1307" s="52">
        <v>918</v>
      </c>
      <c r="B1307" s="51">
        <v>100000642043</v>
      </c>
      <c r="C1307" s="49">
        <v>0</v>
      </c>
      <c r="D1307" s="52" t="s">
        <v>465</v>
      </c>
      <c r="E1307" s="52" t="s">
        <v>2574</v>
      </c>
      <c r="F1307" s="53">
        <v>71679.3</v>
      </c>
      <c r="G1307" s="53">
        <v>-22339.439999999999</v>
      </c>
      <c r="H1307" s="53">
        <v>49339.86</v>
      </c>
    </row>
    <row r="1308" spans="1:8" x14ac:dyDescent="0.7">
      <c r="A1308" s="52">
        <v>919</v>
      </c>
      <c r="B1308" s="51">
        <v>100000642044</v>
      </c>
      <c r="C1308" s="49">
        <v>0</v>
      </c>
      <c r="D1308" s="52" t="s">
        <v>465</v>
      </c>
      <c r="E1308" s="52" t="s">
        <v>2575</v>
      </c>
      <c r="F1308" s="53">
        <v>71679.3</v>
      </c>
      <c r="G1308" s="53">
        <v>-22339.439999999999</v>
      </c>
      <c r="H1308" s="53">
        <v>49339.86</v>
      </c>
    </row>
    <row r="1309" spans="1:8" x14ac:dyDescent="0.7">
      <c r="A1309" s="52">
        <v>920</v>
      </c>
      <c r="B1309" s="51">
        <v>100000642045</v>
      </c>
      <c r="C1309" s="49">
        <v>0</v>
      </c>
      <c r="D1309" s="52" t="s">
        <v>465</v>
      </c>
      <c r="E1309" s="52" t="s">
        <v>2576</v>
      </c>
      <c r="F1309" s="53">
        <v>71679.3</v>
      </c>
      <c r="G1309" s="53">
        <v>-22339.439999999999</v>
      </c>
      <c r="H1309" s="53">
        <v>49339.86</v>
      </c>
    </row>
    <row r="1310" spans="1:8" x14ac:dyDescent="0.7">
      <c r="A1310" s="52">
        <v>921</v>
      </c>
      <c r="B1310" s="51">
        <v>100000642046</v>
      </c>
      <c r="C1310" s="49">
        <v>0</v>
      </c>
      <c r="D1310" s="52" t="s">
        <v>465</v>
      </c>
      <c r="E1310" s="52" t="s">
        <v>2577</v>
      </c>
      <c r="F1310" s="53">
        <v>71679.3</v>
      </c>
      <c r="G1310" s="53">
        <v>-22339.439999999999</v>
      </c>
      <c r="H1310" s="53">
        <v>49339.86</v>
      </c>
    </row>
    <row r="1311" spans="1:8" x14ac:dyDescent="0.7">
      <c r="A1311" s="52">
        <v>922</v>
      </c>
      <c r="B1311" s="51">
        <v>100000642047</v>
      </c>
      <c r="C1311" s="49">
        <v>0</v>
      </c>
      <c r="D1311" s="52" t="s">
        <v>465</v>
      </c>
      <c r="E1311" s="52" t="s">
        <v>2578</v>
      </c>
      <c r="F1311" s="53">
        <v>71679.3</v>
      </c>
      <c r="G1311" s="53">
        <v>-22339.439999999999</v>
      </c>
      <c r="H1311" s="53">
        <v>49339.86</v>
      </c>
    </row>
    <row r="1312" spans="1:8" x14ac:dyDescent="0.7">
      <c r="A1312" s="52">
        <v>923</v>
      </c>
      <c r="B1312" s="51">
        <v>100000642048</v>
      </c>
      <c r="C1312" s="49">
        <v>0</v>
      </c>
      <c r="D1312" s="52" t="s">
        <v>465</v>
      </c>
      <c r="E1312" s="52" t="s">
        <v>2579</v>
      </c>
      <c r="F1312" s="53">
        <v>71679.3</v>
      </c>
      <c r="G1312" s="53">
        <v>-22339.439999999999</v>
      </c>
      <c r="H1312" s="53">
        <v>49339.86</v>
      </c>
    </row>
    <row r="1313" spans="1:8" x14ac:dyDescent="0.7">
      <c r="A1313" s="52">
        <v>924</v>
      </c>
      <c r="B1313" s="51">
        <v>100000642049</v>
      </c>
      <c r="C1313" s="49">
        <v>0</v>
      </c>
      <c r="D1313" s="52" t="s">
        <v>465</v>
      </c>
      <c r="E1313" s="52" t="s">
        <v>2580</v>
      </c>
      <c r="F1313" s="53">
        <v>71679.3</v>
      </c>
      <c r="G1313" s="53">
        <v>-22339.439999999999</v>
      </c>
      <c r="H1313" s="53">
        <v>49339.86</v>
      </c>
    </row>
    <row r="1314" spans="1:8" x14ac:dyDescent="0.7">
      <c r="A1314" s="52">
        <v>925</v>
      </c>
      <c r="B1314" s="51">
        <v>100000642050</v>
      </c>
      <c r="C1314" s="49">
        <v>0</v>
      </c>
      <c r="D1314" s="52" t="s">
        <v>465</v>
      </c>
      <c r="E1314" s="52" t="s">
        <v>2581</v>
      </c>
      <c r="F1314" s="53">
        <v>71679.3</v>
      </c>
      <c r="G1314" s="53">
        <v>-22339.439999999999</v>
      </c>
      <c r="H1314" s="53">
        <v>49339.86</v>
      </c>
    </row>
    <row r="1315" spans="1:8" x14ac:dyDescent="0.7">
      <c r="A1315" s="52">
        <v>926</v>
      </c>
      <c r="B1315" s="51">
        <v>100000642051</v>
      </c>
      <c r="C1315" s="49">
        <v>0</v>
      </c>
      <c r="D1315" s="52" t="s">
        <v>465</v>
      </c>
      <c r="E1315" s="52" t="s">
        <v>2582</v>
      </c>
      <c r="F1315" s="53">
        <v>71679.3</v>
      </c>
      <c r="G1315" s="53">
        <v>-22339.439999999999</v>
      </c>
      <c r="H1315" s="53">
        <v>49339.86</v>
      </c>
    </row>
    <row r="1316" spans="1:8" x14ac:dyDescent="0.7">
      <c r="A1316" s="52">
        <v>927</v>
      </c>
      <c r="B1316" s="51">
        <v>100000642052</v>
      </c>
      <c r="C1316" s="49">
        <v>0</v>
      </c>
      <c r="D1316" s="52" t="s">
        <v>465</v>
      </c>
      <c r="E1316" s="52" t="s">
        <v>2583</v>
      </c>
      <c r="F1316" s="53">
        <v>71679.3</v>
      </c>
      <c r="G1316" s="53">
        <v>-22339.439999999999</v>
      </c>
      <c r="H1316" s="53">
        <v>49339.86</v>
      </c>
    </row>
    <row r="1317" spans="1:8" x14ac:dyDescent="0.7">
      <c r="A1317" s="52">
        <v>928</v>
      </c>
      <c r="B1317" s="51">
        <v>100000642053</v>
      </c>
      <c r="C1317" s="49">
        <v>0</v>
      </c>
      <c r="D1317" s="52" t="s">
        <v>465</v>
      </c>
      <c r="E1317" s="52" t="s">
        <v>2584</v>
      </c>
      <c r="F1317" s="53">
        <v>71679.3</v>
      </c>
      <c r="G1317" s="53">
        <v>-22339.439999999999</v>
      </c>
      <c r="H1317" s="53">
        <v>49339.86</v>
      </c>
    </row>
    <row r="1318" spans="1:8" x14ac:dyDescent="0.7">
      <c r="A1318" s="52">
        <v>929</v>
      </c>
      <c r="B1318" s="51">
        <v>100000642054</v>
      </c>
      <c r="C1318" s="49">
        <v>0</v>
      </c>
      <c r="D1318" s="52" t="s">
        <v>465</v>
      </c>
      <c r="E1318" s="52" t="s">
        <v>2585</v>
      </c>
      <c r="F1318" s="53">
        <v>71679.3</v>
      </c>
      <c r="G1318" s="53">
        <v>-22339.439999999999</v>
      </c>
      <c r="H1318" s="53">
        <v>49339.86</v>
      </c>
    </row>
    <row r="1319" spans="1:8" x14ac:dyDescent="0.7">
      <c r="A1319" s="52">
        <v>930</v>
      </c>
      <c r="B1319" s="51">
        <v>100000642055</v>
      </c>
      <c r="C1319" s="49">
        <v>0</v>
      </c>
      <c r="D1319" s="52" t="s">
        <v>465</v>
      </c>
      <c r="E1319" s="52" t="s">
        <v>2586</v>
      </c>
      <c r="F1319" s="53">
        <v>71679.3</v>
      </c>
      <c r="G1319" s="53">
        <v>-22339.439999999999</v>
      </c>
      <c r="H1319" s="53">
        <v>49339.86</v>
      </c>
    </row>
    <row r="1320" spans="1:8" x14ac:dyDescent="0.7">
      <c r="A1320" s="52">
        <v>931</v>
      </c>
      <c r="B1320" s="51">
        <v>100000642056</v>
      </c>
      <c r="C1320" s="49">
        <v>0</v>
      </c>
      <c r="D1320" s="52" t="s">
        <v>465</v>
      </c>
      <c r="E1320" s="52" t="s">
        <v>2587</v>
      </c>
      <c r="F1320" s="53">
        <v>71679.3</v>
      </c>
      <c r="G1320" s="53">
        <v>-22339.439999999999</v>
      </c>
      <c r="H1320" s="53">
        <v>49339.86</v>
      </c>
    </row>
    <row r="1321" spans="1:8" x14ac:dyDescent="0.7">
      <c r="A1321" s="52">
        <v>932</v>
      </c>
      <c r="B1321" s="51">
        <v>100000642057</v>
      </c>
      <c r="C1321" s="49">
        <v>0</v>
      </c>
      <c r="D1321" s="52" t="s">
        <v>465</v>
      </c>
      <c r="E1321" s="52" t="s">
        <v>2588</v>
      </c>
      <c r="F1321" s="53">
        <v>71679.3</v>
      </c>
      <c r="G1321" s="53">
        <v>-22339.439999999999</v>
      </c>
      <c r="H1321" s="53">
        <v>49339.86</v>
      </c>
    </row>
    <row r="1322" spans="1:8" x14ac:dyDescent="0.7">
      <c r="A1322" s="52">
        <v>933</v>
      </c>
      <c r="B1322" s="51">
        <v>100000642058</v>
      </c>
      <c r="C1322" s="49">
        <v>0</v>
      </c>
      <c r="D1322" s="52" t="s">
        <v>465</v>
      </c>
      <c r="E1322" s="52" t="s">
        <v>2589</v>
      </c>
      <c r="F1322" s="53">
        <v>71679.3</v>
      </c>
      <c r="G1322" s="53">
        <v>-22339.439999999999</v>
      </c>
      <c r="H1322" s="53">
        <v>49339.86</v>
      </c>
    </row>
    <row r="1323" spans="1:8" x14ac:dyDescent="0.7">
      <c r="A1323" s="52">
        <v>934</v>
      </c>
      <c r="B1323" s="51">
        <v>100000642059</v>
      </c>
      <c r="C1323" s="49">
        <v>0</v>
      </c>
      <c r="D1323" s="52" t="s">
        <v>465</v>
      </c>
      <c r="E1323" s="52" t="s">
        <v>2590</v>
      </c>
      <c r="F1323" s="53">
        <v>71679.3</v>
      </c>
      <c r="G1323" s="53">
        <v>-22339.439999999999</v>
      </c>
      <c r="H1323" s="53">
        <v>49339.86</v>
      </c>
    </row>
    <row r="1324" spans="1:8" x14ac:dyDescent="0.7">
      <c r="A1324" s="52">
        <v>935</v>
      </c>
      <c r="B1324" s="51">
        <v>100000642060</v>
      </c>
      <c r="C1324" s="49">
        <v>0</v>
      </c>
      <c r="D1324" s="52" t="s">
        <v>465</v>
      </c>
      <c r="E1324" s="52" t="s">
        <v>2591</v>
      </c>
      <c r="F1324" s="53">
        <v>71679.3</v>
      </c>
      <c r="G1324" s="53">
        <v>-22339.439999999999</v>
      </c>
      <c r="H1324" s="53">
        <v>49339.86</v>
      </c>
    </row>
    <row r="1325" spans="1:8" x14ac:dyDescent="0.7">
      <c r="A1325" s="52">
        <v>936</v>
      </c>
      <c r="B1325" s="51">
        <v>100000642061</v>
      </c>
      <c r="C1325" s="49">
        <v>0</v>
      </c>
      <c r="D1325" s="52" t="s">
        <v>465</v>
      </c>
      <c r="E1325" s="52" t="s">
        <v>2592</v>
      </c>
      <c r="F1325" s="53">
        <v>71679.3</v>
      </c>
      <c r="G1325" s="53">
        <v>-22339.439999999999</v>
      </c>
      <c r="H1325" s="53">
        <v>49339.86</v>
      </c>
    </row>
    <row r="1326" spans="1:8" x14ac:dyDescent="0.7">
      <c r="A1326" s="52">
        <v>937</v>
      </c>
      <c r="B1326" s="51">
        <v>100000642062</v>
      </c>
      <c r="C1326" s="49">
        <v>0</v>
      </c>
      <c r="D1326" s="52" t="s">
        <v>465</v>
      </c>
      <c r="E1326" s="52" t="s">
        <v>2593</v>
      </c>
      <c r="F1326" s="53">
        <v>71679.3</v>
      </c>
      <c r="G1326" s="53">
        <v>-22339.439999999999</v>
      </c>
      <c r="H1326" s="53">
        <v>49339.86</v>
      </c>
    </row>
    <row r="1327" spans="1:8" x14ac:dyDescent="0.7">
      <c r="A1327" s="52">
        <v>938</v>
      </c>
      <c r="B1327" s="51">
        <v>100000642063</v>
      </c>
      <c r="C1327" s="49">
        <v>0</v>
      </c>
      <c r="D1327" s="52" t="s">
        <v>465</v>
      </c>
      <c r="E1327" s="52" t="s">
        <v>2594</v>
      </c>
      <c r="F1327" s="53">
        <v>71679.3</v>
      </c>
      <c r="G1327" s="53">
        <v>-22339.439999999999</v>
      </c>
      <c r="H1327" s="53">
        <v>49339.86</v>
      </c>
    </row>
    <row r="1328" spans="1:8" x14ac:dyDescent="0.7">
      <c r="A1328" s="52">
        <v>939</v>
      </c>
      <c r="B1328" s="51">
        <v>100000642064</v>
      </c>
      <c r="C1328" s="49">
        <v>0</v>
      </c>
      <c r="D1328" s="52" t="s">
        <v>465</v>
      </c>
      <c r="E1328" s="52" t="s">
        <v>2595</v>
      </c>
      <c r="F1328" s="53">
        <v>71679.3</v>
      </c>
      <c r="G1328" s="53">
        <v>-22339.439999999999</v>
      </c>
      <c r="H1328" s="53">
        <v>49339.86</v>
      </c>
    </row>
    <row r="1329" spans="1:8" x14ac:dyDescent="0.7">
      <c r="A1329" s="52">
        <v>940</v>
      </c>
      <c r="B1329" s="51">
        <v>100000642065</v>
      </c>
      <c r="C1329" s="49">
        <v>0</v>
      </c>
      <c r="D1329" s="52" t="s">
        <v>465</v>
      </c>
      <c r="E1329" s="52" t="s">
        <v>2596</v>
      </c>
      <c r="F1329" s="53">
        <v>71679.3</v>
      </c>
      <c r="G1329" s="53">
        <v>-22339.439999999999</v>
      </c>
      <c r="H1329" s="53">
        <v>49339.86</v>
      </c>
    </row>
    <row r="1330" spans="1:8" x14ac:dyDescent="0.7">
      <c r="A1330" s="52">
        <v>941</v>
      </c>
      <c r="B1330" s="51">
        <v>100000642066</v>
      </c>
      <c r="C1330" s="49">
        <v>0</v>
      </c>
      <c r="D1330" s="52" t="s">
        <v>465</v>
      </c>
      <c r="E1330" s="52" t="s">
        <v>2597</v>
      </c>
      <c r="F1330" s="53">
        <v>71679.3</v>
      </c>
      <c r="G1330" s="53">
        <v>-22339.439999999999</v>
      </c>
      <c r="H1330" s="53">
        <v>49339.86</v>
      </c>
    </row>
    <row r="1331" spans="1:8" x14ac:dyDescent="0.7">
      <c r="A1331" s="52">
        <v>942</v>
      </c>
      <c r="B1331" s="51">
        <v>100000642067</v>
      </c>
      <c r="C1331" s="49">
        <v>0</v>
      </c>
      <c r="D1331" s="52" t="s">
        <v>465</v>
      </c>
      <c r="E1331" s="52" t="s">
        <v>2598</v>
      </c>
      <c r="F1331" s="53">
        <v>71679.3</v>
      </c>
      <c r="G1331" s="53">
        <v>-22339.439999999999</v>
      </c>
      <c r="H1331" s="53">
        <v>49339.86</v>
      </c>
    </row>
    <row r="1332" spans="1:8" x14ac:dyDescent="0.7">
      <c r="A1332" s="52">
        <v>943</v>
      </c>
      <c r="B1332" s="51">
        <v>100000642068</v>
      </c>
      <c r="C1332" s="49">
        <v>0</v>
      </c>
      <c r="D1332" s="52" t="s">
        <v>465</v>
      </c>
      <c r="E1332" s="52" t="s">
        <v>2599</v>
      </c>
      <c r="F1332" s="53">
        <v>71679.3</v>
      </c>
      <c r="G1332" s="53">
        <v>-22339.439999999999</v>
      </c>
      <c r="H1332" s="53">
        <v>49339.86</v>
      </c>
    </row>
    <row r="1333" spans="1:8" x14ac:dyDescent="0.7">
      <c r="A1333" s="52">
        <v>944</v>
      </c>
      <c r="B1333" s="51">
        <v>100000642069</v>
      </c>
      <c r="C1333" s="49">
        <v>0</v>
      </c>
      <c r="D1333" s="52" t="s">
        <v>465</v>
      </c>
      <c r="E1333" s="52" t="s">
        <v>2600</v>
      </c>
      <c r="F1333" s="53">
        <v>71679.3</v>
      </c>
      <c r="G1333" s="53">
        <v>-22339.439999999999</v>
      </c>
      <c r="H1333" s="53">
        <v>49339.86</v>
      </c>
    </row>
    <row r="1334" spans="1:8" x14ac:dyDescent="0.7">
      <c r="A1334" s="52">
        <v>945</v>
      </c>
      <c r="B1334" s="51">
        <v>100000642070</v>
      </c>
      <c r="C1334" s="49">
        <v>0</v>
      </c>
      <c r="D1334" s="52" t="s">
        <v>465</v>
      </c>
      <c r="E1334" s="52" t="s">
        <v>2601</v>
      </c>
      <c r="F1334" s="53">
        <v>71679.3</v>
      </c>
      <c r="G1334" s="53">
        <v>-22339.439999999999</v>
      </c>
      <c r="H1334" s="53">
        <v>49339.86</v>
      </c>
    </row>
    <row r="1335" spans="1:8" x14ac:dyDescent="0.7">
      <c r="A1335" s="52">
        <v>946</v>
      </c>
      <c r="B1335" s="51">
        <v>100000642071</v>
      </c>
      <c r="C1335" s="49">
        <v>0</v>
      </c>
      <c r="D1335" s="52" t="s">
        <v>465</v>
      </c>
      <c r="E1335" s="52" t="s">
        <v>2602</v>
      </c>
      <c r="F1335" s="53">
        <v>71679.3</v>
      </c>
      <c r="G1335" s="53">
        <v>-22339.439999999999</v>
      </c>
      <c r="H1335" s="53">
        <v>49339.86</v>
      </c>
    </row>
    <row r="1336" spans="1:8" x14ac:dyDescent="0.7">
      <c r="A1336" s="52">
        <v>947</v>
      </c>
      <c r="B1336" s="51">
        <v>100000642072</v>
      </c>
      <c r="C1336" s="49">
        <v>0</v>
      </c>
      <c r="D1336" s="52" t="s">
        <v>465</v>
      </c>
      <c r="E1336" s="52" t="s">
        <v>2603</v>
      </c>
      <c r="F1336" s="53">
        <v>71679.3</v>
      </c>
      <c r="G1336" s="53">
        <v>-22339.439999999999</v>
      </c>
      <c r="H1336" s="53">
        <v>49339.86</v>
      </c>
    </row>
    <row r="1337" spans="1:8" x14ac:dyDescent="0.7">
      <c r="A1337" s="52">
        <v>948</v>
      </c>
      <c r="B1337" s="51">
        <v>100000642073</v>
      </c>
      <c r="C1337" s="49">
        <v>0</v>
      </c>
      <c r="D1337" s="52" t="s">
        <v>465</v>
      </c>
      <c r="E1337" s="52" t="s">
        <v>2604</v>
      </c>
      <c r="F1337" s="53">
        <v>71679.3</v>
      </c>
      <c r="G1337" s="53">
        <v>-22339.439999999999</v>
      </c>
      <c r="H1337" s="53">
        <v>49339.86</v>
      </c>
    </row>
    <row r="1338" spans="1:8" x14ac:dyDescent="0.7">
      <c r="A1338" s="52">
        <v>949</v>
      </c>
      <c r="B1338" s="51">
        <v>100000642074</v>
      </c>
      <c r="C1338" s="49">
        <v>0</v>
      </c>
      <c r="D1338" s="52" t="s">
        <v>465</v>
      </c>
      <c r="E1338" s="52" t="s">
        <v>2605</v>
      </c>
      <c r="F1338" s="53">
        <v>71679.3</v>
      </c>
      <c r="G1338" s="53">
        <v>-22339.439999999999</v>
      </c>
      <c r="H1338" s="53">
        <v>49339.86</v>
      </c>
    </row>
    <row r="1339" spans="1:8" x14ac:dyDescent="0.7">
      <c r="A1339" s="52">
        <v>950</v>
      </c>
      <c r="B1339" s="51">
        <v>100000642075</v>
      </c>
      <c r="C1339" s="49">
        <v>0</v>
      </c>
      <c r="D1339" s="52" t="s">
        <v>465</v>
      </c>
      <c r="E1339" s="52" t="s">
        <v>2606</v>
      </c>
      <c r="F1339" s="53">
        <v>71679.3</v>
      </c>
      <c r="G1339" s="53">
        <v>-22339.439999999999</v>
      </c>
      <c r="H1339" s="53">
        <v>49339.86</v>
      </c>
    </row>
    <row r="1340" spans="1:8" x14ac:dyDescent="0.7">
      <c r="A1340" s="52">
        <v>951</v>
      </c>
      <c r="B1340" s="51">
        <v>100000642076</v>
      </c>
      <c r="C1340" s="49">
        <v>0</v>
      </c>
      <c r="D1340" s="52" t="s">
        <v>465</v>
      </c>
      <c r="E1340" s="52" t="s">
        <v>2607</v>
      </c>
      <c r="F1340" s="53">
        <v>71679.3</v>
      </c>
      <c r="G1340" s="53">
        <v>-22339.439999999999</v>
      </c>
      <c r="H1340" s="53">
        <v>49339.86</v>
      </c>
    </row>
    <row r="1341" spans="1:8" x14ac:dyDescent="0.7">
      <c r="A1341" s="52">
        <v>952</v>
      </c>
      <c r="B1341" s="51">
        <v>100000642077</v>
      </c>
      <c r="C1341" s="49">
        <v>0</v>
      </c>
      <c r="D1341" s="52" t="s">
        <v>465</v>
      </c>
      <c r="E1341" s="52" t="s">
        <v>2608</v>
      </c>
      <c r="F1341" s="53">
        <v>71679.3</v>
      </c>
      <c r="G1341" s="53">
        <v>-22339.439999999999</v>
      </c>
      <c r="H1341" s="53">
        <v>49339.86</v>
      </c>
    </row>
    <row r="1342" spans="1:8" x14ac:dyDescent="0.7">
      <c r="A1342" s="52">
        <v>953</v>
      </c>
      <c r="B1342" s="51">
        <v>100000642078</v>
      </c>
      <c r="C1342" s="49">
        <v>0</v>
      </c>
      <c r="D1342" s="52" t="s">
        <v>465</v>
      </c>
      <c r="E1342" s="52" t="s">
        <v>2609</v>
      </c>
      <c r="F1342" s="53">
        <v>71679.3</v>
      </c>
      <c r="G1342" s="53">
        <v>-22339.439999999999</v>
      </c>
      <c r="H1342" s="53">
        <v>49339.86</v>
      </c>
    </row>
    <row r="1343" spans="1:8" x14ac:dyDescent="0.7">
      <c r="A1343" s="52">
        <v>954</v>
      </c>
      <c r="B1343" s="51">
        <v>100000642079</v>
      </c>
      <c r="C1343" s="49">
        <v>0</v>
      </c>
      <c r="D1343" s="52" t="s">
        <v>465</v>
      </c>
      <c r="E1343" s="52" t="s">
        <v>2610</v>
      </c>
      <c r="F1343" s="53">
        <v>71679.3</v>
      </c>
      <c r="G1343" s="53">
        <v>-22339.439999999999</v>
      </c>
      <c r="H1343" s="53">
        <v>49339.86</v>
      </c>
    </row>
    <row r="1344" spans="1:8" x14ac:dyDescent="0.7">
      <c r="A1344" s="52">
        <v>955</v>
      </c>
      <c r="B1344" s="51">
        <v>100000642080</v>
      </c>
      <c r="C1344" s="49">
        <v>0</v>
      </c>
      <c r="D1344" s="52" t="s">
        <v>465</v>
      </c>
      <c r="E1344" s="52" t="s">
        <v>2611</v>
      </c>
      <c r="F1344" s="53">
        <v>71679.3</v>
      </c>
      <c r="G1344" s="53">
        <v>-22339.439999999999</v>
      </c>
      <c r="H1344" s="53">
        <v>49339.86</v>
      </c>
    </row>
    <row r="1345" spans="1:8" x14ac:dyDescent="0.7">
      <c r="A1345" s="52">
        <v>956</v>
      </c>
      <c r="B1345" s="51">
        <v>100000642081</v>
      </c>
      <c r="C1345" s="49">
        <v>0</v>
      </c>
      <c r="D1345" s="52" t="s">
        <v>465</v>
      </c>
      <c r="E1345" s="52" t="s">
        <v>2612</v>
      </c>
      <c r="F1345" s="53">
        <v>71679.3</v>
      </c>
      <c r="G1345" s="53">
        <v>-22339.439999999999</v>
      </c>
      <c r="H1345" s="53">
        <v>49339.86</v>
      </c>
    </row>
    <row r="1346" spans="1:8" x14ac:dyDescent="0.7">
      <c r="A1346" s="52">
        <v>957</v>
      </c>
      <c r="B1346" s="51">
        <v>100000642082</v>
      </c>
      <c r="C1346" s="49">
        <v>0</v>
      </c>
      <c r="D1346" s="52" t="s">
        <v>465</v>
      </c>
      <c r="E1346" s="52" t="s">
        <v>2613</v>
      </c>
      <c r="F1346" s="53">
        <v>71679.3</v>
      </c>
      <c r="G1346" s="53">
        <v>-22339.439999999999</v>
      </c>
      <c r="H1346" s="53">
        <v>49339.86</v>
      </c>
    </row>
    <row r="1347" spans="1:8" x14ac:dyDescent="0.7">
      <c r="A1347" s="52">
        <v>958</v>
      </c>
      <c r="B1347" s="51">
        <v>100000642083</v>
      </c>
      <c r="C1347" s="49">
        <v>0</v>
      </c>
      <c r="D1347" s="52" t="s">
        <v>465</v>
      </c>
      <c r="E1347" s="52" t="s">
        <v>2614</v>
      </c>
      <c r="F1347" s="53">
        <v>71679.3</v>
      </c>
      <c r="G1347" s="53">
        <v>-22339.439999999999</v>
      </c>
      <c r="H1347" s="53">
        <v>49339.86</v>
      </c>
    </row>
    <row r="1348" spans="1:8" x14ac:dyDescent="0.7">
      <c r="A1348" s="52">
        <v>959</v>
      </c>
      <c r="B1348" s="51">
        <v>100000642084</v>
      </c>
      <c r="C1348" s="49">
        <v>0</v>
      </c>
      <c r="D1348" s="52" t="s">
        <v>465</v>
      </c>
      <c r="E1348" s="52" t="s">
        <v>2615</v>
      </c>
      <c r="F1348" s="53">
        <v>71679.3</v>
      </c>
      <c r="G1348" s="53">
        <v>-22339.439999999999</v>
      </c>
      <c r="H1348" s="53">
        <v>49339.86</v>
      </c>
    </row>
    <row r="1349" spans="1:8" x14ac:dyDescent="0.7">
      <c r="A1349" s="52">
        <v>960</v>
      </c>
      <c r="B1349" s="51">
        <v>100000642085</v>
      </c>
      <c r="C1349" s="49">
        <v>0</v>
      </c>
      <c r="D1349" s="52" t="s">
        <v>465</v>
      </c>
      <c r="E1349" s="52" t="s">
        <v>2616</v>
      </c>
      <c r="F1349" s="53">
        <v>71679.3</v>
      </c>
      <c r="G1349" s="53">
        <v>-22339.439999999999</v>
      </c>
      <c r="H1349" s="53">
        <v>49339.86</v>
      </c>
    </row>
    <row r="1350" spans="1:8" x14ac:dyDescent="0.7">
      <c r="A1350" s="52">
        <v>961</v>
      </c>
      <c r="B1350" s="51">
        <v>100000642086</v>
      </c>
      <c r="C1350" s="49">
        <v>0</v>
      </c>
      <c r="D1350" s="52" t="s">
        <v>465</v>
      </c>
      <c r="E1350" s="52" t="s">
        <v>2617</v>
      </c>
      <c r="F1350" s="53">
        <v>71679.3</v>
      </c>
      <c r="G1350" s="53">
        <v>-22339.439999999999</v>
      </c>
      <c r="H1350" s="53">
        <v>49339.86</v>
      </c>
    </row>
    <row r="1351" spans="1:8" x14ac:dyDescent="0.7">
      <c r="A1351" s="52">
        <v>962</v>
      </c>
      <c r="B1351" s="51">
        <v>100000642087</v>
      </c>
      <c r="C1351" s="49">
        <v>0</v>
      </c>
      <c r="D1351" s="52" t="s">
        <v>465</v>
      </c>
      <c r="E1351" s="52" t="s">
        <v>2618</v>
      </c>
      <c r="F1351" s="53">
        <v>71679.3</v>
      </c>
      <c r="G1351" s="53">
        <v>-22339.439999999999</v>
      </c>
      <c r="H1351" s="53">
        <v>49339.86</v>
      </c>
    </row>
    <row r="1352" spans="1:8" x14ac:dyDescent="0.7">
      <c r="A1352" s="52">
        <v>963</v>
      </c>
      <c r="B1352" s="51">
        <v>100000642088</v>
      </c>
      <c r="C1352" s="49">
        <v>0</v>
      </c>
      <c r="D1352" s="52" t="s">
        <v>465</v>
      </c>
      <c r="E1352" s="52" t="s">
        <v>2619</v>
      </c>
      <c r="F1352" s="53">
        <v>71679.3</v>
      </c>
      <c r="G1352" s="53">
        <v>-22339.439999999999</v>
      </c>
      <c r="H1352" s="53">
        <v>49339.86</v>
      </c>
    </row>
    <row r="1353" spans="1:8" x14ac:dyDescent="0.7">
      <c r="A1353" s="52">
        <v>964</v>
      </c>
      <c r="B1353" s="51">
        <v>100000642089</v>
      </c>
      <c r="C1353" s="49">
        <v>0</v>
      </c>
      <c r="D1353" s="52" t="s">
        <v>465</v>
      </c>
      <c r="E1353" s="52" t="s">
        <v>2620</v>
      </c>
      <c r="F1353" s="53">
        <v>71679.3</v>
      </c>
      <c r="G1353" s="53">
        <v>-22339.439999999999</v>
      </c>
      <c r="H1353" s="53">
        <v>49339.86</v>
      </c>
    </row>
    <row r="1354" spans="1:8" x14ac:dyDescent="0.7">
      <c r="A1354" s="52">
        <v>965</v>
      </c>
      <c r="B1354" s="51">
        <v>100000642090</v>
      </c>
      <c r="C1354" s="49">
        <v>0</v>
      </c>
      <c r="D1354" s="52" t="s">
        <v>465</v>
      </c>
      <c r="E1354" s="52" t="s">
        <v>2621</v>
      </c>
      <c r="F1354" s="53">
        <v>71679.3</v>
      </c>
      <c r="G1354" s="53">
        <v>-22339.439999999999</v>
      </c>
      <c r="H1354" s="53">
        <v>49339.86</v>
      </c>
    </row>
    <row r="1355" spans="1:8" x14ac:dyDescent="0.7">
      <c r="A1355" s="52">
        <v>966</v>
      </c>
      <c r="B1355" s="51">
        <v>100000642091</v>
      </c>
      <c r="C1355" s="49">
        <v>0</v>
      </c>
      <c r="D1355" s="52" t="s">
        <v>465</v>
      </c>
      <c r="E1355" s="52" t="s">
        <v>2622</v>
      </c>
      <c r="F1355" s="53">
        <v>71679.3</v>
      </c>
      <c r="G1355" s="53">
        <v>-22339.439999999999</v>
      </c>
      <c r="H1355" s="53">
        <v>49339.86</v>
      </c>
    </row>
    <row r="1356" spans="1:8" x14ac:dyDescent="0.7">
      <c r="A1356" s="52">
        <v>967</v>
      </c>
      <c r="B1356" s="51">
        <v>100000642092</v>
      </c>
      <c r="C1356" s="49">
        <v>0</v>
      </c>
      <c r="D1356" s="52" t="s">
        <v>465</v>
      </c>
      <c r="E1356" s="52" t="s">
        <v>2623</v>
      </c>
      <c r="F1356" s="53">
        <v>71679.3</v>
      </c>
      <c r="G1356" s="53">
        <v>-22339.439999999999</v>
      </c>
      <c r="H1356" s="53">
        <v>49339.86</v>
      </c>
    </row>
    <row r="1357" spans="1:8" x14ac:dyDescent="0.7">
      <c r="A1357" s="52">
        <v>968</v>
      </c>
      <c r="B1357" s="51">
        <v>100000642093</v>
      </c>
      <c r="C1357" s="49">
        <v>0</v>
      </c>
      <c r="D1357" s="52" t="s">
        <v>465</v>
      </c>
      <c r="E1357" s="52" t="s">
        <v>2624</v>
      </c>
      <c r="F1357" s="53">
        <v>71679.3</v>
      </c>
      <c r="G1357" s="53">
        <v>-22339.439999999999</v>
      </c>
      <c r="H1357" s="53">
        <v>49339.86</v>
      </c>
    </row>
    <row r="1358" spans="1:8" x14ac:dyDescent="0.7">
      <c r="A1358" s="52">
        <v>969</v>
      </c>
      <c r="B1358" s="51">
        <v>100000642094</v>
      </c>
      <c r="C1358" s="49">
        <v>0</v>
      </c>
      <c r="D1358" s="52" t="s">
        <v>465</v>
      </c>
      <c r="E1358" s="52" t="s">
        <v>2625</v>
      </c>
      <c r="F1358" s="53">
        <v>71679.3</v>
      </c>
      <c r="G1358" s="53">
        <v>-22339.439999999999</v>
      </c>
      <c r="H1358" s="53">
        <v>49339.86</v>
      </c>
    </row>
    <row r="1359" spans="1:8" x14ac:dyDescent="0.7">
      <c r="A1359" s="52">
        <v>970</v>
      </c>
      <c r="B1359" s="51">
        <v>100000642095</v>
      </c>
      <c r="C1359" s="49">
        <v>0</v>
      </c>
      <c r="D1359" s="52" t="s">
        <v>465</v>
      </c>
      <c r="E1359" s="52" t="s">
        <v>2626</v>
      </c>
      <c r="F1359" s="53">
        <v>71679.3</v>
      </c>
      <c r="G1359" s="53">
        <v>-22339.439999999999</v>
      </c>
      <c r="H1359" s="53">
        <v>49339.86</v>
      </c>
    </row>
    <row r="1360" spans="1:8" x14ac:dyDescent="0.7">
      <c r="A1360" s="52">
        <v>971</v>
      </c>
      <c r="B1360" s="51">
        <v>100000642096</v>
      </c>
      <c r="C1360" s="49">
        <v>0</v>
      </c>
      <c r="D1360" s="52" t="s">
        <v>465</v>
      </c>
      <c r="E1360" s="52" t="s">
        <v>2627</v>
      </c>
      <c r="F1360" s="53">
        <v>71679.3</v>
      </c>
      <c r="G1360" s="53">
        <v>-22339.439999999999</v>
      </c>
      <c r="H1360" s="53">
        <v>49339.86</v>
      </c>
    </row>
    <row r="1361" spans="1:8" x14ac:dyDescent="0.7">
      <c r="A1361" s="52">
        <v>972</v>
      </c>
      <c r="B1361" s="51">
        <v>100000642097</v>
      </c>
      <c r="C1361" s="49">
        <v>0</v>
      </c>
      <c r="D1361" s="52" t="s">
        <v>465</v>
      </c>
      <c r="E1361" s="52" t="s">
        <v>2628</v>
      </c>
      <c r="F1361" s="53">
        <v>71679.3</v>
      </c>
      <c r="G1361" s="53">
        <v>-22339.439999999999</v>
      </c>
      <c r="H1361" s="53">
        <v>49339.86</v>
      </c>
    </row>
    <row r="1362" spans="1:8" x14ac:dyDescent="0.7">
      <c r="A1362" s="52">
        <v>973</v>
      </c>
      <c r="B1362" s="51">
        <v>100000642098</v>
      </c>
      <c r="C1362" s="49">
        <v>0</v>
      </c>
      <c r="D1362" s="52" t="s">
        <v>465</v>
      </c>
      <c r="E1362" s="52" t="s">
        <v>2629</v>
      </c>
      <c r="F1362" s="53">
        <v>71679.3</v>
      </c>
      <c r="G1362" s="53">
        <v>-22339.439999999999</v>
      </c>
      <c r="H1362" s="53">
        <v>49339.86</v>
      </c>
    </row>
    <row r="1363" spans="1:8" x14ac:dyDescent="0.7">
      <c r="A1363" s="52">
        <v>974</v>
      </c>
      <c r="B1363" s="51">
        <v>100000642099</v>
      </c>
      <c r="C1363" s="49">
        <v>0</v>
      </c>
      <c r="D1363" s="52" t="s">
        <v>465</v>
      </c>
      <c r="E1363" s="52" t="s">
        <v>2630</v>
      </c>
      <c r="F1363" s="53">
        <v>71679.3</v>
      </c>
      <c r="G1363" s="53">
        <v>-22339.439999999999</v>
      </c>
      <c r="H1363" s="53">
        <v>49339.86</v>
      </c>
    </row>
    <row r="1364" spans="1:8" x14ac:dyDescent="0.7">
      <c r="A1364" s="52">
        <v>975</v>
      </c>
      <c r="B1364" s="51">
        <v>100000642100</v>
      </c>
      <c r="C1364" s="49">
        <v>0</v>
      </c>
      <c r="D1364" s="52" t="s">
        <v>465</v>
      </c>
      <c r="E1364" s="52" t="s">
        <v>2631</v>
      </c>
      <c r="F1364" s="53">
        <v>71679.3</v>
      </c>
      <c r="G1364" s="53">
        <v>-22339.439999999999</v>
      </c>
      <c r="H1364" s="53">
        <v>49339.86</v>
      </c>
    </row>
    <row r="1365" spans="1:8" x14ac:dyDescent="0.7">
      <c r="A1365" s="52">
        <v>976</v>
      </c>
      <c r="B1365" s="51">
        <v>100000642101</v>
      </c>
      <c r="C1365" s="49">
        <v>0</v>
      </c>
      <c r="D1365" s="52" t="s">
        <v>465</v>
      </c>
      <c r="E1365" s="52" t="s">
        <v>2632</v>
      </c>
      <c r="F1365" s="53">
        <v>71679.3</v>
      </c>
      <c r="G1365" s="53">
        <v>-22339.439999999999</v>
      </c>
      <c r="H1365" s="53">
        <v>49339.86</v>
      </c>
    </row>
    <row r="1366" spans="1:8" x14ac:dyDescent="0.7">
      <c r="A1366" s="52">
        <v>977</v>
      </c>
      <c r="B1366" s="51">
        <v>100000642102</v>
      </c>
      <c r="C1366" s="49">
        <v>0</v>
      </c>
      <c r="D1366" s="52" t="s">
        <v>465</v>
      </c>
      <c r="E1366" s="52" t="s">
        <v>2633</v>
      </c>
      <c r="F1366" s="53">
        <v>71679.3</v>
      </c>
      <c r="G1366" s="53">
        <v>-22339.439999999999</v>
      </c>
      <c r="H1366" s="53">
        <v>49339.86</v>
      </c>
    </row>
    <row r="1367" spans="1:8" x14ac:dyDescent="0.7">
      <c r="A1367" s="52">
        <v>978</v>
      </c>
      <c r="B1367" s="51">
        <v>100000642103</v>
      </c>
      <c r="C1367" s="49">
        <v>0</v>
      </c>
      <c r="D1367" s="52" t="s">
        <v>465</v>
      </c>
      <c r="E1367" s="52" t="s">
        <v>2634</v>
      </c>
      <c r="F1367" s="53">
        <v>71679.3</v>
      </c>
      <c r="G1367" s="53">
        <v>-22339.439999999999</v>
      </c>
      <c r="H1367" s="53">
        <v>49339.86</v>
      </c>
    </row>
    <row r="1368" spans="1:8" x14ac:dyDescent="0.7">
      <c r="A1368" s="52">
        <v>979</v>
      </c>
      <c r="B1368" s="51">
        <v>100000642104</v>
      </c>
      <c r="C1368" s="49">
        <v>0</v>
      </c>
      <c r="D1368" s="52" t="s">
        <v>465</v>
      </c>
      <c r="E1368" s="52" t="s">
        <v>2635</v>
      </c>
      <c r="F1368" s="53">
        <v>71679.3</v>
      </c>
      <c r="G1368" s="53">
        <v>-22339.439999999999</v>
      </c>
      <c r="H1368" s="53">
        <v>49339.86</v>
      </c>
    </row>
    <row r="1369" spans="1:8" x14ac:dyDescent="0.7">
      <c r="A1369" s="52">
        <v>980</v>
      </c>
      <c r="B1369" s="51">
        <v>100000642105</v>
      </c>
      <c r="C1369" s="49">
        <v>0</v>
      </c>
      <c r="D1369" s="52" t="s">
        <v>465</v>
      </c>
      <c r="E1369" s="52" t="s">
        <v>2636</v>
      </c>
      <c r="F1369" s="53">
        <v>71679.3</v>
      </c>
      <c r="G1369" s="53">
        <v>-22339.439999999999</v>
      </c>
      <c r="H1369" s="53">
        <v>49339.86</v>
      </c>
    </row>
    <row r="1370" spans="1:8" x14ac:dyDescent="0.7">
      <c r="A1370" s="52">
        <v>981</v>
      </c>
      <c r="B1370" s="51">
        <v>100000642106</v>
      </c>
      <c r="C1370" s="49">
        <v>0</v>
      </c>
      <c r="D1370" s="52" t="s">
        <v>465</v>
      </c>
      <c r="E1370" s="52" t="s">
        <v>2637</v>
      </c>
      <c r="F1370" s="53">
        <v>71679.3</v>
      </c>
      <c r="G1370" s="53">
        <v>-22339.439999999999</v>
      </c>
      <c r="H1370" s="53">
        <v>49339.86</v>
      </c>
    </row>
    <row r="1371" spans="1:8" x14ac:dyDescent="0.7">
      <c r="A1371" s="52">
        <v>982</v>
      </c>
      <c r="B1371" s="51">
        <v>100000642107</v>
      </c>
      <c r="C1371" s="49">
        <v>0</v>
      </c>
      <c r="D1371" s="52" t="s">
        <v>465</v>
      </c>
      <c r="E1371" s="52" t="s">
        <v>2638</v>
      </c>
      <c r="F1371" s="53">
        <v>71679.3</v>
      </c>
      <c r="G1371" s="53">
        <v>-22339.439999999999</v>
      </c>
      <c r="H1371" s="53">
        <v>49339.86</v>
      </c>
    </row>
    <row r="1372" spans="1:8" x14ac:dyDescent="0.7">
      <c r="A1372" s="52">
        <v>983</v>
      </c>
      <c r="B1372" s="51">
        <v>100000642108</v>
      </c>
      <c r="C1372" s="49">
        <v>0</v>
      </c>
      <c r="D1372" s="52" t="s">
        <v>465</v>
      </c>
      <c r="E1372" s="52" t="s">
        <v>2639</v>
      </c>
      <c r="F1372" s="53">
        <v>71679.3</v>
      </c>
      <c r="G1372" s="53">
        <v>-22339.439999999999</v>
      </c>
      <c r="H1372" s="53">
        <v>49339.86</v>
      </c>
    </row>
    <row r="1373" spans="1:8" x14ac:dyDescent="0.7">
      <c r="A1373" s="52">
        <v>984</v>
      </c>
      <c r="B1373" s="51">
        <v>100000642109</v>
      </c>
      <c r="C1373" s="49">
        <v>0</v>
      </c>
      <c r="D1373" s="52" t="s">
        <v>465</v>
      </c>
      <c r="E1373" s="52" t="s">
        <v>2640</v>
      </c>
      <c r="F1373" s="53">
        <v>71679.3</v>
      </c>
      <c r="G1373" s="53">
        <v>-22339.439999999999</v>
      </c>
      <c r="H1373" s="53">
        <v>49339.86</v>
      </c>
    </row>
    <row r="1374" spans="1:8" x14ac:dyDescent="0.7">
      <c r="A1374" s="52">
        <v>985</v>
      </c>
      <c r="B1374" s="51">
        <v>100000642110</v>
      </c>
      <c r="C1374" s="49">
        <v>0</v>
      </c>
      <c r="D1374" s="52" t="s">
        <v>465</v>
      </c>
      <c r="E1374" s="52" t="s">
        <v>2641</v>
      </c>
      <c r="F1374" s="53">
        <v>71679.3</v>
      </c>
      <c r="G1374" s="53">
        <v>-22339.439999999999</v>
      </c>
      <c r="H1374" s="53">
        <v>49339.86</v>
      </c>
    </row>
    <row r="1375" spans="1:8" x14ac:dyDescent="0.7">
      <c r="A1375" s="52">
        <v>986</v>
      </c>
      <c r="B1375" s="51">
        <v>100000642111</v>
      </c>
      <c r="C1375" s="49">
        <v>0</v>
      </c>
      <c r="D1375" s="52" t="s">
        <v>465</v>
      </c>
      <c r="E1375" s="52" t="s">
        <v>2642</v>
      </c>
      <c r="F1375" s="53">
        <v>71679.3</v>
      </c>
      <c r="G1375" s="53">
        <v>-22339.439999999999</v>
      </c>
      <c r="H1375" s="53">
        <v>49339.86</v>
      </c>
    </row>
    <row r="1376" spans="1:8" x14ac:dyDescent="0.7">
      <c r="A1376" s="52">
        <v>987</v>
      </c>
      <c r="B1376" s="51">
        <v>100000642112</v>
      </c>
      <c r="C1376" s="49">
        <v>0</v>
      </c>
      <c r="D1376" s="52" t="s">
        <v>465</v>
      </c>
      <c r="E1376" s="52" t="s">
        <v>2643</v>
      </c>
      <c r="F1376" s="53">
        <v>71679.3</v>
      </c>
      <c r="G1376" s="53">
        <v>-22339.439999999999</v>
      </c>
      <c r="H1376" s="53">
        <v>49339.86</v>
      </c>
    </row>
    <row r="1377" spans="1:8" x14ac:dyDescent="0.7">
      <c r="A1377" s="52">
        <v>988</v>
      </c>
      <c r="B1377" s="51">
        <v>100000642113</v>
      </c>
      <c r="C1377" s="49">
        <v>0</v>
      </c>
      <c r="D1377" s="52" t="s">
        <v>465</v>
      </c>
      <c r="E1377" s="52" t="s">
        <v>2644</v>
      </c>
      <c r="F1377" s="53">
        <v>71679.3</v>
      </c>
      <c r="G1377" s="53">
        <v>-22339.439999999999</v>
      </c>
      <c r="H1377" s="53">
        <v>49339.86</v>
      </c>
    </row>
    <row r="1378" spans="1:8" x14ac:dyDescent="0.7">
      <c r="A1378" s="52">
        <v>989</v>
      </c>
      <c r="B1378" s="51">
        <v>100000642114</v>
      </c>
      <c r="C1378" s="49">
        <v>0</v>
      </c>
      <c r="D1378" s="52" t="s">
        <v>465</v>
      </c>
      <c r="E1378" s="52" t="s">
        <v>2645</v>
      </c>
      <c r="F1378" s="53">
        <v>71679.3</v>
      </c>
      <c r="G1378" s="53">
        <v>-22339.439999999999</v>
      </c>
      <c r="H1378" s="53">
        <v>49339.86</v>
      </c>
    </row>
    <row r="1379" spans="1:8" x14ac:dyDescent="0.7">
      <c r="A1379" s="52">
        <v>990</v>
      </c>
      <c r="B1379" s="51">
        <v>100000642115</v>
      </c>
      <c r="C1379" s="49">
        <v>0</v>
      </c>
      <c r="D1379" s="52" t="s">
        <v>465</v>
      </c>
      <c r="E1379" s="52" t="s">
        <v>2646</v>
      </c>
      <c r="F1379" s="53">
        <v>71679.3</v>
      </c>
      <c r="G1379" s="53">
        <v>-22339.439999999999</v>
      </c>
      <c r="H1379" s="53">
        <v>49339.86</v>
      </c>
    </row>
    <row r="1380" spans="1:8" x14ac:dyDescent="0.7">
      <c r="A1380" s="52">
        <v>991</v>
      </c>
      <c r="B1380" s="51">
        <v>100000642116</v>
      </c>
      <c r="C1380" s="49">
        <v>0</v>
      </c>
      <c r="D1380" s="52" t="s">
        <v>465</v>
      </c>
      <c r="E1380" s="52" t="s">
        <v>2647</v>
      </c>
      <c r="F1380" s="53">
        <v>71679.3</v>
      </c>
      <c r="G1380" s="53">
        <v>-22339.439999999999</v>
      </c>
      <c r="H1380" s="53">
        <v>49339.86</v>
      </c>
    </row>
    <row r="1381" spans="1:8" x14ac:dyDescent="0.7">
      <c r="A1381" s="52">
        <v>992</v>
      </c>
      <c r="B1381" s="51">
        <v>100000642117</v>
      </c>
      <c r="C1381" s="49">
        <v>0</v>
      </c>
      <c r="D1381" s="52" t="s">
        <v>465</v>
      </c>
      <c r="E1381" s="52" t="s">
        <v>2648</v>
      </c>
      <c r="F1381" s="53">
        <v>71679.3</v>
      </c>
      <c r="G1381" s="53">
        <v>-22339.439999999999</v>
      </c>
      <c r="H1381" s="53">
        <v>49339.86</v>
      </c>
    </row>
    <row r="1382" spans="1:8" x14ac:dyDescent="0.7">
      <c r="A1382" s="52">
        <v>993</v>
      </c>
      <c r="B1382" s="51">
        <v>100000642118</v>
      </c>
      <c r="C1382" s="49">
        <v>0</v>
      </c>
      <c r="D1382" s="52" t="s">
        <v>465</v>
      </c>
      <c r="E1382" s="52" t="s">
        <v>2649</v>
      </c>
      <c r="F1382" s="53">
        <v>71679.3</v>
      </c>
      <c r="G1382" s="53">
        <v>-22339.439999999999</v>
      </c>
      <c r="H1382" s="53">
        <v>49339.86</v>
      </c>
    </row>
    <row r="1383" spans="1:8" x14ac:dyDescent="0.7">
      <c r="A1383" s="52">
        <v>994</v>
      </c>
      <c r="B1383" s="51">
        <v>100000642119</v>
      </c>
      <c r="C1383" s="49">
        <v>0</v>
      </c>
      <c r="D1383" s="52" t="s">
        <v>465</v>
      </c>
      <c r="E1383" s="52" t="s">
        <v>2650</v>
      </c>
      <c r="F1383" s="53">
        <v>71679.3</v>
      </c>
      <c r="G1383" s="53">
        <v>-22339.439999999999</v>
      </c>
      <c r="H1383" s="53">
        <v>49339.86</v>
      </c>
    </row>
    <row r="1384" spans="1:8" x14ac:dyDescent="0.7">
      <c r="A1384" s="52">
        <v>995</v>
      </c>
      <c r="B1384" s="51">
        <v>100000642120</v>
      </c>
      <c r="C1384" s="49">
        <v>0</v>
      </c>
      <c r="D1384" s="52" t="s">
        <v>465</v>
      </c>
      <c r="E1384" s="52" t="s">
        <v>2651</v>
      </c>
      <c r="F1384" s="53">
        <v>71679.3</v>
      </c>
      <c r="G1384" s="53">
        <v>-22339.439999999999</v>
      </c>
      <c r="H1384" s="53">
        <v>49339.86</v>
      </c>
    </row>
    <row r="1385" spans="1:8" x14ac:dyDescent="0.7">
      <c r="A1385" s="52">
        <v>996</v>
      </c>
      <c r="B1385" s="51">
        <v>100000642121</v>
      </c>
      <c r="C1385" s="49">
        <v>0</v>
      </c>
      <c r="D1385" s="52" t="s">
        <v>465</v>
      </c>
      <c r="E1385" s="52" t="s">
        <v>2652</v>
      </c>
      <c r="F1385" s="53">
        <v>71679.3</v>
      </c>
      <c r="G1385" s="53">
        <v>-22339.439999999999</v>
      </c>
      <c r="H1385" s="53">
        <v>49339.86</v>
      </c>
    </row>
    <row r="1386" spans="1:8" x14ac:dyDescent="0.7">
      <c r="A1386" s="52">
        <v>997</v>
      </c>
      <c r="B1386" s="51">
        <v>100000642122</v>
      </c>
      <c r="C1386" s="49">
        <v>0</v>
      </c>
      <c r="D1386" s="52" t="s">
        <v>465</v>
      </c>
      <c r="E1386" s="52" t="s">
        <v>2653</v>
      </c>
      <c r="F1386" s="53">
        <v>71679.3</v>
      </c>
      <c r="G1386" s="53">
        <v>-22339.439999999999</v>
      </c>
      <c r="H1386" s="53">
        <v>49339.86</v>
      </c>
    </row>
    <row r="1387" spans="1:8" x14ac:dyDescent="0.7">
      <c r="A1387" s="52">
        <v>998</v>
      </c>
      <c r="B1387" s="51">
        <v>100000642123</v>
      </c>
      <c r="C1387" s="49">
        <v>0</v>
      </c>
      <c r="D1387" s="52" t="s">
        <v>465</v>
      </c>
      <c r="E1387" s="52" t="s">
        <v>2654</v>
      </c>
      <c r="F1387" s="53">
        <v>71679.3</v>
      </c>
      <c r="G1387" s="53">
        <v>-22339.439999999999</v>
      </c>
      <c r="H1387" s="53">
        <v>49339.86</v>
      </c>
    </row>
    <row r="1388" spans="1:8" x14ac:dyDescent="0.7">
      <c r="A1388" s="52">
        <v>999</v>
      </c>
      <c r="B1388" s="51">
        <v>100000642124</v>
      </c>
      <c r="C1388" s="49">
        <v>0</v>
      </c>
      <c r="D1388" s="52" t="s">
        <v>465</v>
      </c>
      <c r="E1388" s="52" t="s">
        <v>2655</v>
      </c>
      <c r="F1388" s="53">
        <v>71679.3</v>
      </c>
      <c r="G1388" s="53">
        <v>-22339.439999999999</v>
      </c>
      <c r="H1388" s="53">
        <v>49339.86</v>
      </c>
    </row>
    <row r="1389" spans="1:8" x14ac:dyDescent="0.7">
      <c r="A1389" s="52">
        <v>1000</v>
      </c>
      <c r="B1389" s="51">
        <v>100000642125</v>
      </c>
      <c r="C1389" s="49">
        <v>0</v>
      </c>
      <c r="D1389" s="52" t="s">
        <v>465</v>
      </c>
      <c r="E1389" s="52" t="s">
        <v>2656</v>
      </c>
      <c r="F1389" s="53">
        <v>71679.3</v>
      </c>
      <c r="G1389" s="53">
        <v>-22339.439999999999</v>
      </c>
      <c r="H1389" s="53">
        <v>49339.86</v>
      </c>
    </row>
    <row r="1390" spans="1:8" x14ac:dyDescent="0.7">
      <c r="A1390" s="52">
        <v>1001</v>
      </c>
      <c r="B1390" s="51">
        <v>100000642126</v>
      </c>
      <c r="C1390" s="49">
        <v>0</v>
      </c>
      <c r="D1390" s="52" t="s">
        <v>465</v>
      </c>
      <c r="E1390" s="52" t="s">
        <v>2657</v>
      </c>
      <c r="F1390" s="53">
        <v>71679.3</v>
      </c>
      <c r="G1390" s="53">
        <v>-22339.439999999999</v>
      </c>
      <c r="H1390" s="53">
        <v>49339.86</v>
      </c>
    </row>
    <row r="1391" spans="1:8" x14ac:dyDescent="0.7">
      <c r="A1391" s="52">
        <v>1002</v>
      </c>
      <c r="B1391" s="51">
        <v>100000642127</v>
      </c>
      <c r="C1391" s="49">
        <v>0</v>
      </c>
      <c r="D1391" s="52" t="s">
        <v>465</v>
      </c>
      <c r="E1391" s="52" t="s">
        <v>2658</v>
      </c>
      <c r="F1391" s="53">
        <v>71679.3</v>
      </c>
      <c r="G1391" s="53">
        <v>-22339.439999999999</v>
      </c>
      <c r="H1391" s="53">
        <v>49339.86</v>
      </c>
    </row>
    <row r="1392" spans="1:8" x14ac:dyDescent="0.7">
      <c r="A1392" s="52">
        <v>1003</v>
      </c>
      <c r="B1392" s="51">
        <v>100000642128</v>
      </c>
      <c r="C1392" s="49">
        <v>0</v>
      </c>
      <c r="D1392" s="52" t="s">
        <v>465</v>
      </c>
      <c r="E1392" s="52" t="s">
        <v>2659</v>
      </c>
      <c r="F1392" s="53">
        <v>71679.3</v>
      </c>
      <c r="G1392" s="53">
        <v>-22339.439999999999</v>
      </c>
      <c r="H1392" s="53">
        <v>49339.86</v>
      </c>
    </row>
    <row r="1393" spans="1:8" x14ac:dyDescent="0.7">
      <c r="A1393" s="52">
        <v>1004</v>
      </c>
      <c r="B1393" s="51">
        <v>100000642129</v>
      </c>
      <c r="C1393" s="49">
        <v>0</v>
      </c>
      <c r="D1393" s="52" t="s">
        <v>465</v>
      </c>
      <c r="E1393" s="52" t="s">
        <v>2660</v>
      </c>
      <c r="F1393" s="53">
        <v>71679.3</v>
      </c>
      <c r="G1393" s="53">
        <v>-22339.439999999999</v>
      </c>
      <c r="H1393" s="53">
        <v>49339.86</v>
      </c>
    </row>
    <row r="1394" spans="1:8" x14ac:dyDescent="0.7">
      <c r="A1394" s="52">
        <v>1005</v>
      </c>
      <c r="B1394" s="51">
        <v>100000642130</v>
      </c>
      <c r="C1394" s="49">
        <v>0</v>
      </c>
      <c r="D1394" s="52" t="s">
        <v>465</v>
      </c>
      <c r="E1394" s="52" t="s">
        <v>2661</v>
      </c>
      <c r="F1394" s="53">
        <v>71679.3</v>
      </c>
      <c r="G1394" s="53">
        <v>-22339.439999999999</v>
      </c>
      <c r="H1394" s="53">
        <v>49339.86</v>
      </c>
    </row>
    <row r="1395" spans="1:8" x14ac:dyDescent="0.7">
      <c r="A1395" s="52">
        <v>1006</v>
      </c>
      <c r="B1395" s="51">
        <v>100000642131</v>
      </c>
      <c r="C1395" s="49">
        <v>0</v>
      </c>
      <c r="D1395" s="52" t="s">
        <v>465</v>
      </c>
      <c r="E1395" s="52" t="s">
        <v>2662</v>
      </c>
      <c r="F1395" s="53">
        <v>71679.3</v>
      </c>
      <c r="G1395" s="53">
        <v>-22339.439999999999</v>
      </c>
      <c r="H1395" s="53">
        <v>49339.86</v>
      </c>
    </row>
    <row r="1396" spans="1:8" x14ac:dyDescent="0.7">
      <c r="A1396" s="52">
        <v>1007</v>
      </c>
      <c r="B1396" s="51">
        <v>100000642132</v>
      </c>
      <c r="C1396" s="49">
        <v>0</v>
      </c>
      <c r="D1396" s="52" t="s">
        <v>465</v>
      </c>
      <c r="E1396" s="52" t="s">
        <v>2663</v>
      </c>
      <c r="F1396" s="53">
        <v>71679.3</v>
      </c>
      <c r="G1396" s="53">
        <v>-22339.439999999999</v>
      </c>
      <c r="H1396" s="53">
        <v>49339.86</v>
      </c>
    </row>
    <row r="1397" spans="1:8" x14ac:dyDescent="0.7">
      <c r="A1397" s="52">
        <v>1008</v>
      </c>
      <c r="B1397" s="51">
        <v>100000642133</v>
      </c>
      <c r="C1397" s="49">
        <v>0</v>
      </c>
      <c r="D1397" s="52" t="s">
        <v>465</v>
      </c>
      <c r="E1397" s="52" t="s">
        <v>2664</v>
      </c>
      <c r="F1397" s="53">
        <v>71679.3</v>
      </c>
      <c r="G1397" s="53">
        <v>-22339.439999999999</v>
      </c>
      <c r="H1397" s="53">
        <v>49339.86</v>
      </c>
    </row>
    <row r="1398" spans="1:8" x14ac:dyDescent="0.7">
      <c r="A1398" s="52">
        <v>1009</v>
      </c>
      <c r="B1398" s="51">
        <v>100000642134</v>
      </c>
      <c r="C1398" s="49">
        <v>0</v>
      </c>
      <c r="D1398" s="52" t="s">
        <v>465</v>
      </c>
      <c r="E1398" s="52" t="s">
        <v>2665</v>
      </c>
      <c r="F1398" s="53">
        <v>71679.3</v>
      </c>
      <c r="G1398" s="53">
        <v>-22339.439999999999</v>
      </c>
      <c r="H1398" s="53">
        <v>49339.86</v>
      </c>
    </row>
    <row r="1399" spans="1:8" x14ac:dyDescent="0.7">
      <c r="A1399" s="52">
        <v>1010</v>
      </c>
      <c r="B1399" s="51">
        <v>100000642135</v>
      </c>
      <c r="C1399" s="49">
        <v>0</v>
      </c>
      <c r="D1399" s="52" t="s">
        <v>465</v>
      </c>
      <c r="E1399" s="52" t="s">
        <v>2666</v>
      </c>
      <c r="F1399" s="53">
        <v>71679.3</v>
      </c>
      <c r="G1399" s="53">
        <v>-22339.439999999999</v>
      </c>
      <c r="H1399" s="53">
        <v>49339.86</v>
      </c>
    </row>
    <row r="1400" spans="1:8" x14ac:dyDescent="0.7">
      <c r="A1400" s="52">
        <v>1011</v>
      </c>
      <c r="B1400" s="51">
        <v>100000642136</v>
      </c>
      <c r="C1400" s="49">
        <v>0</v>
      </c>
      <c r="D1400" s="52" t="s">
        <v>465</v>
      </c>
      <c r="E1400" s="52" t="s">
        <v>2667</v>
      </c>
      <c r="F1400" s="53">
        <v>71679.3</v>
      </c>
      <c r="G1400" s="53">
        <v>-22339.439999999999</v>
      </c>
      <c r="H1400" s="53">
        <v>49339.86</v>
      </c>
    </row>
    <row r="1401" spans="1:8" x14ac:dyDescent="0.7">
      <c r="A1401" s="52">
        <v>1012</v>
      </c>
      <c r="B1401" s="51">
        <v>100000642137</v>
      </c>
      <c r="C1401" s="49">
        <v>0</v>
      </c>
      <c r="D1401" s="52" t="s">
        <v>465</v>
      </c>
      <c r="E1401" s="52" t="s">
        <v>2668</v>
      </c>
      <c r="F1401" s="53">
        <v>71679.3</v>
      </c>
      <c r="G1401" s="53">
        <v>-22339.439999999999</v>
      </c>
      <c r="H1401" s="53">
        <v>49339.86</v>
      </c>
    </row>
    <row r="1402" spans="1:8" x14ac:dyDescent="0.7">
      <c r="A1402" s="52">
        <v>1013</v>
      </c>
      <c r="B1402" s="51">
        <v>100000642138</v>
      </c>
      <c r="C1402" s="49">
        <v>0</v>
      </c>
      <c r="D1402" s="52" t="s">
        <v>465</v>
      </c>
      <c r="E1402" s="52" t="s">
        <v>2669</v>
      </c>
      <c r="F1402" s="53">
        <v>71679.3</v>
      </c>
      <c r="G1402" s="53">
        <v>-22339.439999999999</v>
      </c>
      <c r="H1402" s="53">
        <v>49339.86</v>
      </c>
    </row>
    <row r="1403" spans="1:8" x14ac:dyDescent="0.7">
      <c r="A1403" s="52">
        <v>1014</v>
      </c>
      <c r="B1403" s="51">
        <v>100000642139</v>
      </c>
      <c r="C1403" s="49">
        <v>0</v>
      </c>
      <c r="D1403" s="52" t="s">
        <v>465</v>
      </c>
      <c r="E1403" s="52" t="s">
        <v>2670</v>
      </c>
      <c r="F1403" s="53">
        <v>71679.3</v>
      </c>
      <c r="G1403" s="53">
        <v>-22339.439999999999</v>
      </c>
      <c r="H1403" s="53">
        <v>49339.86</v>
      </c>
    </row>
    <row r="1404" spans="1:8" x14ac:dyDescent="0.7">
      <c r="A1404" s="52">
        <v>1015</v>
      </c>
      <c r="B1404" s="51">
        <v>100000642140</v>
      </c>
      <c r="C1404" s="49">
        <v>0</v>
      </c>
      <c r="D1404" s="52" t="s">
        <v>465</v>
      </c>
      <c r="E1404" s="52" t="s">
        <v>2671</v>
      </c>
      <c r="F1404" s="53">
        <v>71679.3</v>
      </c>
      <c r="G1404" s="53">
        <v>-22339.439999999999</v>
      </c>
      <c r="H1404" s="53">
        <v>49339.86</v>
      </c>
    </row>
    <row r="1405" spans="1:8" x14ac:dyDescent="0.7">
      <c r="A1405" s="52">
        <v>1016</v>
      </c>
      <c r="B1405" s="51">
        <v>100000642141</v>
      </c>
      <c r="C1405" s="49">
        <v>0</v>
      </c>
      <c r="D1405" s="52" t="s">
        <v>465</v>
      </c>
      <c r="E1405" s="52" t="s">
        <v>2672</v>
      </c>
      <c r="F1405" s="53">
        <v>71679.3</v>
      </c>
      <c r="G1405" s="53">
        <v>-22339.439999999999</v>
      </c>
      <c r="H1405" s="53">
        <v>49339.86</v>
      </c>
    </row>
    <row r="1406" spans="1:8" x14ac:dyDescent="0.7">
      <c r="A1406" s="52">
        <v>1017</v>
      </c>
      <c r="B1406" s="51">
        <v>100000642142</v>
      </c>
      <c r="C1406" s="49">
        <v>0</v>
      </c>
      <c r="D1406" s="52" t="s">
        <v>465</v>
      </c>
      <c r="E1406" s="52" t="s">
        <v>2673</v>
      </c>
      <c r="F1406" s="53">
        <v>71679.3</v>
      </c>
      <c r="G1406" s="53">
        <v>-22339.439999999999</v>
      </c>
      <c r="H1406" s="53">
        <v>49339.86</v>
      </c>
    </row>
    <row r="1407" spans="1:8" x14ac:dyDescent="0.7">
      <c r="A1407" s="52">
        <v>1018</v>
      </c>
      <c r="B1407" s="51">
        <v>100000642143</v>
      </c>
      <c r="C1407" s="49">
        <v>0</v>
      </c>
      <c r="D1407" s="52" t="s">
        <v>465</v>
      </c>
      <c r="E1407" s="52" t="s">
        <v>2674</v>
      </c>
      <c r="F1407" s="53">
        <v>71679.3</v>
      </c>
      <c r="G1407" s="53">
        <v>-22339.439999999999</v>
      </c>
      <c r="H1407" s="53">
        <v>49339.86</v>
      </c>
    </row>
    <row r="1408" spans="1:8" x14ac:dyDescent="0.7">
      <c r="A1408" s="52">
        <v>1019</v>
      </c>
      <c r="B1408" s="51">
        <v>100000642144</v>
      </c>
      <c r="C1408" s="49">
        <v>0</v>
      </c>
      <c r="D1408" s="52" t="s">
        <v>465</v>
      </c>
      <c r="E1408" s="52" t="s">
        <v>2675</v>
      </c>
      <c r="F1408" s="53">
        <v>71679.3</v>
      </c>
      <c r="G1408" s="53">
        <v>-22339.439999999999</v>
      </c>
      <c r="H1408" s="53">
        <v>49339.86</v>
      </c>
    </row>
    <row r="1409" spans="1:8" x14ac:dyDescent="0.7">
      <c r="A1409" s="52">
        <v>1020</v>
      </c>
      <c r="B1409" s="51">
        <v>100000642145</v>
      </c>
      <c r="C1409" s="49">
        <v>0</v>
      </c>
      <c r="D1409" s="52" t="s">
        <v>465</v>
      </c>
      <c r="E1409" s="52" t="s">
        <v>2676</v>
      </c>
      <c r="F1409" s="53">
        <v>71679.3</v>
      </c>
      <c r="G1409" s="53">
        <v>-22339.439999999999</v>
      </c>
      <c r="H1409" s="53">
        <v>49339.86</v>
      </c>
    </row>
    <row r="1410" spans="1:8" x14ac:dyDescent="0.7">
      <c r="A1410" s="52">
        <v>1021</v>
      </c>
      <c r="B1410" s="51">
        <v>100000642146</v>
      </c>
      <c r="C1410" s="49">
        <v>0</v>
      </c>
      <c r="D1410" s="52" t="s">
        <v>465</v>
      </c>
      <c r="E1410" s="52" t="s">
        <v>2677</v>
      </c>
      <c r="F1410" s="53">
        <v>71679.3</v>
      </c>
      <c r="G1410" s="53">
        <v>-22339.439999999999</v>
      </c>
      <c r="H1410" s="53">
        <v>49339.86</v>
      </c>
    </row>
    <row r="1411" spans="1:8" x14ac:dyDescent="0.7">
      <c r="A1411" s="52">
        <v>1022</v>
      </c>
      <c r="B1411" s="51">
        <v>100000642147</v>
      </c>
      <c r="C1411" s="49">
        <v>0</v>
      </c>
      <c r="D1411" s="52" t="s">
        <v>465</v>
      </c>
      <c r="E1411" s="52" t="s">
        <v>2678</v>
      </c>
      <c r="F1411" s="53">
        <v>71679.3</v>
      </c>
      <c r="G1411" s="53">
        <v>-22339.439999999999</v>
      </c>
      <c r="H1411" s="53">
        <v>49339.86</v>
      </c>
    </row>
    <row r="1412" spans="1:8" x14ac:dyDescent="0.7">
      <c r="A1412" s="52">
        <v>1023</v>
      </c>
      <c r="B1412" s="51">
        <v>100000642148</v>
      </c>
      <c r="C1412" s="49">
        <v>0</v>
      </c>
      <c r="D1412" s="52" t="s">
        <v>465</v>
      </c>
      <c r="E1412" s="52" t="s">
        <v>2679</v>
      </c>
      <c r="F1412" s="53">
        <v>71679.3</v>
      </c>
      <c r="G1412" s="53">
        <v>-22339.439999999999</v>
      </c>
      <c r="H1412" s="53">
        <v>49339.86</v>
      </c>
    </row>
    <row r="1413" spans="1:8" x14ac:dyDescent="0.7">
      <c r="A1413" s="52">
        <v>1024</v>
      </c>
      <c r="B1413" s="51">
        <v>100000642149</v>
      </c>
      <c r="C1413" s="49">
        <v>0</v>
      </c>
      <c r="D1413" s="52" t="s">
        <v>465</v>
      </c>
      <c r="E1413" s="52" t="s">
        <v>2680</v>
      </c>
      <c r="F1413" s="53">
        <v>71679.3</v>
      </c>
      <c r="G1413" s="53">
        <v>-22339.439999999999</v>
      </c>
      <c r="H1413" s="53">
        <v>49339.86</v>
      </c>
    </row>
    <row r="1414" spans="1:8" x14ac:dyDescent="0.7">
      <c r="A1414" s="52">
        <v>1025</v>
      </c>
      <c r="B1414" s="51">
        <v>100000642150</v>
      </c>
      <c r="C1414" s="49">
        <v>0</v>
      </c>
      <c r="D1414" s="52" t="s">
        <v>465</v>
      </c>
      <c r="E1414" s="52" t="s">
        <v>2681</v>
      </c>
      <c r="F1414" s="53">
        <v>71679.3</v>
      </c>
      <c r="G1414" s="53">
        <v>-22339.439999999999</v>
      </c>
      <c r="H1414" s="53">
        <v>49339.86</v>
      </c>
    </row>
    <row r="1415" spans="1:8" x14ac:dyDescent="0.7">
      <c r="A1415" s="52">
        <v>1026</v>
      </c>
      <c r="B1415" s="51">
        <v>100000642151</v>
      </c>
      <c r="C1415" s="49">
        <v>0</v>
      </c>
      <c r="D1415" s="52" t="s">
        <v>465</v>
      </c>
      <c r="E1415" s="52" t="s">
        <v>2682</v>
      </c>
      <c r="F1415" s="53">
        <v>71679.3</v>
      </c>
      <c r="G1415" s="53">
        <v>-22339.43</v>
      </c>
      <c r="H1415" s="53">
        <v>49339.87</v>
      </c>
    </row>
    <row r="1416" spans="1:8" x14ac:dyDescent="0.7">
      <c r="A1416" s="52">
        <v>1027</v>
      </c>
      <c r="B1416" s="51">
        <v>100000642152</v>
      </c>
      <c r="C1416" s="49">
        <v>0</v>
      </c>
      <c r="D1416" s="52" t="s">
        <v>465</v>
      </c>
      <c r="E1416" s="52" t="s">
        <v>2683</v>
      </c>
      <c r="F1416" s="53">
        <v>71679.3</v>
      </c>
      <c r="G1416" s="53">
        <v>-22339.43</v>
      </c>
      <c r="H1416" s="53">
        <v>49339.87</v>
      </c>
    </row>
    <row r="1417" spans="1:8" x14ac:dyDescent="0.7">
      <c r="A1417" s="52">
        <v>1028</v>
      </c>
      <c r="B1417" s="51">
        <v>100000642153</v>
      </c>
      <c r="C1417" s="49">
        <v>0</v>
      </c>
      <c r="D1417" s="52" t="s">
        <v>465</v>
      </c>
      <c r="E1417" s="52" t="s">
        <v>2684</v>
      </c>
      <c r="F1417" s="53">
        <v>71679.3</v>
      </c>
      <c r="G1417" s="53">
        <v>-22339.439999999999</v>
      </c>
      <c r="H1417" s="53">
        <v>49339.86</v>
      </c>
    </row>
    <row r="1418" spans="1:8" x14ac:dyDescent="0.7">
      <c r="A1418" s="52">
        <v>1029</v>
      </c>
      <c r="B1418" s="51">
        <v>100000642154</v>
      </c>
      <c r="C1418" s="49">
        <v>0</v>
      </c>
      <c r="D1418" s="52" t="s">
        <v>465</v>
      </c>
      <c r="E1418" s="52" t="s">
        <v>2685</v>
      </c>
      <c r="F1418" s="53">
        <v>71679.3</v>
      </c>
      <c r="G1418" s="53">
        <v>-22339.439999999999</v>
      </c>
      <c r="H1418" s="53">
        <v>49339.86</v>
      </c>
    </row>
    <row r="1419" spans="1:8" x14ac:dyDescent="0.7">
      <c r="A1419" s="52">
        <v>1030</v>
      </c>
      <c r="B1419" s="51">
        <v>100000642155</v>
      </c>
      <c r="C1419" s="49">
        <v>0</v>
      </c>
      <c r="D1419" s="52" t="s">
        <v>465</v>
      </c>
      <c r="E1419" s="52" t="s">
        <v>2686</v>
      </c>
      <c r="F1419" s="53">
        <v>71679.3</v>
      </c>
      <c r="G1419" s="53">
        <v>-22339.43</v>
      </c>
      <c r="H1419" s="53">
        <v>49339.87</v>
      </c>
    </row>
    <row r="1420" spans="1:8" x14ac:dyDescent="0.7">
      <c r="A1420" s="52">
        <v>1031</v>
      </c>
      <c r="B1420" s="51">
        <v>100000642156</v>
      </c>
      <c r="C1420" s="49">
        <v>0</v>
      </c>
      <c r="D1420" s="52" t="s">
        <v>465</v>
      </c>
      <c r="E1420" s="52" t="s">
        <v>2687</v>
      </c>
      <c r="F1420" s="53">
        <v>71679.3</v>
      </c>
      <c r="G1420" s="53">
        <v>-22339.439999999999</v>
      </c>
      <c r="H1420" s="53">
        <v>49339.86</v>
      </c>
    </row>
    <row r="1421" spans="1:8" x14ac:dyDescent="0.7">
      <c r="A1421" s="52">
        <v>1032</v>
      </c>
      <c r="B1421" s="51">
        <v>100000642157</v>
      </c>
      <c r="C1421" s="49">
        <v>0</v>
      </c>
      <c r="D1421" s="52" t="s">
        <v>465</v>
      </c>
      <c r="E1421" s="52" t="s">
        <v>2688</v>
      </c>
      <c r="F1421" s="53">
        <v>71679.3</v>
      </c>
      <c r="G1421" s="53">
        <v>-22339.43</v>
      </c>
      <c r="H1421" s="53">
        <v>49339.87</v>
      </c>
    </row>
    <row r="1422" spans="1:8" x14ac:dyDescent="0.7">
      <c r="A1422" s="52">
        <v>1033</v>
      </c>
      <c r="B1422" s="51">
        <v>100000642158</v>
      </c>
      <c r="C1422" s="49">
        <v>0</v>
      </c>
      <c r="D1422" s="52" t="s">
        <v>465</v>
      </c>
      <c r="E1422" s="52" t="s">
        <v>2689</v>
      </c>
      <c r="F1422" s="53">
        <v>71679.3</v>
      </c>
      <c r="G1422" s="53">
        <v>-22339.439999999999</v>
      </c>
      <c r="H1422" s="53">
        <v>49339.86</v>
      </c>
    </row>
    <row r="1423" spans="1:8" x14ac:dyDescent="0.7">
      <c r="A1423" s="52">
        <v>1034</v>
      </c>
      <c r="B1423" s="51">
        <v>100000642159</v>
      </c>
      <c r="C1423" s="49">
        <v>0</v>
      </c>
      <c r="D1423" s="52" t="s">
        <v>465</v>
      </c>
      <c r="E1423" s="52" t="s">
        <v>2690</v>
      </c>
      <c r="F1423" s="53">
        <v>71679.3</v>
      </c>
      <c r="G1423" s="53">
        <v>-22339.439999999999</v>
      </c>
      <c r="H1423" s="53">
        <v>49339.86</v>
      </c>
    </row>
    <row r="1424" spans="1:8" x14ac:dyDescent="0.7">
      <c r="A1424" s="52">
        <v>1035</v>
      </c>
      <c r="B1424" s="51">
        <v>100000642160</v>
      </c>
      <c r="C1424" s="49">
        <v>0</v>
      </c>
      <c r="D1424" s="52" t="s">
        <v>465</v>
      </c>
      <c r="E1424" s="52" t="s">
        <v>2691</v>
      </c>
      <c r="F1424" s="53">
        <v>71679.3</v>
      </c>
      <c r="G1424" s="53">
        <v>-22339.43</v>
      </c>
      <c r="H1424" s="53">
        <v>49339.87</v>
      </c>
    </row>
    <row r="1425" spans="1:8" x14ac:dyDescent="0.7">
      <c r="A1425" s="52">
        <v>1036</v>
      </c>
      <c r="B1425" s="51">
        <v>100000642161</v>
      </c>
      <c r="C1425" s="49">
        <v>0</v>
      </c>
      <c r="D1425" s="52" t="s">
        <v>465</v>
      </c>
      <c r="E1425" s="52" t="s">
        <v>2692</v>
      </c>
      <c r="F1425" s="53">
        <v>71679.3</v>
      </c>
      <c r="G1425" s="53">
        <v>-22339.439999999999</v>
      </c>
      <c r="H1425" s="53">
        <v>49339.86</v>
      </c>
    </row>
    <row r="1426" spans="1:8" x14ac:dyDescent="0.7">
      <c r="A1426" s="52">
        <v>1037</v>
      </c>
      <c r="B1426" s="51">
        <v>100000642162</v>
      </c>
      <c r="C1426" s="49">
        <v>0</v>
      </c>
      <c r="D1426" s="52" t="s">
        <v>465</v>
      </c>
      <c r="E1426" s="52" t="s">
        <v>2693</v>
      </c>
      <c r="F1426" s="53">
        <v>71679.3</v>
      </c>
      <c r="G1426" s="53">
        <v>-22339.43</v>
      </c>
      <c r="H1426" s="53">
        <v>49339.87</v>
      </c>
    </row>
    <row r="1427" spans="1:8" x14ac:dyDescent="0.7">
      <c r="A1427" s="52">
        <v>1038</v>
      </c>
      <c r="B1427" s="51">
        <v>100000642163</v>
      </c>
      <c r="C1427" s="49">
        <v>0</v>
      </c>
      <c r="D1427" s="52" t="s">
        <v>465</v>
      </c>
      <c r="E1427" s="52" t="s">
        <v>2694</v>
      </c>
      <c r="F1427" s="53">
        <v>71679.3</v>
      </c>
      <c r="G1427" s="53">
        <v>-22339.439999999999</v>
      </c>
      <c r="H1427" s="53">
        <v>49339.86</v>
      </c>
    </row>
    <row r="1428" spans="1:8" x14ac:dyDescent="0.7">
      <c r="A1428" s="52">
        <v>1039</v>
      </c>
      <c r="B1428" s="51">
        <v>100000642164</v>
      </c>
      <c r="C1428" s="49">
        <v>0</v>
      </c>
      <c r="D1428" s="52" t="s">
        <v>465</v>
      </c>
      <c r="E1428" s="52" t="s">
        <v>2695</v>
      </c>
      <c r="F1428" s="53">
        <v>71679.3</v>
      </c>
      <c r="G1428" s="53">
        <v>-22339.43</v>
      </c>
      <c r="H1428" s="53">
        <v>49339.87</v>
      </c>
    </row>
    <row r="1429" spans="1:8" x14ac:dyDescent="0.7">
      <c r="A1429" s="52">
        <v>1040</v>
      </c>
      <c r="B1429" s="51">
        <v>100000642165</v>
      </c>
      <c r="C1429" s="49">
        <v>0</v>
      </c>
      <c r="D1429" s="52" t="s">
        <v>465</v>
      </c>
      <c r="E1429" s="52" t="s">
        <v>2696</v>
      </c>
      <c r="F1429" s="53">
        <v>71679.3</v>
      </c>
      <c r="G1429" s="53">
        <v>-22339.439999999999</v>
      </c>
      <c r="H1429" s="53">
        <v>49339.86</v>
      </c>
    </row>
    <row r="1430" spans="1:8" x14ac:dyDescent="0.7">
      <c r="A1430" s="52">
        <v>1041</v>
      </c>
      <c r="B1430" s="51">
        <v>100000642166</v>
      </c>
      <c r="C1430" s="49">
        <v>0</v>
      </c>
      <c r="D1430" s="52" t="s">
        <v>465</v>
      </c>
      <c r="E1430" s="52" t="s">
        <v>2697</v>
      </c>
      <c r="F1430" s="53">
        <v>71679.3</v>
      </c>
      <c r="G1430" s="53">
        <v>-22339.43</v>
      </c>
      <c r="H1430" s="53">
        <v>49339.87</v>
      </c>
    </row>
    <row r="1431" spans="1:8" x14ac:dyDescent="0.7">
      <c r="A1431" s="52">
        <v>1042</v>
      </c>
      <c r="B1431" s="51">
        <v>100000642167</v>
      </c>
      <c r="C1431" s="49">
        <v>0</v>
      </c>
      <c r="D1431" s="52" t="s">
        <v>465</v>
      </c>
      <c r="E1431" s="52" t="s">
        <v>2698</v>
      </c>
      <c r="F1431" s="53">
        <v>71679.3</v>
      </c>
      <c r="G1431" s="53">
        <v>-22339.43</v>
      </c>
      <c r="H1431" s="53">
        <v>49339.87</v>
      </c>
    </row>
    <row r="1432" spans="1:8" x14ac:dyDescent="0.7">
      <c r="A1432" s="52">
        <v>1043</v>
      </c>
      <c r="B1432" s="51">
        <v>100000642168</v>
      </c>
      <c r="C1432" s="49">
        <v>0</v>
      </c>
      <c r="D1432" s="52" t="s">
        <v>465</v>
      </c>
      <c r="E1432" s="52" t="s">
        <v>2699</v>
      </c>
      <c r="F1432" s="53">
        <v>71679.3</v>
      </c>
      <c r="G1432" s="53">
        <v>-22339.439999999999</v>
      </c>
      <c r="H1432" s="53">
        <v>49339.86</v>
      </c>
    </row>
    <row r="1433" spans="1:8" x14ac:dyDescent="0.7">
      <c r="A1433" s="52">
        <v>1044</v>
      </c>
      <c r="B1433" s="51">
        <v>100000642169</v>
      </c>
      <c r="C1433" s="49">
        <v>0</v>
      </c>
      <c r="D1433" s="52" t="s">
        <v>465</v>
      </c>
      <c r="E1433" s="52" t="s">
        <v>2700</v>
      </c>
      <c r="F1433" s="53">
        <v>71679.3</v>
      </c>
      <c r="G1433" s="53">
        <v>-22339.439999999999</v>
      </c>
      <c r="H1433" s="53">
        <v>49339.86</v>
      </c>
    </row>
    <row r="1434" spans="1:8" x14ac:dyDescent="0.7">
      <c r="A1434" s="52">
        <v>1045</v>
      </c>
      <c r="B1434" s="51">
        <v>100000642170</v>
      </c>
      <c r="C1434" s="49">
        <v>0</v>
      </c>
      <c r="D1434" s="52" t="s">
        <v>465</v>
      </c>
      <c r="E1434" s="52" t="s">
        <v>2701</v>
      </c>
      <c r="F1434" s="53">
        <v>71679.3</v>
      </c>
      <c r="G1434" s="53">
        <v>-22339.43</v>
      </c>
      <c r="H1434" s="53">
        <v>49339.87</v>
      </c>
    </row>
    <row r="1435" spans="1:8" x14ac:dyDescent="0.7">
      <c r="A1435" s="52">
        <v>1046</v>
      </c>
      <c r="B1435" s="51">
        <v>100000642171</v>
      </c>
      <c r="C1435" s="49">
        <v>0</v>
      </c>
      <c r="D1435" s="52" t="s">
        <v>465</v>
      </c>
      <c r="E1435" s="52" t="s">
        <v>2702</v>
      </c>
      <c r="F1435" s="53">
        <v>71679.3</v>
      </c>
      <c r="G1435" s="53">
        <v>-22339.439999999999</v>
      </c>
      <c r="H1435" s="53">
        <v>49339.86</v>
      </c>
    </row>
    <row r="1436" spans="1:8" x14ac:dyDescent="0.7">
      <c r="A1436" s="52">
        <v>1047</v>
      </c>
      <c r="B1436" s="51">
        <v>100000642172</v>
      </c>
      <c r="C1436" s="49">
        <v>0</v>
      </c>
      <c r="D1436" s="52" t="s">
        <v>465</v>
      </c>
      <c r="E1436" s="52" t="s">
        <v>2703</v>
      </c>
      <c r="F1436" s="53">
        <v>71679.3</v>
      </c>
      <c r="G1436" s="53">
        <v>-22339.43</v>
      </c>
      <c r="H1436" s="53">
        <v>49339.87</v>
      </c>
    </row>
    <row r="1437" spans="1:8" x14ac:dyDescent="0.7">
      <c r="A1437" s="52">
        <v>1048</v>
      </c>
      <c r="B1437" s="51">
        <v>100000642173</v>
      </c>
      <c r="C1437" s="49">
        <v>0</v>
      </c>
      <c r="D1437" s="52" t="s">
        <v>465</v>
      </c>
      <c r="E1437" s="52" t="s">
        <v>2704</v>
      </c>
      <c r="F1437" s="53">
        <v>71679.3</v>
      </c>
      <c r="G1437" s="53">
        <v>-22339.43</v>
      </c>
      <c r="H1437" s="53">
        <v>49339.87</v>
      </c>
    </row>
    <row r="1438" spans="1:8" x14ac:dyDescent="0.7">
      <c r="A1438" s="52">
        <v>1049</v>
      </c>
      <c r="B1438" s="51">
        <v>100000642174</v>
      </c>
      <c r="C1438" s="49">
        <v>0</v>
      </c>
      <c r="D1438" s="52" t="s">
        <v>465</v>
      </c>
      <c r="E1438" s="52" t="s">
        <v>2705</v>
      </c>
      <c r="F1438" s="53">
        <v>71679.3</v>
      </c>
      <c r="G1438" s="53">
        <v>-22339.439999999999</v>
      </c>
      <c r="H1438" s="53">
        <v>49339.86</v>
      </c>
    </row>
    <row r="1439" spans="1:8" x14ac:dyDescent="0.7">
      <c r="A1439" s="52">
        <v>1050</v>
      </c>
      <c r="B1439" s="51">
        <v>100000642175</v>
      </c>
      <c r="C1439" s="49">
        <v>0</v>
      </c>
      <c r="D1439" s="52" t="s">
        <v>465</v>
      </c>
      <c r="E1439" s="52" t="s">
        <v>2706</v>
      </c>
      <c r="F1439" s="53">
        <v>71679.3</v>
      </c>
      <c r="G1439" s="53">
        <v>-22339.43</v>
      </c>
      <c r="H1439" s="53">
        <v>49339.87</v>
      </c>
    </row>
    <row r="1440" spans="1:8" x14ac:dyDescent="0.7">
      <c r="A1440" s="52">
        <v>1051</v>
      </c>
      <c r="B1440" s="51">
        <v>100000642176</v>
      </c>
      <c r="C1440" s="49">
        <v>0</v>
      </c>
      <c r="D1440" s="52" t="s">
        <v>465</v>
      </c>
      <c r="E1440" s="52" t="s">
        <v>2707</v>
      </c>
      <c r="F1440" s="53">
        <v>71679.3</v>
      </c>
      <c r="G1440" s="53">
        <v>-22339.439999999999</v>
      </c>
      <c r="H1440" s="53">
        <v>49339.86</v>
      </c>
    </row>
    <row r="1441" spans="1:8" x14ac:dyDescent="0.7">
      <c r="A1441" s="52">
        <v>1052</v>
      </c>
      <c r="B1441" s="51">
        <v>100000642177</v>
      </c>
      <c r="C1441" s="49">
        <v>0</v>
      </c>
      <c r="D1441" s="52" t="s">
        <v>465</v>
      </c>
      <c r="E1441" s="52" t="s">
        <v>2708</v>
      </c>
      <c r="F1441" s="53">
        <v>71679.3</v>
      </c>
      <c r="G1441" s="53">
        <v>-22339.43</v>
      </c>
      <c r="H1441" s="53">
        <v>49339.87</v>
      </c>
    </row>
    <row r="1442" spans="1:8" x14ac:dyDescent="0.7">
      <c r="A1442" s="52">
        <v>1053</v>
      </c>
      <c r="B1442" s="51">
        <v>100000642178</v>
      </c>
      <c r="C1442" s="49">
        <v>0</v>
      </c>
      <c r="D1442" s="52" t="s">
        <v>465</v>
      </c>
      <c r="E1442" s="52" t="s">
        <v>2709</v>
      </c>
      <c r="F1442" s="53">
        <v>71679.3</v>
      </c>
      <c r="G1442" s="53">
        <v>-22339.439999999999</v>
      </c>
      <c r="H1442" s="53">
        <v>49339.86</v>
      </c>
    </row>
    <row r="1443" spans="1:8" x14ac:dyDescent="0.7">
      <c r="A1443" s="52">
        <v>1054</v>
      </c>
      <c r="B1443" s="51">
        <v>100000642179</v>
      </c>
      <c r="C1443" s="49">
        <v>0</v>
      </c>
      <c r="D1443" s="52" t="s">
        <v>465</v>
      </c>
      <c r="E1443" s="52" t="s">
        <v>2710</v>
      </c>
      <c r="F1443" s="53">
        <v>71679.3</v>
      </c>
      <c r="G1443" s="53">
        <v>-22339.439999999999</v>
      </c>
      <c r="H1443" s="53">
        <v>49339.86</v>
      </c>
    </row>
    <row r="1444" spans="1:8" x14ac:dyDescent="0.7">
      <c r="A1444" s="52">
        <v>1055</v>
      </c>
      <c r="B1444" s="51">
        <v>100000642180</v>
      </c>
      <c r="C1444" s="49">
        <v>0</v>
      </c>
      <c r="D1444" s="52" t="s">
        <v>465</v>
      </c>
      <c r="E1444" s="52" t="s">
        <v>2711</v>
      </c>
      <c r="F1444" s="53">
        <v>71679.3</v>
      </c>
      <c r="G1444" s="53">
        <v>-22339.43</v>
      </c>
      <c r="H1444" s="53">
        <v>49339.87</v>
      </c>
    </row>
    <row r="1445" spans="1:8" x14ac:dyDescent="0.7">
      <c r="A1445" s="52">
        <v>1056</v>
      </c>
      <c r="B1445" s="51">
        <v>100000642181</v>
      </c>
      <c r="C1445" s="49">
        <v>0</v>
      </c>
      <c r="D1445" s="52" t="s">
        <v>465</v>
      </c>
      <c r="E1445" s="52" t="s">
        <v>2712</v>
      </c>
      <c r="F1445" s="53">
        <v>71679.3</v>
      </c>
      <c r="G1445" s="53">
        <v>-22339.439999999999</v>
      </c>
      <c r="H1445" s="53">
        <v>49339.86</v>
      </c>
    </row>
    <row r="1446" spans="1:8" x14ac:dyDescent="0.7">
      <c r="A1446" s="52">
        <v>1057</v>
      </c>
      <c r="B1446" s="51">
        <v>100000642182</v>
      </c>
      <c r="C1446" s="49">
        <v>0</v>
      </c>
      <c r="D1446" s="52" t="s">
        <v>465</v>
      </c>
      <c r="E1446" s="52" t="s">
        <v>2713</v>
      </c>
      <c r="F1446" s="53">
        <v>71679.3</v>
      </c>
      <c r="G1446" s="53">
        <v>-22339.43</v>
      </c>
      <c r="H1446" s="53">
        <v>49339.87</v>
      </c>
    </row>
    <row r="1447" spans="1:8" x14ac:dyDescent="0.7">
      <c r="A1447" s="52">
        <v>1058</v>
      </c>
      <c r="B1447" s="51">
        <v>100000642183</v>
      </c>
      <c r="C1447" s="49">
        <v>0</v>
      </c>
      <c r="D1447" s="52" t="s">
        <v>465</v>
      </c>
      <c r="E1447" s="52" t="s">
        <v>2714</v>
      </c>
      <c r="F1447" s="53">
        <v>71679.3</v>
      </c>
      <c r="G1447" s="53">
        <v>-22339.439999999999</v>
      </c>
      <c r="H1447" s="53">
        <v>49339.86</v>
      </c>
    </row>
    <row r="1448" spans="1:8" x14ac:dyDescent="0.7">
      <c r="A1448" s="52">
        <v>1059</v>
      </c>
      <c r="B1448" s="51">
        <v>100000642184</v>
      </c>
      <c r="C1448" s="49">
        <v>0</v>
      </c>
      <c r="D1448" s="52" t="s">
        <v>465</v>
      </c>
      <c r="E1448" s="52" t="s">
        <v>2715</v>
      </c>
      <c r="F1448" s="53">
        <v>71679.3</v>
      </c>
      <c r="G1448" s="53">
        <v>-22339.43</v>
      </c>
      <c r="H1448" s="53">
        <v>49339.87</v>
      </c>
    </row>
    <row r="1449" spans="1:8" x14ac:dyDescent="0.7">
      <c r="A1449" s="52">
        <v>1060</v>
      </c>
      <c r="B1449" s="51">
        <v>100000642185</v>
      </c>
      <c r="C1449" s="49">
        <v>0</v>
      </c>
      <c r="D1449" s="52" t="s">
        <v>465</v>
      </c>
      <c r="E1449" s="52" t="s">
        <v>2716</v>
      </c>
      <c r="F1449" s="53">
        <v>71679.3</v>
      </c>
      <c r="G1449" s="53">
        <v>-22339.439999999999</v>
      </c>
      <c r="H1449" s="53">
        <v>49339.86</v>
      </c>
    </row>
    <row r="1450" spans="1:8" x14ac:dyDescent="0.7">
      <c r="A1450" s="52">
        <v>1061</v>
      </c>
      <c r="B1450" s="51">
        <v>100000642186</v>
      </c>
      <c r="C1450" s="49">
        <v>0</v>
      </c>
      <c r="D1450" s="52" t="s">
        <v>465</v>
      </c>
      <c r="E1450" s="52" t="s">
        <v>2717</v>
      </c>
      <c r="F1450" s="53">
        <v>71679.3</v>
      </c>
      <c r="G1450" s="53">
        <v>-22339.43</v>
      </c>
      <c r="H1450" s="53">
        <v>49339.87</v>
      </c>
    </row>
    <row r="1451" spans="1:8" x14ac:dyDescent="0.7">
      <c r="A1451" s="52">
        <v>1062</v>
      </c>
      <c r="B1451" s="51">
        <v>100000642187</v>
      </c>
      <c r="C1451" s="49">
        <v>0</v>
      </c>
      <c r="D1451" s="52" t="s">
        <v>465</v>
      </c>
      <c r="E1451" s="52" t="s">
        <v>2718</v>
      </c>
      <c r="F1451" s="53">
        <v>71679.3</v>
      </c>
      <c r="G1451" s="53">
        <v>-22339.439999999999</v>
      </c>
      <c r="H1451" s="53">
        <v>49339.86</v>
      </c>
    </row>
    <row r="1452" spans="1:8" x14ac:dyDescent="0.7">
      <c r="A1452" s="52">
        <v>1063</v>
      </c>
      <c r="B1452" s="51">
        <v>100000642188</v>
      </c>
      <c r="C1452" s="49">
        <v>0</v>
      </c>
      <c r="D1452" s="52" t="s">
        <v>465</v>
      </c>
      <c r="E1452" s="52" t="s">
        <v>2719</v>
      </c>
      <c r="F1452" s="53">
        <v>71679.3</v>
      </c>
      <c r="G1452" s="53">
        <v>-22339.43</v>
      </c>
      <c r="H1452" s="53">
        <v>49339.87</v>
      </c>
    </row>
    <row r="1453" spans="1:8" x14ac:dyDescent="0.7">
      <c r="A1453" s="52">
        <v>1064</v>
      </c>
      <c r="B1453" s="51">
        <v>100000642189</v>
      </c>
      <c r="C1453" s="49">
        <v>0</v>
      </c>
      <c r="D1453" s="52" t="s">
        <v>465</v>
      </c>
      <c r="E1453" s="52" t="s">
        <v>2720</v>
      </c>
      <c r="F1453" s="53">
        <v>71679.3</v>
      </c>
      <c r="G1453" s="53">
        <v>-22339.439999999999</v>
      </c>
      <c r="H1453" s="53">
        <v>49339.86</v>
      </c>
    </row>
    <row r="1454" spans="1:8" x14ac:dyDescent="0.7">
      <c r="A1454" s="52">
        <v>1065</v>
      </c>
      <c r="B1454" s="51">
        <v>100000642190</v>
      </c>
      <c r="C1454" s="49">
        <v>0</v>
      </c>
      <c r="D1454" s="52" t="s">
        <v>465</v>
      </c>
      <c r="E1454" s="52" t="s">
        <v>2721</v>
      </c>
      <c r="F1454" s="53">
        <v>71679.3</v>
      </c>
      <c r="G1454" s="53">
        <v>-22339.43</v>
      </c>
      <c r="H1454" s="53">
        <v>49339.87</v>
      </c>
    </row>
    <row r="1455" spans="1:8" x14ac:dyDescent="0.7">
      <c r="A1455" s="52">
        <v>1066</v>
      </c>
      <c r="B1455" s="51">
        <v>100000642191</v>
      </c>
      <c r="C1455" s="49">
        <v>0</v>
      </c>
      <c r="D1455" s="52" t="s">
        <v>465</v>
      </c>
      <c r="E1455" s="52" t="s">
        <v>2722</v>
      </c>
      <c r="F1455" s="53">
        <v>71679.3</v>
      </c>
      <c r="G1455" s="53">
        <v>-22339.43</v>
      </c>
      <c r="H1455" s="53">
        <v>49339.87</v>
      </c>
    </row>
    <row r="1456" spans="1:8" x14ac:dyDescent="0.7">
      <c r="A1456" s="52">
        <v>1067</v>
      </c>
      <c r="B1456" s="51">
        <v>100000642192</v>
      </c>
      <c r="C1456" s="49">
        <v>0</v>
      </c>
      <c r="D1456" s="52" t="s">
        <v>465</v>
      </c>
      <c r="E1456" s="52" t="s">
        <v>2723</v>
      </c>
      <c r="F1456" s="53">
        <v>71679.3</v>
      </c>
      <c r="G1456" s="53">
        <v>-22339.439999999999</v>
      </c>
      <c r="H1456" s="53">
        <v>49339.86</v>
      </c>
    </row>
    <row r="1457" spans="1:8" x14ac:dyDescent="0.7">
      <c r="A1457" s="52">
        <v>1068</v>
      </c>
      <c r="B1457" s="51">
        <v>100000642193</v>
      </c>
      <c r="C1457" s="49">
        <v>0</v>
      </c>
      <c r="D1457" s="52" t="s">
        <v>465</v>
      </c>
      <c r="E1457" s="52" t="s">
        <v>2724</v>
      </c>
      <c r="F1457" s="53">
        <v>71679.3</v>
      </c>
      <c r="G1457" s="53">
        <v>-22339.439999999999</v>
      </c>
      <c r="H1457" s="53">
        <v>49339.86</v>
      </c>
    </row>
    <row r="1458" spans="1:8" x14ac:dyDescent="0.7">
      <c r="A1458" s="52">
        <v>1069</v>
      </c>
      <c r="B1458" s="51">
        <v>100000642194</v>
      </c>
      <c r="C1458" s="49">
        <v>0</v>
      </c>
      <c r="D1458" s="52" t="s">
        <v>465</v>
      </c>
      <c r="E1458" s="52" t="s">
        <v>2725</v>
      </c>
      <c r="F1458" s="53">
        <v>71679.3</v>
      </c>
      <c r="G1458" s="53">
        <v>-22339.43</v>
      </c>
      <c r="H1458" s="53">
        <v>49339.87</v>
      </c>
    </row>
    <row r="1459" spans="1:8" x14ac:dyDescent="0.7">
      <c r="A1459" s="52">
        <v>1070</v>
      </c>
      <c r="B1459" s="51">
        <v>100000642195</v>
      </c>
      <c r="C1459" s="49">
        <v>0</v>
      </c>
      <c r="D1459" s="52" t="s">
        <v>465</v>
      </c>
      <c r="E1459" s="52" t="s">
        <v>2726</v>
      </c>
      <c r="F1459" s="53">
        <v>71679.3</v>
      </c>
      <c r="G1459" s="53">
        <v>-22339.43</v>
      </c>
      <c r="H1459" s="53">
        <v>49339.87</v>
      </c>
    </row>
    <row r="1460" spans="1:8" x14ac:dyDescent="0.7">
      <c r="A1460" s="52">
        <v>1071</v>
      </c>
      <c r="B1460" s="51">
        <v>100000642196</v>
      </c>
      <c r="C1460" s="49">
        <v>0</v>
      </c>
      <c r="D1460" s="52" t="s">
        <v>465</v>
      </c>
      <c r="E1460" s="52" t="s">
        <v>2727</v>
      </c>
      <c r="F1460" s="53">
        <v>71679.3</v>
      </c>
      <c r="G1460" s="53">
        <v>-22339.439999999999</v>
      </c>
      <c r="H1460" s="53">
        <v>49339.86</v>
      </c>
    </row>
    <row r="1461" spans="1:8" x14ac:dyDescent="0.7">
      <c r="A1461" s="52">
        <v>1072</v>
      </c>
      <c r="B1461" s="51">
        <v>100000642197</v>
      </c>
      <c r="C1461" s="49">
        <v>0</v>
      </c>
      <c r="D1461" s="52" t="s">
        <v>465</v>
      </c>
      <c r="E1461" s="52" t="s">
        <v>2728</v>
      </c>
      <c r="F1461" s="53">
        <v>71679.3</v>
      </c>
      <c r="G1461" s="53">
        <v>-22339.439999999999</v>
      </c>
      <c r="H1461" s="53">
        <v>49339.86</v>
      </c>
    </row>
    <row r="1462" spans="1:8" x14ac:dyDescent="0.7">
      <c r="A1462" s="52">
        <v>1073</v>
      </c>
      <c r="B1462" s="51">
        <v>100000642198</v>
      </c>
      <c r="C1462" s="49">
        <v>0</v>
      </c>
      <c r="D1462" s="52" t="s">
        <v>465</v>
      </c>
      <c r="E1462" s="52" t="s">
        <v>2729</v>
      </c>
      <c r="F1462" s="53">
        <v>71679.3</v>
      </c>
      <c r="G1462" s="53">
        <v>-22339.43</v>
      </c>
      <c r="H1462" s="53">
        <v>49339.87</v>
      </c>
    </row>
    <row r="1463" spans="1:8" x14ac:dyDescent="0.7">
      <c r="A1463" s="52">
        <v>1074</v>
      </c>
      <c r="B1463" s="51">
        <v>100000642199</v>
      </c>
      <c r="C1463" s="49">
        <v>0</v>
      </c>
      <c r="D1463" s="52" t="s">
        <v>465</v>
      </c>
      <c r="E1463" s="52" t="s">
        <v>2730</v>
      </c>
      <c r="F1463" s="53">
        <v>71679.3</v>
      </c>
      <c r="G1463" s="53">
        <v>-22339.439999999999</v>
      </c>
      <c r="H1463" s="53">
        <v>49339.86</v>
      </c>
    </row>
    <row r="1464" spans="1:8" x14ac:dyDescent="0.7">
      <c r="A1464" s="52">
        <v>1075</v>
      </c>
      <c r="B1464" s="51">
        <v>100000642200</v>
      </c>
      <c r="C1464" s="49">
        <v>0</v>
      </c>
      <c r="D1464" s="52" t="s">
        <v>465</v>
      </c>
      <c r="E1464" s="52" t="s">
        <v>2731</v>
      </c>
      <c r="F1464" s="53">
        <v>71679.3</v>
      </c>
      <c r="G1464" s="53">
        <v>-22339.43</v>
      </c>
      <c r="H1464" s="53">
        <v>49339.87</v>
      </c>
    </row>
    <row r="1465" spans="1:8" x14ac:dyDescent="0.7">
      <c r="A1465" s="52">
        <v>1076</v>
      </c>
      <c r="B1465" s="51">
        <v>100000642201</v>
      </c>
      <c r="C1465" s="49">
        <v>0</v>
      </c>
      <c r="D1465" s="52" t="s">
        <v>465</v>
      </c>
      <c r="E1465" s="52" t="s">
        <v>2732</v>
      </c>
      <c r="F1465" s="53">
        <v>71679.3</v>
      </c>
      <c r="G1465" s="53">
        <v>-22339.439999999999</v>
      </c>
      <c r="H1465" s="53">
        <v>49339.86</v>
      </c>
    </row>
    <row r="1466" spans="1:8" x14ac:dyDescent="0.7">
      <c r="A1466" s="52">
        <v>1077</v>
      </c>
      <c r="B1466" s="51">
        <v>100000642202</v>
      </c>
      <c r="C1466" s="49">
        <v>0</v>
      </c>
      <c r="D1466" s="52" t="s">
        <v>465</v>
      </c>
      <c r="E1466" s="52" t="s">
        <v>2733</v>
      </c>
      <c r="F1466" s="53">
        <v>71679.3</v>
      </c>
      <c r="G1466" s="53">
        <v>-22339.43</v>
      </c>
      <c r="H1466" s="53">
        <v>49339.87</v>
      </c>
    </row>
    <row r="1467" spans="1:8" x14ac:dyDescent="0.7">
      <c r="A1467" s="52">
        <v>1078</v>
      </c>
      <c r="B1467" s="51">
        <v>100000642203</v>
      </c>
      <c r="C1467" s="49">
        <v>0</v>
      </c>
      <c r="D1467" s="52" t="s">
        <v>465</v>
      </c>
      <c r="E1467" s="52" t="s">
        <v>2734</v>
      </c>
      <c r="F1467" s="53">
        <v>71679.3</v>
      </c>
      <c r="G1467" s="53">
        <v>-22339.439999999999</v>
      </c>
      <c r="H1467" s="53">
        <v>49339.86</v>
      </c>
    </row>
    <row r="1468" spans="1:8" x14ac:dyDescent="0.7">
      <c r="A1468" s="52">
        <v>1079</v>
      </c>
      <c r="B1468" s="51">
        <v>100000642204</v>
      </c>
      <c r="C1468" s="49">
        <v>0</v>
      </c>
      <c r="D1468" s="52" t="s">
        <v>465</v>
      </c>
      <c r="E1468" s="52" t="s">
        <v>2735</v>
      </c>
      <c r="F1468" s="53">
        <v>71679.3</v>
      </c>
      <c r="G1468" s="53">
        <v>-22339.43</v>
      </c>
      <c r="H1468" s="53">
        <v>49339.87</v>
      </c>
    </row>
    <row r="1469" spans="1:8" x14ac:dyDescent="0.7">
      <c r="A1469" s="52">
        <v>1080</v>
      </c>
      <c r="B1469" s="51">
        <v>100000642205</v>
      </c>
      <c r="C1469" s="49">
        <v>0</v>
      </c>
      <c r="D1469" s="52" t="s">
        <v>465</v>
      </c>
      <c r="E1469" s="52" t="s">
        <v>2736</v>
      </c>
      <c r="F1469" s="53">
        <v>71679.3</v>
      </c>
      <c r="G1469" s="53">
        <v>-22339.43</v>
      </c>
      <c r="H1469" s="53">
        <v>49339.87</v>
      </c>
    </row>
    <row r="1470" spans="1:8" x14ac:dyDescent="0.7">
      <c r="A1470" s="52">
        <v>1081</v>
      </c>
      <c r="B1470" s="51">
        <v>100000642206</v>
      </c>
      <c r="C1470" s="49">
        <v>0</v>
      </c>
      <c r="D1470" s="52" t="s">
        <v>465</v>
      </c>
      <c r="E1470" s="52" t="s">
        <v>2737</v>
      </c>
      <c r="F1470" s="53">
        <v>71679.3</v>
      </c>
      <c r="G1470" s="53">
        <v>-22339.439999999999</v>
      </c>
      <c r="H1470" s="53">
        <v>49339.86</v>
      </c>
    </row>
    <row r="1471" spans="1:8" x14ac:dyDescent="0.7">
      <c r="A1471" s="52">
        <v>1082</v>
      </c>
      <c r="B1471" s="51">
        <v>100000642207</v>
      </c>
      <c r="C1471" s="49">
        <v>0</v>
      </c>
      <c r="D1471" s="52" t="s">
        <v>465</v>
      </c>
      <c r="E1471" s="52" t="s">
        <v>2738</v>
      </c>
      <c r="F1471" s="53">
        <v>71679.3</v>
      </c>
      <c r="G1471" s="53">
        <v>-22339.439999999999</v>
      </c>
      <c r="H1471" s="53">
        <v>49339.86</v>
      </c>
    </row>
    <row r="1472" spans="1:8" x14ac:dyDescent="0.7">
      <c r="A1472" s="52">
        <v>1083</v>
      </c>
      <c r="B1472" s="51">
        <v>100000642208</v>
      </c>
      <c r="C1472" s="49">
        <v>0</v>
      </c>
      <c r="D1472" s="52" t="s">
        <v>465</v>
      </c>
      <c r="E1472" s="52" t="s">
        <v>2739</v>
      </c>
      <c r="F1472" s="53">
        <v>71679.3</v>
      </c>
      <c r="G1472" s="53">
        <v>-22339.43</v>
      </c>
      <c r="H1472" s="53">
        <v>49339.87</v>
      </c>
    </row>
    <row r="1473" spans="1:8" x14ac:dyDescent="0.7">
      <c r="A1473" s="52">
        <v>1084</v>
      </c>
      <c r="B1473" s="51">
        <v>100000642209</v>
      </c>
      <c r="C1473" s="49">
        <v>0</v>
      </c>
      <c r="D1473" s="52" t="s">
        <v>465</v>
      </c>
      <c r="E1473" s="52" t="s">
        <v>2740</v>
      </c>
      <c r="F1473" s="53">
        <v>71679.3</v>
      </c>
      <c r="G1473" s="53">
        <v>-22339.43</v>
      </c>
      <c r="H1473" s="53">
        <v>49339.87</v>
      </c>
    </row>
    <row r="1474" spans="1:8" x14ac:dyDescent="0.7">
      <c r="A1474" s="52">
        <v>1085</v>
      </c>
      <c r="B1474" s="51">
        <v>100000642210</v>
      </c>
      <c r="C1474" s="49">
        <v>0</v>
      </c>
      <c r="D1474" s="52" t="s">
        <v>465</v>
      </c>
      <c r="E1474" s="52" t="s">
        <v>2741</v>
      </c>
      <c r="F1474" s="53">
        <v>71679.3</v>
      </c>
      <c r="G1474" s="53">
        <v>-22339.439999999999</v>
      </c>
      <c r="H1474" s="53">
        <v>49339.86</v>
      </c>
    </row>
    <row r="1475" spans="1:8" x14ac:dyDescent="0.7">
      <c r="A1475" s="52">
        <v>1086</v>
      </c>
      <c r="B1475" s="51">
        <v>100000642211</v>
      </c>
      <c r="C1475" s="49">
        <v>0</v>
      </c>
      <c r="D1475" s="52" t="s">
        <v>465</v>
      </c>
      <c r="E1475" s="52" t="s">
        <v>2742</v>
      </c>
      <c r="F1475" s="53">
        <v>71679.3</v>
      </c>
      <c r="G1475" s="53">
        <v>-22339.439999999999</v>
      </c>
      <c r="H1475" s="53">
        <v>49339.86</v>
      </c>
    </row>
    <row r="1476" spans="1:8" x14ac:dyDescent="0.7">
      <c r="A1476" s="52">
        <v>1087</v>
      </c>
      <c r="B1476" s="51">
        <v>100000642212</v>
      </c>
      <c r="C1476" s="49">
        <v>0</v>
      </c>
      <c r="D1476" s="52" t="s">
        <v>465</v>
      </c>
      <c r="E1476" s="52" t="s">
        <v>2743</v>
      </c>
      <c r="F1476" s="53">
        <v>71679.3</v>
      </c>
      <c r="G1476" s="53">
        <v>-22339.43</v>
      </c>
      <c r="H1476" s="53">
        <v>49339.87</v>
      </c>
    </row>
    <row r="1477" spans="1:8" x14ac:dyDescent="0.7">
      <c r="A1477" s="52">
        <v>1088</v>
      </c>
      <c r="B1477" s="51">
        <v>100000642213</v>
      </c>
      <c r="C1477" s="49">
        <v>0</v>
      </c>
      <c r="D1477" s="52" t="s">
        <v>465</v>
      </c>
      <c r="E1477" s="52" t="s">
        <v>2744</v>
      </c>
      <c r="F1477" s="53">
        <v>71679.3</v>
      </c>
      <c r="G1477" s="53">
        <v>-22339.43</v>
      </c>
      <c r="H1477" s="53">
        <v>49339.87</v>
      </c>
    </row>
    <row r="1478" spans="1:8" x14ac:dyDescent="0.7">
      <c r="A1478" s="52">
        <v>1089</v>
      </c>
      <c r="B1478" s="51">
        <v>100000642214</v>
      </c>
      <c r="C1478" s="49">
        <v>0</v>
      </c>
      <c r="D1478" s="52" t="s">
        <v>465</v>
      </c>
      <c r="E1478" s="52" t="s">
        <v>2745</v>
      </c>
      <c r="F1478" s="53">
        <v>71679.3</v>
      </c>
      <c r="G1478" s="53">
        <v>-22339.439999999999</v>
      </c>
      <c r="H1478" s="53">
        <v>49339.86</v>
      </c>
    </row>
    <row r="1479" spans="1:8" x14ac:dyDescent="0.7">
      <c r="A1479" s="52">
        <v>1090</v>
      </c>
      <c r="B1479" s="51">
        <v>100000642215</v>
      </c>
      <c r="C1479" s="49">
        <v>0</v>
      </c>
      <c r="D1479" s="52" t="s">
        <v>465</v>
      </c>
      <c r="E1479" s="52" t="s">
        <v>2746</v>
      </c>
      <c r="F1479" s="53">
        <v>71679.3</v>
      </c>
      <c r="G1479" s="53">
        <v>-22339.439999999999</v>
      </c>
      <c r="H1479" s="53">
        <v>49339.86</v>
      </c>
    </row>
    <row r="1480" spans="1:8" x14ac:dyDescent="0.7">
      <c r="A1480" s="52">
        <v>1091</v>
      </c>
      <c r="B1480" s="51">
        <v>100000642216</v>
      </c>
      <c r="C1480" s="49">
        <v>0</v>
      </c>
      <c r="D1480" s="52" t="s">
        <v>465</v>
      </c>
      <c r="E1480" s="52" t="s">
        <v>2747</v>
      </c>
      <c r="F1480" s="53">
        <v>71679.3</v>
      </c>
      <c r="G1480" s="53">
        <v>-22339.43</v>
      </c>
      <c r="H1480" s="53">
        <v>49339.87</v>
      </c>
    </row>
    <row r="1481" spans="1:8" x14ac:dyDescent="0.7">
      <c r="A1481" s="52">
        <v>1092</v>
      </c>
      <c r="B1481" s="51">
        <v>100000642217</v>
      </c>
      <c r="C1481" s="49">
        <v>0</v>
      </c>
      <c r="D1481" s="52" t="s">
        <v>465</v>
      </c>
      <c r="E1481" s="52" t="s">
        <v>2748</v>
      </c>
      <c r="F1481" s="53">
        <v>71679.3</v>
      </c>
      <c r="G1481" s="53">
        <v>-22339.43</v>
      </c>
      <c r="H1481" s="53">
        <v>49339.87</v>
      </c>
    </row>
    <row r="1482" spans="1:8" x14ac:dyDescent="0.7">
      <c r="A1482" s="52">
        <v>1093</v>
      </c>
      <c r="B1482" s="51">
        <v>100000642218</v>
      </c>
      <c r="C1482" s="49">
        <v>0</v>
      </c>
      <c r="D1482" s="52" t="s">
        <v>465</v>
      </c>
      <c r="E1482" s="52" t="s">
        <v>2749</v>
      </c>
      <c r="F1482" s="53">
        <v>71679.3</v>
      </c>
      <c r="G1482" s="53">
        <v>-22339.439999999999</v>
      </c>
      <c r="H1482" s="53">
        <v>49339.86</v>
      </c>
    </row>
    <row r="1483" spans="1:8" x14ac:dyDescent="0.7">
      <c r="A1483" s="52">
        <v>1094</v>
      </c>
      <c r="B1483" s="51">
        <v>100000642219</v>
      </c>
      <c r="C1483" s="49">
        <v>0</v>
      </c>
      <c r="D1483" s="52" t="s">
        <v>465</v>
      </c>
      <c r="E1483" s="52" t="s">
        <v>2750</v>
      </c>
      <c r="F1483" s="53">
        <v>71679.3</v>
      </c>
      <c r="G1483" s="53">
        <v>-22339.439999999999</v>
      </c>
      <c r="H1483" s="53">
        <v>49339.86</v>
      </c>
    </row>
    <row r="1484" spans="1:8" x14ac:dyDescent="0.7">
      <c r="A1484" s="52">
        <v>1095</v>
      </c>
      <c r="B1484" s="51">
        <v>100000642220</v>
      </c>
      <c r="C1484" s="49">
        <v>0</v>
      </c>
      <c r="D1484" s="52" t="s">
        <v>465</v>
      </c>
      <c r="E1484" s="52" t="s">
        <v>2751</v>
      </c>
      <c r="F1484" s="53">
        <v>71679.3</v>
      </c>
      <c r="G1484" s="53">
        <v>-22339.43</v>
      </c>
      <c r="H1484" s="53">
        <v>49339.87</v>
      </c>
    </row>
    <row r="1485" spans="1:8" x14ac:dyDescent="0.7">
      <c r="A1485" s="52">
        <v>1096</v>
      </c>
      <c r="B1485" s="51">
        <v>100000642221</v>
      </c>
      <c r="C1485" s="49">
        <v>0</v>
      </c>
      <c r="D1485" s="52" t="s">
        <v>465</v>
      </c>
      <c r="E1485" s="52" t="s">
        <v>2752</v>
      </c>
      <c r="F1485" s="53">
        <v>71679.3</v>
      </c>
      <c r="G1485" s="53">
        <v>-22339.43</v>
      </c>
      <c r="H1485" s="53">
        <v>49339.87</v>
      </c>
    </row>
    <row r="1486" spans="1:8" x14ac:dyDescent="0.7">
      <c r="A1486" s="52">
        <v>1097</v>
      </c>
      <c r="B1486" s="51">
        <v>100000642222</v>
      </c>
      <c r="C1486" s="49">
        <v>0</v>
      </c>
      <c r="D1486" s="52" t="s">
        <v>465</v>
      </c>
      <c r="E1486" s="52" t="s">
        <v>2753</v>
      </c>
      <c r="F1486" s="53">
        <v>71679.3</v>
      </c>
      <c r="G1486" s="53">
        <v>-22339.439999999999</v>
      </c>
      <c r="H1486" s="53">
        <v>49339.86</v>
      </c>
    </row>
    <row r="1487" spans="1:8" x14ac:dyDescent="0.7">
      <c r="A1487" s="52">
        <v>1098</v>
      </c>
      <c r="B1487" s="51">
        <v>100000642223</v>
      </c>
      <c r="C1487" s="49">
        <v>0</v>
      </c>
      <c r="D1487" s="52" t="s">
        <v>465</v>
      </c>
      <c r="E1487" s="52" t="s">
        <v>2754</v>
      </c>
      <c r="F1487" s="53">
        <v>71679.3</v>
      </c>
      <c r="G1487" s="53">
        <v>-22339.439999999999</v>
      </c>
      <c r="H1487" s="53">
        <v>49339.86</v>
      </c>
    </row>
    <row r="1488" spans="1:8" x14ac:dyDescent="0.7">
      <c r="A1488" s="52">
        <v>1099</v>
      </c>
      <c r="B1488" s="51">
        <v>100000642224</v>
      </c>
      <c r="C1488" s="49">
        <v>0</v>
      </c>
      <c r="D1488" s="52" t="s">
        <v>465</v>
      </c>
      <c r="E1488" s="52" t="s">
        <v>2755</v>
      </c>
      <c r="F1488" s="53">
        <v>71679.3</v>
      </c>
      <c r="G1488" s="53">
        <v>-22339.43</v>
      </c>
      <c r="H1488" s="53">
        <v>49339.87</v>
      </c>
    </row>
    <row r="1489" spans="1:8" x14ac:dyDescent="0.7">
      <c r="A1489" s="52">
        <v>1100</v>
      </c>
      <c r="B1489" s="51">
        <v>100000642225</v>
      </c>
      <c r="C1489" s="49">
        <v>0</v>
      </c>
      <c r="D1489" s="52" t="s">
        <v>465</v>
      </c>
      <c r="E1489" s="52" t="s">
        <v>2756</v>
      </c>
      <c r="F1489" s="53">
        <v>71679.3</v>
      </c>
      <c r="G1489" s="53">
        <v>-22339.45</v>
      </c>
      <c r="H1489" s="53">
        <v>49339.85</v>
      </c>
    </row>
    <row r="1490" spans="1:8" x14ac:dyDescent="0.7">
      <c r="A1490" s="52">
        <v>1101</v>
      </c>
      <c r="B1490" s="51">
        <v>100000642226</v>
      </c>
      <c r="C1490" s="49">
        <v>0</v>
      </c>
      <c r="D1490" s="52" t="s">
        <v>465</v>
      </c>
      <c r="E1490" s="52" t="s">
        <v>2757</v>
      </c>
      <c r="F1490" s="53">
        <v>71679.3</v>
      </c>
      <c r="G1490" s="53">
        <v>-22339.43</v>
      </c>
      <c r="H1490" s="53">
        <v>49339.87</v>
      </c>
    </row>
    <row r="1491" spans="1:8" x14ac:dyDescent="0.7">
      <c r="A1491" s="52">
        <v>1102</v>
      </c>
      <c r="B1491" s="51">
        <v>100000642227</v>
      </c>
      <c r="C1491" s="49">
        <v>0</v>
      </c>
      <c r="D1491" s="52" t="s">
        <v>465</v>
      </c>
      <c r="E1491" s="52" t="s">
        <v>2758</v>
      </c>
      <c r="F1491" s="53">
        <v>71679.3</v>
      </c>
      <c r="G1491" s="53">
        <v>-22339.45</v>
      </c>
      <c r="H1491" s="53">
        <v>49339.85</v>
      </c>
    </row>
    <row r="1492" spans="1:8" x14ac:dyDescent="0.7">
      <c r="A1492" s="52">
        <v>1103</v>
      </c>
      <c r="B1492" s="51">
        <v>100000642228</v>
      </c>
      <c r="C1492" s="49">
        <v>0</v>
      </c>
      <c r="D1492" s="52" t="s">
        <v>465</v>
      </c>
      <c r="E1492" s="52" t="s">
        <v>2759</v>
      </c>
      <c r="F1492" s="53">
        <v>71679.3</v>
      </c>
      <c r="G1492" s="53">
        <v>-22339.43</v>
      </c>
      <c r="H1492" s="53">
        <v>49339.87</v>
      </c>
    </row>
    <row r="1493" spans="1:8" x14ac:dyDescent="0.7">
      <c r="A1493" s="52">
        <v>1104</v>
      </c>
      <c r="B1493" s="51">
        <v>100000642229</v>
      </c>
      <c r="C1493" s="49">
        <v>0</v>
      </c>
      <c r="D1493" s="52" t="s">
        <v>465</v>
      </c>
      <c r="E1493" s="52" t="s">
        <v>2760</v>
      </c>
      <c r="F1493" s="53">
        <v>71679.3</v>
      </c>
      <c r="G1493" s="53">
        <v>-22339.43</v>
      </c>
      <c r="H1493" s="53">
        <v>49339.87</v>
      </c>
    </row>
    <row r="1494" spans="1:8" x14ac:dyDescent="0.7">
      <c r="A1494" s="52">
        <v>1105</v>
      </c>
      <c r="B1494" s="51">
        <v>100000642230</v>
      </c>
      <c r="C1494" s="49">
        <v>0</v>
      </c>
      <c r="D1494" s="52" t="s">
        <v>465</v>
      </c>
      <c r="E1494" s="52" t="s">
        <v>2761</v>
      </c>
      <c r="F1494" s="53">
        <v>71679.3</v>
      </c>
      <c r="G1494" s="53">
        <v>-22339.45</v>
      </c>
      <c r="H1494" s="53">
        <v>49339.85</v>
      </c>
    </row>
    <row r="1495" spans="1:8" x14ac:dyDescent="0.7">
      <c r="A1495" s="52">
        <v>1106</v>
      </c>
      <c r="B1495" s="51">
        <v>100000642231</v>
      </c>
      <c r="C1495" s="49">
        <v>0</v>
      </c>
      <c r="D1495" s="52" t="s">
        <v>465</v>
      </c>
      <c r="E1495" s="52" t="s">
        <v>2762</v>
      </c>
      <c r="F1495" s="53">
        <v>71679.3</v>
      </c>
      <c r="G1495" s="53">
        <v>-22339.43</v>
      </c>
      <c r="H1495" s="53">
        <v>49339.87</v>
      </c>
    </row>
    <row r="1496" spans="1:8" x14ac:dyDescent="0.7">
      <c r="A1496" s="52">
        <v>1107</v>
      </c>
      <c r="B1496" s="51">
        <v>100000642232</v>
      </c>
      <c r="C1496" s="49">
        <v>0</v>
      </c>
      <c r="D1496" s="52" t="s">
        <v>465</v>
      </c>
      <c r="E1496" s="52" t="s">
        <v>2763</v>
      </c>
      <c r="F1496" s="53">
        <v>71679.3</v>
      </c>
      <c r="G1496" s="53">
        <v>-22339.45</v>
      </c>
      <c r="H1496" s="53">
        <v>49339.85</v>
      </c>
    </row>
    <row r="1497" spans="1:8" x14ac:dyDescent="0.7">
      <c r="A1497" s="52">
        <v>1108</v>
      </c>
      <c r="B1497" s="51">
        <v>100000642233</v>
      </c>
      <c r="C1497" s="49">
        <v>0</v>
      </c>
      <c r="D1497" s="52" t="s">
        <v>465</v>
      </c>
      <c r="E1497" s="52" t="s">
        <v>2764</v>
      </c>
      <c r="F1497" s="53">
        <v>71679.3</v>
      </c>
      <c r="G1497" s="53">
        <v>-22339.45</v>
      </c>
      <c r="H1497" s="53">
        <v>49339.85</v>
      </c>
    </row>
    <row r="1498" spans="1:8" x14ac:dyDescent="0.7">
      <c r="A1498" s="52">
        <v>1109</v>
      </c>
      <c r="B1498" s="51">
        <v>100000642234</v>
      </c>
      <c r="C1498" s="49">
        <v>0</v>
      </c>
      <c r="D1498" s="52" t="s">
        <v>465</v>
      </c>
      <c r="E1498" s="52" t="s">
        <v>2765</v>
      </c>
      <c r="F1498" s="53">
        <v>71679.3</v>
      </c>
      <c r="G1498" s="53">
        <v>-22339.43</v>
      </c>
      <c r="H1498" s="53">
        <v>49339.87</v>
      </c>
    </row>
    <row r="1499" spans="1:8" x14ac:dyDescent="0.7">
      <c r="A1499" s="52">
        <v>1110</v>
      </c>
      <c r="B1499" s="51">
        <v>100000642235</v>
      </c>
      <c r="C1499" s="49">
        <v>0</v>
      </c>
      <c r="D1499" s="52" t="s">
        <v>465</v>
      </c>
      <c r="E1499" s="52" t="s">
        <v>2766</v>
      </c>
      <c r="F1499" s="53">
        <v>71679.3</v>
      </c>
      <c r="G1499" s="53">
        <v>-22339.45</v>
      </c>
      <c r="H1499" s="53">
        <v>49339.85</v>
      </c>
    </row>
    <row r="1500" spans="1:8" x14ac:dyDescent="0.7">
      <c r="A1500" s="52">
        <v>1111</v>
      </c>
      <c r="B1500" s="51">
        <v>100000642236</v>
      </c>
      <c r="C1500" s="49">
        <v>0</v>
      </c>
      <c r="D1500" s="52" t="s">
        <v>465</v>
      </c>
      <c r="E1500" s="52" t="s">
        <v>2767</v>
      </c>
      <c r="F1500" s="53">
        <v>71679.3</v>
      </c>
      <c r="G1500" s="53">
        <v>-22339.43</v>
      </c>
      <c r="H1500" s="53">
        <v>49339.87</v>
      </c>
    </row>
    <row r="1501" spans="1:8" x14ac:dyDescent="0.7">
      <c r="A1501" s="52">
        <v>1112</v>
      </c>
      <c r="B1501" s="51">
        <v>100000642237</v>
      </c>
      <c r="C1501" s="49">
        <v>0</v>
      </c>
      <c r="D1501" s="52" t="s">
        <v>465</v>
      </c>
      <c r="E1501" s="52" t="s">
        <v>2768</v>
      </c>
      <c r="F1501" s="53">
        <v>71679.3</v>
      </c>
      <c r="G1501" s="53">
        <v>-22339.45</v>
      </c>
      <c r="H1501" s="53">
        <v>49339.85</v>
      </c>
    </row>
    <row r="1502" spans="1:8" x14ac:dyDescent="0.7">
      <c r="A1502" s="52">
        <v>1113</v>
      </c>
      <c r="B1502" s="51">
        <v>100000642238</v>
      </c>
      <c r="C1502" s="49">
        <v>0</v>
      </c>
      <c r="D1502" s="52" t="s">
        <v>465</v>
      </c>
      <c r="E1502" s="52" t="s">
        <v>2769</v>
      </c>
      <c r="F1502" s="53">
        <v>71679.3</v>
      </c>
      <c r="G1502" s="53">
        <v>-22339.43</v>
      </c>
      <c r="H1502" s="53">
        <v>49339.87</v>
      </c>
    </row>
    <row r="1503" spans="1:8" x14ac:dyDescent="0.7">
      <c r="A1503" s="52">
        <v>1114</v>
      </c>
      <c r="B1503" s="51">
        <v>100000642239</v>
      </c>
      <c r="C1503" s="49">
        <v>0</v>
      </c>
      <c r="D1503" s="52" t="s">
        <v>465</v>
      </c>
      <c r="E1503" s="52" t="s">
        <v>2770</v>
      </c>
      <c r="F1503" s="53">
        <v>71679.3</v>
      </c>
      <c r="G1503" s="53">
        <v>-22339.45</v>
      </c>
      <c r="H1503" s="53">
        <v>49339.85</v>
      </c>
    </row>
    <row r="1504" spans="1:8" x14ac:dyDescent="0.7">
      <c r="A1504" s="52">
        <v>1115</v>
      </c>
      <c r="B1504" s="51">
        <v>100000642240</v>
      </c>
      <c r="C1504" s="49">
        <v>0</v>
      </c>
      <c r="D1504" s="52" t="s">
        <v>465</v>
      </c>
      <c r="E1504" s="52" t="s">
        <v>2771</v>
      </c>
      <c r="F1504" s="53">
        <v>71679.3</v>
      </c>
      <c r="G1504" s="53">
        <v>-22339.43</v>
      </c>
      <c r="H1504" s="53">
        <v>49339.87</v>
      </c>
    </row>
    <row r="1505" spans="1:8" x14ac:dyDescent="0.7">
      <c r="A1505" s="52">
        <v>1116</v>
      </c>
      <c r="B1505" s="51">
        <v>100000642241</v>
      </c>
      <c r="C1505" s="49">
        <v>0</v>
      </c>
      <c r="D1505" s="52" t="s">
        <v>465</v>
      </c>
      <c r="E1505" s="52" t="s">
        <v>2772</v>
      </c>
      <c r="F1505" s="53">
        <v>71679.3</v>
      </c>
      <c r="G1505" s="53">
        <v>-22339.45</v>
      </c>
      <c r="H1505" s="53">
        <v>49339.85</v>
      </c>
    </row>
    <row r="1506" spans="1:8" x14ac:dyDescent="0.7">
      <c r="A1506" s="52">
        <v>1117</v>
      </c>
      <c r="B1506" s="51">
        <v>100000642242</v>
      </c>
      <c r="C1506" s="49">
        <v>0</v>
      </c>
      <c r="D1506" s="52" t="s">
        <v>465</v>
      </c>
      <c r="E1506" s="52" t="s">
        <v>2773</v>
      </c>
      <c r="F1506" s="53">
        <v>71679.3</v>
      </c>
      <c r="G1506" s="53">
        <v>-22339.43</v>
      </c>
      <c r="H1506" s="53">
        <v>49339.87</v>
      </c>
    </row>
    <row r="1507" spans="1:8" x14ac:dyDescent="0.7">
      <c r="A1507" s="52">
        <v>1118</v>
      </c>
      <c r="B1507" s="51">
        <v>100000698515</v>
      </c>
      <c r="C1507" s="49">
        <v>0</v>
      </c>
      <c r="D1507" s="52" t="s">
        <v>2774</v>
      </c>
      <c r="E1507" s="52" t="s">
        <v>2775</v>
      </c>
      <c r="F1507" s="53">
        <v>10700</v>
      </c>
      <c r="G1507" s="53">
        <v>-586.29999999999995</v>
      </c>
      <c r="H1507" s="53">
        <v>10113.700000000001</v>
      </c>
    </row>
    <row r="1508" spans="1:8" x14ac:dyDescent="0.7">
      <c r="A1508" s="52">
        <v>1119</v>
      </c>
      <c r="B1508" s="51">
        <v>100000698516</v>
      </c>
      <c r="C1508" s="49">
        <v>0</v>
      </c>
      <c r="D1508" s="52" t="s">
        <v>2774</v>
      </c>
      <c r="E1508" s="52" t="s">
        <v>2776</v>
      </c>
      <c r="F1508" s="53">
        <v>32100</v>
      </c>
      <c r="G1508" s="53">
        <v>-1758.9</v>
      </c>
      <c r="H1508" s="53">
        <v>30341.1</v>
      </c>
    </row>
    <row r="1509" spans="1:8" x14ac:dyDescent="0.7">
      <c r="A1509" s="52">
        <v>1120</v>
      </c>
      <c r="B1509" s="51">
        <v>100000698519</v>
      </c>
      <c r="C1509" s="49">
        <v>0</v>
      </c>
      <c r="D1509" s="52" t="s">
        <v>2774</v>
      </c>
      <c r="E1509" s="52" t="s">
        <v>2777</v>
      </c>
      <c r="F1509" s="53">
        <v>41409</v>
      </c>
      <c r="G1509" s="53">
        <v>-2268.9899999999998</v>
      </c>
      <c r="H1509" s="53">
        <v>39140.01</v>
      </c>
    </row>
    <row r="1510" spans="1:8" x14ac:dyDescent="0.7">
      <c r="A1510" s="52">
        <v>1121</v>
      </c>
      <c r="B1510" s="51">
        <v>100000698520</v>
      </c>
      <c r="C1510" s="49">
        <v>0</v>
      </c>
      <c r="D1510" s="52" t="s">
        <v>2774</v>
      </c>
      <c r="E1510" s="52" t="s">
        <v>2778</v>
      </c>
      <c r="F1510" s="53">
        <v>41409</v>
      </c>
      <c r="G1510" s="53">
        <v>-2268.9899999999998</v>
      </c>
      <c r="H1510" s="53">
        <v>39140.01</v>
      </c>
    </row>
    <row r="1511" spans="1:8" x14ac:dyDescent="0.7">
      <c r="A1511" s="52">
        <v>1122</v>
      </c>
      <c r="B1511" s="51">
        <v>100000698521</v>
      </c>
      <c r="C1511" s="49">
        <v>0</v>
      </c>
      <c r="D1511" s="52" t="s">
        <v>2774</v>
      </c>
      <c r="E1511" s="52" t="s">
        <v>2779</v>
      </c>
      <c r="F1511" s="53">
        <v>19581</v>
      </c>
      <c r="G1511" s="53">
        <v>-1072.93</v>
      </c>
      <c r="H1511" s="53">
        <v>18508.07</v>
      </c>
    </row>
    <row r="1512" spans="1:8" x14ac:dyDescent="0.7">
      <c r="A1512" s="52">
        <v>1123</v>
      </c>
      <c r="B1512" s="51">
        <v>100000698522</v>
      </c>
      <c r="C1512" s="49">
        <v>0</v>
      </c>
      <c r="D1512" s="52" t="s">
        <v>2774</v>
      </c>
      <c r="E1512" s="52" t="s">
        <v>2780</v>
      </c>
      <c r="F1512" s="53">
        <v>19581</v>
      </c>
      <c r="G1512" s="53">
        <v>-1072.93</v>
      </c>
      <c r="H1512" s="53">
        <v>18508.07</v>
      </c>
    </row>
    <row r="1513" spans="1:8" x14ac:dyDescent="0.7">
      <c r="A1513" s="52">
        <v>1124</v>
      </c>
      <c r="B1513" s="51">
        <v>100000698523</v>
      </c>
      <c r="C1513" s="49">
        <v>0</v>
      </c>
      <c r="D1513" s="52" t="s">
        <v>2774</v>
      </c>
      <c r="E1513" s="52" t="s">
        <v>2781</v>
      </c>
      <c r="F1513" s="53">
        <v>19581</v>
      </c>
      <c r="G1513" s="53">
        <v>-1072.93</v>
      </c>
      <c r="H1513" s="53">
        <v>18508.07</v>
      </c>
    </row>
    <row r="1514" spans="1:8" x14ac:dyDescent="0.7">
      <c r="A1514" s="52">
        <v>1125</v>
      </c>
      <c r="B1514" s="51">
        <v>100000698524</v>
      </c>
      <c r="C1514" s="49">
        <v>0</v>
      </c>
      <c r="D1514" s="52" t="s">
        <v>2774</v>
      </c>
      <c r="E1514" s="52" t="s">
        <v>2782</v>
      </c>
      <c r="F1514" s="53">
        <v>24931</v>
      </c>
      <c r="G1514" s="53">
        <v>-1366.09</v>
      </c>
      <c r="H1514" s="53">
        <v>23564.91</v>
      </c>
    </row>
    <row r="1515" spans="1:8" x14ac:dyDescent="0.7">
      <c r="A1515" s="52">
        <v>1126</v>
      </c>
      <c r="B1515" s="51">
        <v>100000698525</v>
      </c>
      <c r="C1515" s="49">
        <v>0</v>
      </c>
      <c r="D1515" s="52" t="s">
        <v>2774</v>
      </c>
      <c r="E1515" s="52" t="s">
        <v>2783</v>
      </c>
      <c r="F1515" s="53">
        <v>24931</v>
      </c>
      <c r="G1515" s="53">
        <v>-1366.08</v>
      </c>
      <c r="H1515" s="53">
        <v>23564.92</v>
      </c>
    </row>
    <row r="1516" spans="1:8" x14ac:dyDescent="0.7">
      <c r="A1516" s="52">
        <v>1127</v>
      </c>
      <c r="B1516" s="51">
        <v>100000698526</v>
      </c>
      <c r="C1516" s="49">
        <v>0</v>
      </c>
      <c r="D1516" s="52" t="s">
        <v>2774</v>
      </c>
      <c r="E1516" s="52" t="s">
        <v>2784</v>
      </c>
      <c r="F1516" s="53">
        <v>24931</v>
      </c>
      <c r="G1516" s="53">
        <v>-1366.08</v>
      </c>
      <c r="H1516" s="53">
        <v>23564.92</v>
      </c>
    </row>
    <row r="1517" spans="1:8" x14ac:dyDescent="0.7">
      <c r="A1517" s="52">
        <v>1128</v>
      </c>
      <c r="B1517" s="51">
        <v>100000713178</v>
      </c>
      <c r="C1517" s="49">
        <v>0</v>
      </c>
      <c r="D1517" s="52" t="s">
        <v>2785</v>
      </c>
      <c r="E1517" s="52" t="s">
        <v>2786</v>
      </c>
      <c r="F1517" s="53">
        <v>105930</v>
      </c>
      <c r="G1517" s="53">
        <v>-3366.54</v>
      </c>
      <c r="H1517" s="53">
        <v>102563.46</v>
      </c>
    </row>
    <row r="1518" spans="1:8" x14ac:dyDescent="0.7">
      <c r="A1518" s="52">
        <v>1129</v>
      </c>
      <c r="B1518" s="51">
        <v>100000713179</v>
      </c>
      <c r="C1518" s="49">
        <v>0</v>
      </c>
      <c r="D1518" s="52" t="s">
        <v>2785</v>
      </c>
      <c r="E1518" s="52" t="s">
        <v>2787</v>
      </c>
      <c r="F1518" s="53">
        <v>21400</v>
      </c>
      <c r="G1518" s="53">
        <v>-680.11</v>
      </c>
      <c r="H1518" s="53">
        <v>20719.89</v>
      </c>
    </row>
    <row r="1519" spans="1:8" x14ac:dyDescent="0.7">
      <c r="A1519" s="52">
        <v>1130</v>
      </c>
      <c r="B1519" s="51">
        <v>100000713180</v>
      </c>
      <c r="C1519" s="49">
        <v>0</v>
      </c>
      <c r="D1519" s="52" t="s">
        <v>2785</v>
      </c>
      <c r="E1519" s="52" t="s">
        <v>2788</v>
      </c>
      <c r="F1519" s="53">
        <v>41730</v>
      </c>
      <c r="G1519" s="53">
        <v>-1326.21</v>
      </c>
      <c r="H1519" s="53">
        <v>40403.79</v>
      </c>
    </row>
    <row r="1520" spans="1:8" x14ac:dyDescent="0.7">
      <c r="A1520" s="56" t="s">
        <v>32</v>
      </c>
      <c r="B1520" s="81" t="str">
        <f>+A385</f>
        <v>หมวดสินทรัพย์ 12060300 คุรภัณฑ์ไฟฟ้า</v>
      </c>
      <c r="C1520" s="82"/>
      <c r="D1520" s="82"/>
      <c r="E1520" s="83"/>
      <c r="F1520" s="53">
        <f>SUM(F387:F1519)</f>
        <v>136257145.38999906</v>
      </c>
      <c r="G1520" s="53">
        <f>SUM(G387:G1519)</f>
        <v>-63977873.929999217</v>
      </c>
      <c r="H1520" s="53">
        <f>SUM(H387:H1519)</f>
        <v>72279271.459999576</v>
      </c>
    </row>
    <row r="1522" spans="1:8" x14ac:dyDescent="0.7">
      <c r="A1522" s="41" t="s">
        <v>328</v>
      </c>
      <c r="B1522" s="43"/>
      <c r="C1522" s="44"/>
      <c r="F1522" s="45"/>
      <c r="G1522" s="45"/>
      <c r="H1522" s="45"/>
    </row>
    <row r="1523" spans="1:8" s="44" customFormat="1" x14ac:dyDescent="0.7">
      <c r="A1523" s="49" t="s">
        <v>1</v>
      </c>
      <c r="B1523" s="48" t="s">
        <v>54</v>
      </c>
      <c r="C1523" s="49" t="s">
        <v>55</v>
      </c>
      <c r="D1523" s="49" t="s">
        <v>56</v>
      </c>
      <c r="E1523" s="49" t="s">
        <v>57</v>
      </c>
      <c r="F1523" s="50" t="s">
        <v>58</v>
      </c>
      <c r="G1523" s="50" t="s">
        <v>59</v>
      </c>
      <c r="H1523" s="50" t="s">
        <v>60</v>
      </c>
    </row>
    <row r="1524" spans="1:8" x14ac:dyDescent="0.7">
      <c r="A1524" s="52">
        <v>1</v>
      </c>
      <c r="B1524" s="51">
        <v>100000225039</v>
      </c>
      <c r="C1524" s="49">
        <v>0</v>
      </c>
      <c r="D1524" s="52" t="s">
        <v>355</v>
      </c>
      <c r="E1524" s="52" t="s">
        <v>356</v>
      </c>
      <c r="F1524" s="53">
        <v>4497.5</v>
      </c>
      <c r="G1524" s="53">
        <v>-4496.5</v>
      </c>
      <c r="H1524" s="53">
        <v>1</v>
      </c>
    </row>
    <row r="1525" spans="1:8" x14ac:dyDescent="0.7">
      <c r="A1525" s="52"/>
      <c r="B1525" s="51">
        <v>100000225039</v>
      </c>
      <c r="C1525" s="49">
        <v>1</v>
      </c>
      <c r="D1525" s="52" t="s">
        <v>355</v>
      </c>
      <c r="E1525" s="52" t="s">
        <v>356</v>
      </c>
      <c r="F1525" s="53">
        <v>4497.5</v>
      </c>
      <c r="G1525" s="53">
        <v>-4496.5</v>
      </c>
      <c r="H1525" s="53">
        <v>1</v>
      </c>
    </row>
    <row r="1526" spans="1:8" x14ac:dyDescent="0.7">
      <c r="A1526" s="52">
        <v>2</v>
      </c>
      <c r="B1526" s="51">
        <v>100000225040</v>
      </c>
      <c r="C1526" s="49">
        <v>0</v>
      </c>
      <c r="D1526" s="52" t="s">
        <v>355</v>
      </c>
      <c r="E1526" s="52" t="s">
        <v>356</v>
      </c>
      <c r="F1526" s="53">
        <v>4497.5</v>
      </c>
      <c r="G1526" s="53">
        <v>-4496.5</v>
      </c>
      <c r="H1526" s="53">
        <v>1</v>
      </c>
    </row>
    <row r="1527" spans="1:8" x14ac:dyDescent="0.7">
      <c r="A1527" s="52"/>
      <c r="B1527" s="51">
        <v>100000225040</v>
      </c>
      <c r="C1527" s="49">
        <v>1</v>
      </c>
      <c r="D1527" s="52" t="s">
        <v>355</v>
      </c>
      <c r="E1527" s="52" t="s">
        <v>356</v>
      </c>
      <c r="F1527" s="53">
        <v>4497.5</v>
      </c>
      <c r="G1527" s="53">
        <v>-4496.5</v>
      </c>
      <c r="H1527" s="53">
        <v>1</v>
      </c>
    </row>
    <row r="1528" spans="1:8" x14ac:dyDescent="0.7">
      <c r="A1528" s="52">
        <v>3</v>
      </c>
      <c r="B1528" s="51">
        <v>100000225041</v>
      </c>
      <c r="C1528" s="49">
        <v>0</v>
      </c>
      <c r="D1528" s="52" t="s">
        <v>355</v>
      </c>
      <c r="E1528" s="52" t="s">
        <v>356</v>
      </c>
      <c r="F1528" s="53">
        <v>4497.5</v>
      </c>
      <c r="G1528" s="53">
        <v>-4496.5</v>
      </c>
      <c r="H1528" s="53">
        <v>1</v>
      </c>
    </row>
    <row r="1529" spans="1:8" x14ac:dyDescent="0.7">
      <c r="A1529" s="52"/>
      <c r="B1529" s="51">
        <v>100000225041</v>
      </c>
      <c r="C1529" s="49">
        <v>1</v>
      </c>
      <c r="D1529" s="52" t="s">
        <v>355</v>
      </c>
      <c r="E1529" s="52" t="s">
        <v>356</v>
      </c>
      <c r="F1529" s="53">
        <v>4497.5</v>
      </c>
      <c r="G1529" s="53">
        <v>-4496.5</v>
      </c>
      <c r="H1529" s="53">
        <v>1</v>
      </c>
    </row>
    <row r="1530" spans="1:8" x14ac:dyDescent="0.7">
      <c r="A1530" s="52">
        <v>4</v>
      </c>
      <c r="B1530" s="51">
        <v>100000225042</v>
      </c>
      <c r="C1530" s="49">
        <v>0</v>
      </c>
      <c r="D1530" s="52" t="s">
        <v>355</v>
      </c>
      <c r="E1530" s="52" t="s">
        <v>356</v>
      </c>
      <c r="F1530" s="53">
        <v>4497.5</v>
      </c>
      <c r="G1530" s="53">
        <v>-4496.5</v>
      </c>
      <c r="H1530" s="53">
        <v>1</v>
      </c>
    </row>
    <row r="1531" spans="1:8" x14ac:dyDescent="0.7">
      <c r="A1531" s="52"/>
      <c r="B1531" s="51">
        <v>100000225042</v>
      </c>
      <c r="C1531" s="49">
        <v>1</v>
      </c>
      <c r="D1531" s="52" t="s">
        <v>355</v>
      </c>
      <c r="E1531" s="52" t="s">
        <v>356</v>
      </c>
      <c r="F1531" s="53">
        <v>4497.5</v>
      </c>
      <c r="G1531" s="53">
        <v>-4496.5</v>
      </c>
      <c r="H1531" s="53">
        <v>1</v>
      </c>
    </row>
    <row r="1532" spans="1:8" x14ac:dyDescent="0.7">
      <c r="A1532" s="52">
        <v>5</v>
      </c>
      <c r="B1532" s="51">
        <v>100000314306</v>
      </c>
      <c r="C1532" s="49">
        <v>0</v>
      </c>
      <c r="D1532" s="52" t="s">
        <v>2789</v>
      </c>
      <c r="E1532" s="52" t="s">
        <v>2790</v>
      </c>
      <c r="F1532" s="53">
        <v>55000</v>
      </c>
      <c r="G1532" s="53">
        <v>-54999</v>
      </c>
      <c r="H1532" s="53">
        <v>1</v>
      </c>
    </row>
    <row r="1533" spans="1:8" x14ac:dyDescent="0.7">
      <c r="A1533" s="52">
        <v>6</v>
      </c>
      <c r="B1533" s="51">
        <v>100000503776</v>
      </c>
      <c r="C1533" s="49">
        <v>0</v>
      </c>
      <c r="D1533" s="52" t="s">
        <v>798</v>
      </c>
      <c r="E1533" s="52" t="s">
        <v>2791</v>
      </c>
      <c r="F1533" s="53">
        <v>26000</v>
      </c>
      <c r="G1533" s="53">
        <v>-25999</v>
      </c>
      <c r="H1533" s="53">
        <v>1</v>
      </c>
    </row>
    <row r="1534" spans="1:8" x14ac:dyDescent="0.7">
      <c r="A1534" s="52"/>
      <c r="B1534" s="51">
        <v>100000503776</v>
      </c>
      <c r="C1534" s="49">
        <v>1</v>
      </c>
      <c r="D1534" s="52" t="s">
        <v>798</v>
      </c>
      <c r="E1534" s="52" t="s">
        <v>2791</v>
      </c>
      <c r="F1534" s="53">
        <v>94000</v>
      </c>
      <c r="G1534" s="53">
        <v>-93999</v>
      </c>
      <c r="H1534" s="53">
        <v>1</v>
      </c>
    </row>
    <row r="1535" spans="1:8" x14ac:dyDescent="0.7">
      <c r="A1535" s="52">
        <v>7</v>
      </c>
      <c r="B1535" s="51">
        <v>100000503779</v>
      </c>
      <c r="C1535" s="49">
        <v>0</v>
      </c>
      <c r="D1535" s="52" t="s">
        <v>798</v>
      </c>
      <c r="E1535" s="52" t="s">
        <v>2792</v>
      </c>
      <c r="F1535" s="53">
        <v>4000</v>
      </c>
      <c r="G1535" s="53">
        <v>-3999</v>
      </c>
      <c r="H1535" s="53">
        <v>1</v>
      </c>
    </row>
    <row r="1536" spans="1:8" x14ac:dyDescent="0.7">
      <c r="A1536" s="52"/>
      <c r="B1536" s="51">
        <v>100000503779</v>
      </c>
      <c r="C1536" s="49">
        <v>1</v>
      </c>
      <c r="D1536" s="52" t="s">
        <v>798</v>
      </c>
      <c r="E1536" s="52" t="s">
        <v>2792</v>
      </c>
      <c r="F1536" s="53">
        <v>16000</v>
      </c>
      <c r="G1536" s="53">
        <v>-15999</v>
      </c>
      <c r="H1536" s="53">
        <v>1</v>
      </c>
    </row>
    <row r="1537" spans="1:8" x14ac:dyDescent="0.7">
      <c r="A1537" s="56" t="s">
        <v>32</v>
      </c>
      <c r="B1537" s="81" t="str">
        <f>+A1522</f>
        <v>หมวดสินทรัพย์ 12060300 คุรภัณฑ์ไฟฟ้า (ที่หมดอายุการใช้งาน)</v>
      </c>
      <c r="C1537" s="82"/>
      <c r="D1537" s="82"/>
      <c r="E1537" s="83"/>
      <c r="F1537" s="53">
        <f>SUM(F1524:F1536)</f>
        <v>230980</v>
      </c>
      <c r="G1537" s="53">
        <f>SUM(G1524:G1536)</f>
        <v>-230967</v>
      </c>
      <c r="H1537" s="53">
        <f>SUM(H1524:H1536)</f>
        <v>13</v>
      </c>
    </row>
    <row r="1538" spans="1:8" x14ac:dyDescent="0.7">
      <c r="A1538" s="52"/>
      <c r="B1538" s="84" t="s">
        <v>34</v>
      </c>
      <c r="C1538" s="85"/>
      <c r="D1538" s="85"/>
      <c r="E1538" s="86"/>
      <c r="F1538" s="53">
        <f>+F1520+F1537</f>
        <v>136488125.38999906</v>
      </c>
      <c r="G1538" s="53">
        <f>+G1520+G1537</f>
        <v>-64208840.929999217</v>
      </c>
      <c r="H1538" s="53">
        <f>+H1520+H1537</f>
        <v>72279284.459999576</v>
      </c>
    </row>
    <row r="1540" spans="1:8" x14ac:dyDescent="0.7">
      <c r="A1540" s="41" t="s">
        <v>361</v>
      </c>
      <c r="B1540" s="43"/>
      <c r="C1540" s="44"/>
      <c r="F1540" s="45"/>
      <c r="G1540" s="45"/>
      <c r="H1540" s="45"/>
    </row>
    <row r="1541" spans="1:8" x14ac:dyDescent="0.7">
      <c r="A1541" s="49" t="s">
        <v>1</v>
      </c>
      <c r="B1541" s="48" t="s">
        <v>54</v>
      </c>
      <c r="C1541" s="49" t="s">
        <v>55</v>
      </c>
      <c r="D1541" s="49" t="s">
        <v>56</v>
      </c>
      <c r="E1541" s="49" t="s">
        <v>57</v>
      </c>
      <c r="F1541" s="50" t="s">
        <v>58</v>
      </c>
      <c r="G1541" s="50" t="s">
        <v>59</v>
      </c>
      <c r="H1541" s="50" t="s">
        <v>60</v>
      </c>
    </row>
    <row r="1542" spans="1:8" x14ac:dyDescent="0.7">
      <c r="A1542" s="52">
        <v>1</v>
      </c>
      <c r="B1542" s="51">
        <v>100000364889</v>
      </c>
      <c r="C1542" s="49">
        <v>0</v>
      </c>
      <c r="D1542" s="52" t="s">
        <v>2793</v>
      </c>
      <c r="E1542" s="52" t="s">
        <v>2794</v>
      </c>
      <c r="F1542" s="53">
        <v>17000</v>
      </c>
      <c r="G1542" s="53">
        <v>-12593.97</v>
      </c>
      <c r="H1542" s="53">
        <v>4406.03</v>
      </c>
    </row>
    <row r="1543" spans="1:8" x14ac:dyDescent="0.7">
      <c r="A1543" s="52">
        <v>2</v>
      </c>
      <c r="B1543" s="51">
        <v>100000364890</v>
      </c>
      <c r="C1543" s="49">
        <v>0</v>
      </c>
      <c r="D1543" s="52" t="s">
        <v>2793</v>
      </c>
      <c r="E1543" s="52" t="s">
        <v>2795</v>
      </c>
      <c r="F1543" s="53">
        <v>17000</v>
      </c>
      <c r="G1543" s="53">
        <v>-12593.97</v>
      </c>
      <c r="H1543" s="53">
        <v>4406.03</v>
      </c>
    </row>
    <row r="1544" spans="1:8" x14ac:dyDescent="0.7">
      <c r="A1544" s="52">
        <v>3</v>
      </c>
      <c r="B1544" s="51">
        <v>100000364891</v>
      </c>
      <c r="C1544" s="49">
        <v>0</v>
      </c>
      <c r="D1544" s="52" t="s">
        <v>2793</v>
      </c>
      <c r="E1544" s="52" t="s">
        <v>2795</v>
      </c>
      <c r="F1544" s="53">
        <v>17000</v>
      </c>
      <c r="G1544" s="53">
        <v>-12593.97</v>
      </c>
      <c r="H1544" s="53">
        <v>4406.03</v>
      </c>
    </row>
    <row r="1545" spans="1:8" x14ac:dyDescent="0.7">
      <c r="A1545" s="52">
        <v>4</v>
      </c>
      <c r="B1545" s="51">
        <v>100000364892</v>
      </c>
      <c r="C1545" s="49">
        <v>0</v>
      </c>
      <c r="D1545" s="52" t="s">
        <v>2793</v>
      </c>
      <c r="E1545" s="52" t="s">
        <v>2795</v>
      </c>
      <c r="F1545" s="53">
        <v>17000</v>
      </c>
      <c r="G1545" s="53">
        <v>-12593.97</v>
      </c>
      <c r="H1545" s="53">
        <v>4406.03</v>
      </c>
    </row>
    <row r="1546" spans="1:8" x14ac:dyDescent="0.7">
      <c r="A1546" s="52">
        <v>5</v>
      </c>
      <c r="B1546" s="51">
        <v>100000364893</v>
      </c>
      <c r="C1546" s="49">
        <v>0</v>
      </c>
      <c r="D1546" s="52" t="s">
        <v>2793</v>
      </c>
      <c r="E1546" s="52" t="s">
        <v>2796</v>
      </c>
      <c r="F1546" s="53">
        <v>22000</v>
      </c>
      <c r="G1546" s="53">
        <v>-16298.08</v>
      </c>
      <c r="H1546" s="53">
        <v>5701.92</v>
      </c>
    </row>
    <row r="1547" spans="1:8" x14ac:dyDescent="0.7">
      <c r="A1547" s="52">
        <v>6</v>
      </c>
      <c r="B1547" s="51">
        <v>100000364894</v>
      </c>
      <c r="C1547" s="49">
        <v>0</v>
      </c>
      <c r="D1547" s="52" t="s">
        <v>2793</v>
      </c>
      <c r="E1547" s="52" t="s">
        <v>2796</v>
      </c>
      <c r="F1547" s="53">
        <v>22000</v>
      </c>
      <c r="G1547" s="53">
        <v>-16298.08</v>
      </c>
      <c r="H1547" s="53">
        <v>5701.92</v>
      </c>
    </row>
    <row r="1548" spans="1:8" x14ac:dyDescent="0.7">
      <c r="A1548" s="52">
        <v>7</v>
      </c>
      <c r="B1548" s="51">
        <v>100000364907</v>
      </c>
      <c r="C1548" s="49">
        <v>0</v>
      </c>
      <c r="D1548" s="52" t="s">
        <v>2793</v>
      </c>
      <c r="E1548" s="52" t="s">
        <v>2796</v>
      </c>
      <c r="F1548" s="53">
        <v>44000</v>
      </c>
      <c r="G1548" s="53">
        <v>-32596.16</v>
      </c>
      <c r="H1548" s="53">
        <v>11403.84</v>
      </c>
    </row>
    <row r="1549" spans="1:8" x14ac:dyDescent="0.7">
      <c r="A1549" s="52">
        <v>8</v>
      </c>
      <c r="B1549" s="51">
        <v>100000364909</v>
      </c>
      <c r="C1549" s="49">
        <v>0</v>
      </c>
      <c r="D1549" s="52" t="s">
        <v>2793</v>
      </c>
      <c r="E1549" s="52" t="s">
        <v>2797</v>
      </c>
      <c r="F1549" s="53">
        <v>24000</v>
      </c>
      <c r="G1549" s="53">
        <v>-17779.73</v>
      </c>
      <c r="H1549" s="53">
        <v>6220.27</v>
      </c>
    </row>
    <row r="1550" spans="1:8" x14ac:dyDescent="0.7">
      <c r="A1550" s="52">
        <v>9</v>
      </c>
      <c r="B1550" s="51">
        <v>100000446011</v>
      </c>
      <c r="C1550" s="49">
        <v>0</v>
      </c>
      <c r="D1550" s="52" t="s">
        <v>2798</v>
      </c>
      <c r="E1550" s="52" t="s">
        <v>2799</v>
      </c>
      <c r="F1550" s="53">
        <v>330000</v>
      </c>
      <c r="G1550" s="53">
        <v>-149901.37</v>
      </c>
      <c r="H1550" s="53">
        <v>180098.63</v>
      </c>
    </row>
    <row r="1551" spans="1:8" x14ac:dyDescent="0.7">
      <c r="A1551" s="52">
        <v>10</v>
      </c>
      <c r="B1551" s="51">
        <v>100000517771</v>
      </c>
      <c r="C1551" s="49">
        <v>0</v>
      </c>
      <c r="D1551" s="52" t="s">
        <v>1658</v>
      </c>
      <c r="E1551" s="52" t="s">
        <v>2800</v>
      </c>
      <c r="F1551" s="53">
        <v>14980</v>
      </c>
      <c r="G1551" s="53">
        <v>-4396.62</v>
      </c>
      <c r="H1551" s="53">
        <v>10583.38</v>
      </c>
    </row>
    <row r="1552" spans="1:8" x14ac:dyDescent="0.7">
      <c r="A1552" s="52">
        <v>11</v>
      </c>
      <c r="B1552" s="51">
        <v>100000517779</v>
      </c>
      <c r="C1552" s="49">
        <v>0</v>
      </c>
      <c r="D1552" s="52" t="s">
        <v>1658</v>
      </c>
      <c r="E1552" s="52" t="s">
        <v>2801</v>
      </c>
      <c r="F1552" s="53">
        <v>45475</v>
      </c>
      <c r="G1552" s="53">
        <v>-13346.87</v>
      </c>
      <c r="H1552" s="53">
        <v>32128.13</v>
      </c>
    </row>
    <row r="1553" spans="1:8" x14ac:dyDescent="0.7">
      <c r="A1553" s="52">
        <v>12</v>
      </c>
      <c r="B1553" s="51">
        <v>100000517784</v>
      </c>
      <c r="C1553" s="49">
        <v>0</v>
      </c>
      <c r="D1553" s="52" t="s">
        <v>1658</v>
      </c>
      <c r="E1553" s="52" t="s">
        <v>362</v>
      </c>
      <c r="F1553" s="53">
        <v>39055</v>
      </c>
      <c r="G1553" s="53">
        <v>-11462.61</v>
      </c>
      <c r="H1553" s="53">
        <v>27592.39</v>
      </c>
    </row>
    <row r="1554" spans="1:8" x14ac:dyDescent="0.7">
      <c r="A1554" s="52">
        <v>13</v>
      </c>
      <c r="B1554" s="51">
        <v>100000517787</v>
      </c>
      <c r="C1554" s="49">
        <v>0</v>
      </c>
      <c r="D1554" s="52" t="s">
        <v>1658</v>
      </c>
      <c r="E1554" s="52" t="s">
        <v>362</v>
      </c>
      <c r="F1554" s="53">
        <v>39055</v>
      </c>
      <c r="G1554" s="53">
        <v>-11462.61</v>
      </c>
      <c r="H1554" s="53">
        <v>27592.39</v>
      </c>
    </row>
    <row r="1555" spans="1:8" x14ac:dyDescent="0.7">
      <c r="A1555" s="52">
        <v>14</v>
      </c>
      <c r="B1555" s="51">
        <v>100000557493</v>
      </c>
      <c r="C1555" s="49">
        <v>0</v>
      </c>
      <c r="D1555" s="52" t="s">
        <v>321</v>
      </c>
      <c r="E1555" s="52" t="s">
        <v>2802</v>
      </c>
      <c r="F1555" s="53">
        <v>873120</v>
      </c>
      <c r="G1555" s="53">
        <v>-261183.3</v>
      </c>
      <c r="H1555" s="53">
        <v>611936.69999999995</v>
      </c>
    </row>
    <row r="1556" spans="1:8" x14ac:dyDescent="0.7">
      <c r="A1556" s="52">
        <v>15</v>
      </c>
      <c r="B1556" s="51">
        <v>100000557494</v>
      </c>
      <c r="C1556" s="49">
        <v>0</v>
      </c>
      <c r="D1556" s="52" t="s">
        <v>321</v>
      </c>
      <c r="E1556" s="52" t="s">
        <v>2803</v>
      </c>
      <c r="F1556" s="53">
        <v>3506925</v>
      </c>
      <c r="G1556" s="53">
        <v>-1049054.21</v>
      </c>
      <c r="H1556" s="53">
        <v>2457870.79</v>
      </c>
    </row>
    <row r="1557" spans="1:8" x14ac:dyDescent="0.7">
      <c r="A1557" s="52">
        <v>16</v>
      </c>
      <c r="B1557" s="51">
        <v>100000669497</v>
      </c>
      <c r="C1557" s="49">
        <v>0</v>
      </c>
      <c r="D1557" s="52" t="s">
        <v>805</v>
      </c>
      <c r="E1557" s="52" t="s">
        <v>2804</v>
      </c>
      <c r="F1557" s="53">
        <v>46680.4</v>
      </c>
      <c r="G1557" s="53">
        <v>-9336.08</v>
      </c>
      <c r="H1557" s="53">
        <v>37344.32</v>
      </c>
    </row>
    <row r="1558" spans="1:8" x14ac:dyDescent="0.7">
      <c r="A1558" s="52">
        <v>17</v>
      </c>
      <c r="B1558" s="51">
        <v>100000669500</v>
      </c>
      <c r="C1558" s="49">
        <v>0</v>
      </c>
      <c r="D1558" s="52" t="s">
        <v>805</v>
      </c>
      <c r="E1558" s="52" t="s">
        <v>2805</v>
      </c>
      <c r="F1558" s="53">
        <v>24940.5</v>
      </c>
      <c r="G1558" s="53">
        <v>-4988.1000000000004</v>
      </c>
      <c r="H1558" s="53">
        <v>19952.400000000001</v>
      </c>
    </row>
    <row r="1559" spans="1:8" x14ac:dyDescent="0.7">
      <c r="A1559" s="52">
        <v>18</v>
      </c>
      <c r="B1559" s="51">
        <v>100000669501</v>
      </c>
      <c r="C1559" s="49">
        <v>0</v>
      </c>
      <c r="D1559" s="52" t="s">
        <v>805</v>
      </c>
      <c r="E1559" s="52" t="s">
        <v>2806</v>
      </c>
      <c r="F1559" s="53">
        <v>15667.75</v>
      </c>
      <c r="G1559" s="53">
        <v>-3133.55</v>
      </c>
      <c r="H1559" s="53">
        <v>12534.2</v>
      </c>
    </row>
    <row r="1560" spans="1:8" x14ac:dyDescent="0.7">
      <c r="A1560" s="52">
        <v>19</v>
      </c>
      <c r="B1560" s="51">
        <v>100000669502</v>
      </c>
      <c r="C1560" s="49">
        <v>0</v>
      </c>
      <c r="D1560" s="52" t="s">
        <v>805</v>
      </c>
      <c r="E1560" s="52" t="s">
        <v>2807</v>
      </c>
      <c r="F1560" s="53">
        <v>15667.75</v>
      </c>
      <c r="G1560" s="53">
        <v>-3133.55</v>
      </c>
      <c r="H1560" s="53">
        <v>12534.2</v>
      </c>
    </row>
    <row r="1561" spans="1:8" x14ac:dyDescent="0.7">
      <c r="A1561" s="52">
        <v>20</v>
      </c>
      <c r="B1561" s="51">
        <v>100000669507</v>
      </c>
      <c r="C1561" s="49">
        <v>0</v>
      </c>
      <c r="D1561" s="52" t="s">
        <v>805</v>
      </c>
      <c r="E1561" s="52" t="s">
        <v>2808</v>
      </c>
      <c r="F1561" s="53">
        <v>193131.38</v>
      </c>
      <c r="G1561" s="53">
        <v>-38626.28</v>
      </c>
      <c r="H1561" s="53">
        <v>154505.1</v>
      </c>
    </row>
    <row r="1562" spans="1:8" x14ac:dyDescent="0.7">
      <c r="A1562" s="52">
        <v>21</v>
      </c>
      <c r="B1562" s="51">
        <v>100000669508</v>
      </c>
      <c r="C1562" s="49">
        <v>0</v>
      </c>
      <c r="D1562" s="52" t="s">
        <v>805</v>
      </c>
      <c r="E1562" s="52" t="s">
        <v>2809</v>
      </c>
      <c r="F1562" s="53">
        <v>63310.6</v>
      </c>
      <c r="G1562" s="53">
        <v>-12662.12</v>
      </c>
      <c r="H1562" s="53">
        <v>50648.480000000003</v>
      </c>
    </row>
    <row r="1563" spans="1:8" x14ac:dyDescent="0.7">
      <c r="A1563" s="52">
        <v>22</v>
      </c>
      <c r="B1563" s="51">
        <v>100000669538</v>
      </c>
      <c r="C1563" s="49">
        <v>0</v>
      </c>
      <c r="D1563" s="52" t="s">
        <v>805</v>
      </c>
      <c r="E1563" s="52" t="s">
        <v>2810</v>
      </c>
      <c r="F1563" s="53">
        <v>18065.88</v>
      </c>
      <c r="G1563" s="53">
        <v>-3613.13</v>
      </c>
      <c r="H1563" s="53">
        <v>14452.75</v>
      </c>
    </row>
    <row r="1564" spans="1:8" x14ac:dyDescent="0.7">
      <c r="A1564" s="52">
        <v>23</v>
      </c>
      <c r="B1564" s="51">
        <v>100000669539</v>
      </c>
      <c r="C1564" s="49">
        <v>0</v>
      </c>
      <c r="D1564" s="52" t="s">
        <v>805</v>
      </c>
      <c r="E1564" s="52" t="s">
        <v>2811</v>
      </c>
      <c r="F1564" s="53">
        <v>18065.88</v>
      </c>
      <c r="G1564" s="53">
        <v>-3613.18</v>
      </c>
      <c r="H1564" s="53">
        <v>14452.7</v>
      </c>
    </row>
    <row r="1565" spans="1:8" x14ac:dyDescent="0.7">
      <c r="A1565" s="52">
        <v>24</v>
      </c>
      <c r="B1565" s="51">
        <v>100000669540</v>
      </c>
      <c r="C1565" s="49">
        <v>0</v>
      </c>
      <c r="D1565" s="52" t="s">
        <v>805</v>
      </c>
      <c r="E1565" s="52" t="s">
        <v>2812</v>
      </c>
      <c r="F1565" s="53">
        <v>18065.88</v>
      </c>
      <c r="G1565" s="53">
        <v>-3613.18</v>
      </c>
      <c r="H1565" s="53">
        <v>14452.7</v>
      </c>
    </row>
    <row r="1566" spans="1:8" x14ac:dyDescent="0.7">
      <c r="A1566" s="52">
        <v>25</v>
      </c>
      <c r="B1566" s="51">
        <v>100000669541</v>
      </c>
      <c r="C1566" s="49">
        <v>0</v>
      </c>
      <c r="D1566" s="52" t="s">
        <v>805</v>
      </c>
      <c r="E1566" s="52" t="s">
        <v>2813</v>
      </c>
      <c r="F1566" s="53">
        <v>18065.88</v>
      </c>
      <c r="G1566" s="53">
        <v>-3613.18</v>
      </c>
      <c r="H1566" s="53">
        <v>14452.7</v>
      </c>
    </row>
    <row r="1567" spans="1:8" x14ac:dyDescent="0.7">
      <c r="A1567" s="52">
        <v>26</v>
      </c>
      <c r="B1567" s="51">
        <v>100000669542</v>
      </c>
      <c r="C1567" s="49">
        <v>0</v>
      </c>
      <c r="D1567" s="52" t="s">
        <v>805</v>
      </c>
      <c r="E1567" s="52" t="s">
        <v>2814</v>
      </c>
      <c r="F1567" s="53">
        <v>18065.88</v>
      </c>
      <c r="G1567" s="53">
        <v>-3613.18</v>
      </c>
      <c r="H1567" s="53">
        <v>14452.7</v>
      </c>
    </row>
    <row r="1568" spans="1:8" x14ac:dyDescent="0.7">
      <c r="A1568" s="52">
        <v>27</v>
      </c>
      <c r="B1568" s="51">
        <v>100000669543</v>
      </c>
      <c r="C1568" s="49">
        <v>0</v>
      </c>
      <c r="D1568" s="52" t="s">
        <v>805</v>
      </c>
      <c r="E1568" s="52" t="s">
        <v>2815</v>
      </c>
      <c r="F1568" s="53">
        <v>18065.88</v>
      </c>
      <c r="G1568" s="53">
        <v>-3613.18</v>
      </c>
      <c r="H1568" s="53">
        <v>14452.7</v>
      </c>
    </row>
    <row r="1569" spans="1:8" x14ac:dyDescent="0.7">
      <c r="A1569" s="52">
        <v>28</v>
      </c>
      <c r="B1569" s="51">
        <v>100000669544</v>
      </c>
      <c r="C1569" s="49">
        <v>0</v>
      </c>
      <c r="D1569" s="52" t="s">
        <v>805</v>
      </c>
      <c r="E1569" s="52" t="s">
        <v>2816</v>
      </c>
      <c r="F1569" s="53">
        <v>18065.88</v>
      </c>
      <c r="G1569" s="53">
        <v>-3613.18</v>
      </c>
      <c r="H1569" s="53">
        <v>14452.7</v>
      </c>
    </row>
    <row r="1570" spans="1:8" x14ac:dyDescent="0.7">
      <c r="A1570" s="52">
        <v>29</v>
      </c>
      <c r="B1570" s="51">
        <v>100000669545</v>
      </c>
      <c r="C1570" s="49">
        <v>0</v>
      </c>
      <c r="D1570" s="52" t="s">
        <v>805</v>
      </c>
      <c r="E1570" s="52" t="s">
        <v>2817</v>
      </c>
      <c r="F1570" s="53">
        <v>18065.88</v>
      </c>
      <c r="G1570" s="53">
        <v>-3613.18</v>
      </c>
      <c r="H1570" s="53">
        <v>14452.7</v>
      </c>
    </row>
    <row r="1571" spans="1:8" x14ac:dyDescent="0.7">
      <c r="A1571" s="52">
        <v>30</v>
      </c>
      <c r="B1571" s="51">
        <v>100000669546</v>
      </c>
      <c r="C1571" s="49">
        <v>0</v>
      </c>
      <c r="D1571" s="52" t="s">
        <v>805</v>
      </c>
      <c r="E1571" s="52" t="s">
        <v>2818</v>
      </c>
      <c r="F1571" s="53">
        <v>18065.88</v>
      </c>
      <c r="G1571" s="53">
        <v>-3613.18</v>
      </c>
      <c r="H1571" s="53">
        <v>14452.7</v>
      </c>
    </row>
    <row r="1572" spans="1:8" x14ac:dyDescent="0.7">
      <c r="A1572" s="52">
        <v>31</v>
      </c>
      <c r="B1572" s="51">
        <v>100000669547</v>
      </c>
      <c r="C1572" s="49">
        <v>0</v>
      </c>
      <c r="D1572" s="52" t="s">
        <v>805</v>
      </c>
      <c r="E1572" s="52" t="s">
        <v>2819</v>
      </c>
      <c r="F1572" s="53">
        <v>18065.88</v>
      </c>
      <c r="G1572" s="53">
        <v>-3613.18</v>
      </c>
      <c r="H1572" s="53">
        <v>14452.7</v>
      </c>
    </row>
    <row r="1573" spans="1:8" x14ac:dyDescent="0.7">
      <c r="A1573" s="52">
        <v>32</v>
      </c>
      <c r="B1573" s="51">
        <v>100000669548</v>
      </c>
      <c r="C1573" s="49">
        <v>0</v>
      </c>
      <c r="D1573" s="52" t="s">
        <v>805</v>
      </c>
      <c r="E1573" s="52" t="s">
        <v>2820</v>
      </c>
      <c r="F1573" s="53">
        <v>18065.88</v>
      </c>
      <c r="G1573" s="53">
        <v>-3613.18</v>
      </c>
      <c r="H1573" s="53">
        <v>14452.7</v>
      </c>
    </row>
    <row r="1574" spans="1:8" x14ac:dyDescent="0.7">
      <c r="A1574" s="52">
        <v>33</v>
      </c>
      <c r="B1574" s="51">
        <v>100000669549</v>
      </c>
      <c r="C1574" s="49">
        <v>0</v>
      </c>
      <c r="D1574" s="52" t="s">
        <v>805</v>
      </c>
      <c r="E1574" s="52" t="s">
        <v>2821</v>
      </c>
      <c r="F1574" s="53">
        <v>18065.88</v>
      </c>
      <c r="G1574" s="53">
        <v>-3613.18</v>
      </c>
      <c r="H1574" s="53">
        <v>14452.7</v>
      </c>
    </row>
    <row r="1575" spans="1:8" x14ac:dyDescent="0.7">
      <c r="A1575" s="52">
        <v>34</v>
      </c>
      <c r="B1575" s="51">
        <v>100000669573</v>
      </c>
      <c r="C1575" s="49">
        <v>0</v>
      </c>
      <c r="D1575" s="52" t="s">
        <v>805</v>
      </c>
      <c r="E1575" s="52" t="s">
        <v>2822</v>
      </c>
      <c r="F1575" s="53">
        <v>63630.25</v>
      </c>
      <c r="G1575" s="53">
        <v>-12726.05</v>
      </c>
      <c r="H1575" s="53">
        <v>50904.2</v>
      </c>
    </row>
    <row r="1576" spans="1:8" x14ac:dyDescent="0.7">
      <c r="A1576" s="52">
        <v>35</v>
      </c>
      <c r="B1576" s="51">
        <v>100000669574</v>
      </c>
      <c r="C1576" s="49">
        <v>0</v>
      </c>
      <c r="D1576" s="52" t="s">
        <v>805</v>
      </c>
      <c r="E1576" s="52" t="s">
        <v>2823</v>
      </c>
      <c r="F1576" s="53">
        <v>63630.25</v>
      </c>
      <c r="G1576" s="53">
        <v>-12726.05</v>
      </c>
      <c r="H1576" s="53">
        <v>50904.2</v>
      </c>
    </row>
    <row r="1577" spans="1:8" x14ac:dyDescent="0.7">
      <c r="A1577" s="52">
        <v>36</v>
      </c>
      <c r="B1577" s="51">
        <v>100000672413</v>
      </c>
      <c r="C1577" s="49">
        <v>0</v>
      </c>
      <c r="D1577" s="52" t="s">
        <v>2824</v>
      </c>
      <c r="E1577" s="52" t="s">
        <v>2825</v>
      </c>
      <c r="F1577" s="53">
        <v>65031.34</v>
      </c>
      <c r="G1577" s="53">
        <v>-9264.68</v>
      </c>
      <c r="H1577" s="53">
        <v>55766.66</v>
      </c>
    </row>
    <row r="1578" spans="1:8" x14ac:dyDescent="0.7">
      <c r="A1578" s="52">
        <v>37</v>
      </c>
      <c r="B1578" s="51">
        <v>100000672414</v>
      </c>
      <c r="C1578" s="49">
        <v>0</v>
      </c>
      <c r="D1578" s="52" t="s">
        <v>2824</v>
      </c>
      <c r="E1578" s="52" t="s">
        <v>2825</v>
      </c>
      <c r="F1578" s="53">
        <v>65031.34</v>
      </c>
      <c r="G1578" s="53">
        <v>-9264.74</v>
      </c>
      <c r="H1578" s="53">
        <v>55766.6</v>
      </c>
    </row>
    <row r="1579" spans="1:8" x14ac:dyDescent="0.7">
      <c r="A1579" s="52">
        <v>38</v>
      </c>
      <c r="B1579" s="51">
        <v>100000672415</v>
      </c>
      <c r="C1579" s="49">
        <v>0</v>
      </c>
      <c r="D1579" s="52" t="s">
        <v>2824</v>
      </c>
      <c r="E1579" s="52" t="s">
        <v>2825</v>
      </c>
      <c r="F1579" s="53">
        <v>65031.34</v>
      </c>
      <c r="G1579" s="53">
        <v>-9264.74</v>
      </c>
      <c r="H1579" s="53">
        <v>55766.6</v>
      </c>
    </row>
    <row r="1580" spans="1:8" x14ac:dyDescent="0.7">
      <c r="A1580" s="52">
        <v>39</v>
      </c>
      <c r="B1580" s="51">
        <v>100000672416</v>
      </c>
      <c r="C1580" s="49">
        <v>0</v>
      </c>
      <c r="D1580" s="52" t="s">
        <v>2824</v>
      </c>
      <c r="E1580" s="52" t="s">
        <v>2825</v>
      </c>
      <c r="F1580" s="53">
        <v>65031.34</v>
      </c>
      <c r="G1580" s="53">
        <v>-9264.74</v>
      </c>
      <c r="H1580" s="53">
        <v>55766.6</v>
      </c>
    </row>
    <row r="1581" spans="1:8" x14ac:dyDescent="0.7">
      <c r="A1581" s="52">
        <v>40</v>
      </c>
      <c r="B1581" s="51">
        <v>100000672417</v>
      </c>
      <c r="C1581" s="49">
        <v>0</v>
      </c>
      <c r="D1581" s="52" t="s">
        <v>2824</v>
      </c>
      <c r="E1581" s="52" t="s">
        <v>2825</v>
      </c>
      <c r="F1581" s="53">
        <v>65031.34</v>
      </c>
      <c r="G1581" s="53">
        <v>-9264.74</v>
      </c>
      <c r="H1581" s="53">
        <v>55766.6</v>
      </c>
    </row>
    <row r="1582" spans="1:8" x14ac:dyDescent="0.7">
      <c r="A1582" s="52">
        <v>41</v>
      </c>
      <c r="B1582" s="51">
        <v>100000672418</v>
      </c>
      <c r="C1582" s="49">
        <v>0</v>
      </c>
      <c r="D1582" s="52" t="s">
        <v>2824</v>
      </c>
      <c r="E1582" s="52" t="s">
        <v>2825</v>
      </c>
      <c r="F1582" s="53">
        <v>65031.34</v>
      </c>
      <c r="G1582" s="53">
        <v>-9264.74</v>
      </c>
      <c r="H1582" s="53">
        <v>55766.6</v>
      </c>
    </row>
    <row r="1583" spans="1:8" x14ac:dyDescent="0.7">
      <c r="A1583" s="52">
        <v>42</v>
      </c>
      <c r="B1583" s="51">
        <v>100000672419</v>
      </c>
      <c r="C1583" s="49">
        <v>0</v>
      </c>
      <c r="D1583" s="52" t="s">
        <v>2824</v>
      </c>
      <c r="E1583" s="52" t="s">
        <v>2825</v>
      </c>
      <c r="F1583" s="53">
        <v>65031.34</v>
      </c>
      <c r="G1583" s="53">
        <v>-9264.74</v>
      </c>
      <c r="H1583" s="53">
        <v>55766.6</v>
      </c>
    </row>
    <row r="1584" spans="1:8" x14ac:dyDescent="0.7">
      <c r="A1584" s="52">
        <v>43</v>
      </c>
      <c r="B1584" s="51">
        <v>100000672420</v>
      </c>
      <c r="C1584" s="49">
        <v>0</v>
      </c>
      <c r="D1584" s="52" t="s">
        <v>2824</v>
      </c>
      <c r="E1584" s="52" t="s">
        <v>2825</v>
      </c>
      <c r="F1584" s="53">
        <v>65031.34</v>
      </c>
      <c r="G1584" s="53">
        <v>-9264.74</v>
      </c>
      <c r="H1584" s="53">
        <v>55766.6</v>
      </c>
    </row>
    <row r="1585" spans="1:8" x14ac:dyDescent="0.7">
      <c r="A1585" s="52">
        <v>44</v>
      </c>
      <c r="B1585" s="51">
        <v>100000672421</v>
      </c>
      <c r="C1585" s="49">
        <v>0</v>
      </c>
      <c r="D1585" s="52" t="s">
        <v>2824</v>
      </c>
      <c r="E1585" s="52" t="s">
        <v>2825</v>
      </c>
      <c r="F1585" s="53">
        <v>65031.34</v>
      </c>
      <c r="G1585" s="53">
        <v>-9264.74</v>
      </c>
      <c r="H1585" s="53">
        <v>55766.6</v>
      </c>
    </row>
    <row r="1586" spans="1:8" x14ac:dyDescent="0.7">
      <c r="A1586" s="52">
        <v>45</v>
      </c>
      <c r="B1586" s="51">
        <v>100000672422</v>
      </c>
      <c r="C1586" s="49">
        <v>0</v>
      </c>
      <c r="D1586" s="52" t="s">
        <v>2824</v>
      </c>
      <c r="E1586" s="52" t="s">
        <v>2825</v>
      </c>
      <c r="F1586" s="53">
        <v>65031.34</v>
      </c>
      <c r="G1586" s="53">
        <v>-9264.74</v>
      </c>
      <c r="H1586" s="53">
        <v>55766.6</v>
      </c>
    </row>
    <row r="1587" spans="1:8" x14ac:dyDescent="0.7">
      <c r="A1587" s="52">
        <v>46</v>
      </c>
      <c r="B1587" s="51">
        <v>100000672423</v>
      </c>
      <c r="C1587" s="49">
        <v>0</v>
      </c>
      <c r="D1587" s="52" t="s">
        <v>2824</v>
      </c>
      <c r="E1587" s="52" t="s">
        <v>2825</v>
      </c>
      <c r="F1587" s="53">
        <v>65031.34</v>
      </c>
      <c r="G1587" s="53">
        <v>-9264.74</v>
      </c>
      <c r="H1587" s="53">
        <v>55766.6</v>
      </c>
    </row>
    <row r="1588" spans="1:8" x14ac:dyDescent="0.7">
      <c r="A1588" s="52">
        <v>47</v>
      </c>
      <c r="B1588" s="51">
        <v>100000672424</v>
      </c>
      <c r="C1588" s="49">
        <v>0</v>
      </c>
      <c r="D1588" s="52" t="s">
        <v>2824</v>
      </c>
      <c r="E1588" s="52" t="s">
        <v>2825</v>
      </c>
      <c r="F1588" s="53">
        <v>65031.34</v>
      </c>
      <c r="G1588" s="53">
        <v>-9264.74</v>
      </c>
      <c r="H1588" s="53">
        <v>55766.6</v>
      </c>
    </row>
    <row r="1589" spans="1:8" x14ac:dyDescent="0.7">
      <c r="A1589" s="52">
        <v>48</v>
      </c>
      <c r="B1589" s="51">
        <v>100000672425</v>
      </c>
      <c r="C1589" s="49">
        <v>0</v>
      </c>
      <c r="D1589" s="52" t="s">
        <v>2824</v>
      </c>
      <c r="E1589" s="52" t="s">
        <v>2825</v>
      </c>
      <c r="F1589" s="53">
        <v>65031.34</v>
      </c>
      <c r="G1589" s="53">
        <v>-9264.74</v>
      </c>
      <c r="H1589" s="53">
        <v>55766.6</v>
      </c>
    </row>
    <row r="1590" spans="1:8" x14ac:dyDescent="0.7">
      <c r="A1590" s="52">
        <v>49</v>
      </c>
      <c r="B1590" s="51">
        <v>100000672426</v>
      </c>
      <c r="C1590" s="49">
        <v>0</v>
      </c>
      <c r="D1590" s="52" t="s">
        <v>2824</v>
      </c>
      <c r="E1590" s="52" t="s">
        <v>2825</v>
      </c>
      <c r="F1590" s="53">
        <v>65031.34</v>
      </c>
      <c r="G1590" s="53">
        <v>-9264.74</v>
      </c>
      <c r="H1590" s="53">
        <v>55766.6</v>
      </c>
    </row>
    <row r="1591" spans="1:8" x14ac:dyDescent="0.7">
      <c r="A1591" s="52">
        <v>50</v>
      </c>
      <c r="B1591" s="51">
        <v>100000672427</v>
      </c>
      <c r="C1591" s="49">
        <v>0</v>
      </c>
      <c r="D1591" s="52" t="s">
        <v>2824</v>
      </c>
      <c r="E1591" s="52" t="s">
        <v>2825</v>
      </c>
      <c r="F1591" s="53">
        <v>65031.34</v>
      </c>
      <c r="G1591" s="53">
        <v>-9264.74</v>
      </c>
      <c r="H1591" s="53">
        <v>55766.6</v>
      </c>
    </row>
    <row r="1592" spans="1:8" x14ac:dyDescent="0.7">
      <c r="A1592" s="52">
        <v>51</v>
      </c>
      <c r="B1592" s="51">
        <v>100000672428</v>
      </c>
      <c r="C1592" s="49">
        <v>0</v>
      </c>
      <c r="D1592" s="52" t="s">
        <v>2824</v>
      </c>
      <c r="E1592" s="52" t="s">
        <v>2825</v>
      </c>
      <c r="F1592" s="53">
        <v>65031.34</v>
      </c>
      <c r="G1592" s="53">
        <v>-9264.74</v>
      </c>
      <c r="H1592" s="53">
        <v>55766.6</v>
      </c>
    </row>
    <row r="1593" spans="1:8" x14ac:dyDescent="0.7">
      <c r="A1593" s="52">
        <v>52</v>
      </c>
      <c r="B1593" s="51">
        <v>100000672429</v>
      </c>
      <c r="C1593" s="49">
        <v>0</v>
      </c>
      <c r="D1593" s="52" t="s">
        <v>2824</v>
      </c>
      <c r="E1593" s="52" t="s">
        <v>2825</v>
      </c>
      <c r="F1593" s="53">
        <v>65031.34</v>
      </c>
      <c r="G1593" s="53">
        <v>-9264.74</v>
      </c>
      <c r="H1593" s="53">
        <v>55766.6</v>
      </c>
    </row>
    <row r="1594" spans="1:8" x14ac:dyDescent="0.7">
      <c r="A1594" s="52">
        <v>53</v>
      </c>
      <c r="B1594" s="51">
        <v>100000672430</v>
      </c>
      <c r="C1594" s="49">
        <v>0</v>
      </c>
      <c r="D1594" s="52" t="s">
        <v>2824</v>
      </c>
      <c r="E1594" s="52" t="s">
        <v>2825</v>
      </c>
      <c r="F1594" s="53">
        <v>65031.34</v>
      </c>
      <c r="G1594" s="53">
        <v>-9264.74</v>
      </c>
      <c r="H1594" s="53">
        <v>55766.6</v>
      </c>
    </row>
    <row r="1595" spans="1:8" x14ac:dyDescent="0.7">
      <c r="A1595" s="52">
        <v>54</v>
      </c>
      <c r="B1595" s="51">
        <v>100000672431</v>
      </c>
      <c r="C1595" s="49">
        <v>0</v>
      </c>
      <c r="D1595" s="52" t="s">
        <v>2824</v>
      </c>
      <c r="E1595" s="52" t="s">
        <v>2825</v>
      </c>
      <c r="F1595" s="53">
        <v>65031.34</v>
      </c>
      <c r="G1595" s="53">
        <v>-9264.74</v>
      </c>
      <c r="H1595" s="53">
        <v>55766.6</v>
      </c>
    </row>
    <row r="1596" spans="1:8" x14ac:dyDescent="0.7">
      <c r="A1596" s="52">
        <v>55</v>
      </c>
      <c r="B1596" s="51">
        <v>100000672432</v>
      </c>
      <c r="C1596" s="49">
        <v>0</v>
      </c>
      <c r="D1596" s="52" t="s">
        <v>2824</v>
      </c>
      <c r="E1596" s="52" t="s">
        <v>2825</v>
      </c>
      <c r="F1596" s="53">
        <v>65031.34</v>
      </c>
      <c r="G1596" s="53">
        <v>-9264.74</v>
      </c>
      <c r="H1596" s="53">
        <v>55766.6</v>
      </c>
    </row>
    <row r="1597" spans="1:8" x14ac:dyDescent="0.7">
      <c r="A1597" s="52">
        <v>56</v>
      </c>
      <c r="B1597" s="51">
        <v>100000672433</v>
      </c>
      <c r="C1597" s="49">
        <v>0</v>
      </c>
      <c r="D1597" s="52" t="s">
        <v>2824</v>
      </c>
      <c r="E1597" s="52" t="s">
        <v>2825</v>
      </c>
      <c r="F1597" s="53">
        <v>65031.34</v>
      </c>
      <c r="G1597" s="53">
        <v>-9264.74</v>
      </c>
      <c r="H1597" s="53">
        <v>55766.6</v>
      </c>
    </row>
    <row r="1598" spans="1:8" x14ac:dyDescent="0.7">
      <c r="A1598" s="52">
        <v>57</v>
      </c>
      <c r="B1598" s="51">
        <v>100000672434</v>
      </c>
      <c r="C1598" s="49">
        <v>0</v>
      </c>
      <c r="D1598" s="52" t="s">
        <v>2824</v>
      </c>
      <c r="E1598" s="52" t="s">
        <v>2825</v>
      </c>
      <c r="F1598" s="53">
        <v>65031.34</v>
      </c>
      <c r="G1598" s="53">
        <v>-9264.74</v>
      </c>
      <c r="H1598" s="53">
        <v>55766.6</v>
      </c>
    </row>
    <row r="1599" spans="1:8" x14ac:dyDescent="0.7">
      <c r="A1599" s="52">
        <v>58</v>
      </c>
      <c r="B1599" s="51">
        <v>100000672435</v>
      </c>
      <c r="C1599" s="49">
        <v>0</v>
      </c>
      <c r="D1599" s="52" t="s">
        <v>2824</v>
      </c>
      <c r="E1599" s="52" t="s">
        <v>2825</v>
      </c>
      <c r="F1599" s="53">
        <v>65031.34</v>
      </c>
      <c r="G1599" s="53">
        <v>-9264.74</v>
      </c>
      <c r="H1599" s="53">
        <v>55766.6</v>
      </c>
    </row>
    <row r="1600" spans="1:8" x14ac:dyDescent="0.7">
      <c r="A1600" s="52">
        <v>59</v>
      </c>
      <c r="B1600" s="51">
        <v>100000672436</v>
      </c>
      <c r="C1600" s="49">
        <v>0</v>
      </c>
      <c r="D1600" s="52" t="s">
        <v>2824</v>
      </c>
      <c r="E1600" s="52" t="s">
        <v>2825</v>
      </c>
      <c r="F1600" s="53">
        <v>65031.34</v>
      </c>
      <c r="G1600" s="53">
        <v>-9264.74</v>
      </c>
      <c r="H1600" s="53">
        <v>55766.6</v>
      </c>
    </row>
    <row r="1601" spans="1:8" x14ac:dyDescent="0.7">
      <c r="A1601" s="52">
        <v>60</v>
      </c>
      <c r="B1601" s="51">
        <v>100000672437</v>
      </c>
      <c r="C1601" s="49">
        <v>0</v>
      </c>
      <c r="D1601" s="52" t="s">
        <v>2824</v>
      </c>
      <c r="E1601" s="52" t="s">
        <v>2825</v>
      </c>
      <c r="F1601" s="53">
        <v>65031.34</v>
      </c>
      <c r="G1601" s="53">
        <v>-9264.74</v>
      </c>
      <c r="H1601" s="53">
        <v>55766.6</v>
      </c>
    </row>
    <row r="1602" spans="1:8" x14ac:dyDescent="0.7">
      <c r="A1602" s="52">
        <v>61</v>
      </c>
      <c r="B1602" s="51">
        <v>100000672438</v>
      </c>
      <c r="C1602" s="49">
        <v>0</v>
      </c>
      <c r="D1602" s="52" t="s">
        <v>2824</v>
      </c>
      <c r="E1602" s="52" t="s">
        <v>2825</v>
      </c>
      <c r="F1602" s="53">
        <v>65031.34</v>
      </c>
      <c r="G1602" s="53">
        <v>-9264.74</v>
      </c>
      <c r="H1602" s="53">
        <v>55766.6</v>
      </c>
    </row>
    <row r="1603" spans="1:8" x14ac:dyDescent="0.7">
      <c r="A1603" s="52">
        <v>62</v>
      </c>
      <c r="B1603" s="51">
        <v>100000672439</v>
      </c>
      <c r="C1603" s="49">
        <v>0</v>
      </c>
      <c r="D1603" s="52" t="s">
        <v>2824</v>
      </c>
      <c r="E1603" s="52" t="s">
        <v>2825</v>
      </c>
      <c r="F1603" s="53">
        <v>65031.34</v>
      </c>
      <c r="G1603" s="53">
        <v>-9264.74</v>
      </c>
      <c r="H1603" s="53">
        <v>55766.6</v>
      </c>
    </row>
    <row r="1604" spans="1:8" x14ac:dyDescent="0.7">
      <c r="A1604" s="52">
        <v>63</v>
      </c>
      <c r="B1604" s="51">
        <v>100000672440</v>
      </c>
      <c r="C1604" s="49">
        <v>0</v>
      </c>
      <c r="D1604" s="52" t="s">
        <v>2824</v>
      </c>
      <c r="E1604" s="52" t="s">
        <v>2825</v>
      </c>
      <c r="F1604" s="53">
        <v>65031.34</v>
      </c>
      <c r="G1604" s="53">
        <v>-9264.74</v>
      </c>
      <c r="H1604" s="53">
        <v>55766.6</v>
      </c>
    </row>
    <row r="1605" spans="1:8" x14ac:dyDescent="0.7">
      <c r="A1605" s="52">
        <v>64</v>
      </c>
      <c r="B1605" s="51">
        <v>100000672441</v>
      </c>
      <c r="C1605" s="49">
        <v>0</v>
      </c>
      <c r="D1605" s="52" t="s">
        <v>2824</v>
      </c>
      <c r="E1605" s="52" t="s">
        <v>2825</v>
      </c>
      <c r="F1605" s="53">
        <v>65031.34</v>
      </c>
      <c r="G1605" s="53">
        <v>-9264.74</v>
      </c>
      <c r="H1605" s="53">
        <v>55766.6</v>
      </c>
    </row>
    <row r="1606" spans="1:8" x14ac:dyDescent="0.7">
      <c r="A1606" s="52">
        <v>65</v>
      </c>
      <c r="B1606" s="51">
        <v>100000672442</v>
      </c>
      <c r="C1606" s="49">
        <v>0</v>
      </c>
      <c r="D1606" s="52" t="s">
        <v>2824</v>
      </c>
      <c r="E1606" s="52" t="s">
        <v>2825</v>
      </c>
      <c r="F1606" s="53">
        <v>65031.34</v>
      </c>
      <c r="G1606" s="53">
        <v>-9264.74</v>
      </c>
      <c r="H1606" s="53">
        <v>55766.6</v>
      </c>
    </row>
    <row r="1607" spans="1:8" x14ac:dyDescent="0.7">
      <c r="A1607" s="52">
        <v>66</v>
      </c>
      <c r="B1607" s="51">
        <v>100000672443</v>
      </c>
      <c r="C1607" s="49">
        <v>0</v>
      </c>
      <c r="D1607" s="52" t="s">
        <v>2824</v>
      </c>
      <c r="E1607" s="52" t="s">
        <v>2825</v>
      </c>
      <c r="F1607" s="53">
        <v>65031.34</v>
      </c>
      <c r="G1607" s="53">
        <v>-9264.74</v>
      </c>
      <c r="H1607" s="53">
        <v>55766.6</v>
      </c>
    </row>
    <row r="1608" spans="1:8" x14ac:dyDescent="0.7">
      <c r="A1608" s="52">
        <v>67</v>
      </c>
      <c r="B1608" s="51">
        <v>100000672444</v>
      </c>
      <c r="C1608" s="49">
        <v>0</v>
      </c>
      <c r="D1608" s="52" t="s">
        <v>2824</v>
      </c>
      <c r="E1608" s="52" t="s">
        <v>2825</v>
      </c>
      <c r="F1608" s="53">
        <v>65031.34</v>
      </c>
      <c r="G1608" s="53">
        <v>-9264.74</v>
      </c>
      <c r="H1608" s="53">
        <v>55766.6</v>
      </c>
    </row>
    <row r="1609" spans="1:8" x14ac:dyDescent="0.7">
      <c r="A1609" s="52">
        <v>68</v>
      </c>
      <c r="B1609" s="51">
        <v>100000672445</v>
      </c>
      <c r="C1609" s="49">
        <v>0</v>
      </c>
      <c r="D1609" s="52" t="s">
        <v>2824</v>
      </c>
      <c r="E1609" s="52" t="s">
        <v>2825</v>
      </c>
      <c r="F1609" s="53">
        <v>65031.34</v>
      </c>
      <c r="G1609" s="53">
        <v>-9264.74</v>
      </c>
      <c r="H1609" s="53">
        <v>55766.6</v>
      </c>
    </row>
    <row r="1610" spans="1:8" x14ac:dyDescent="0.7">
      <c r="A1610" s="52">
        <v>69</v>
      </c>
      <c r="B1610" s="51">
        <v>100000672446</v>
      </c>
      <c r="C1610" s="49">
        <v>0</v>
      </c>
      <c r="D1610" s="52" t="s">
        <v>2824</v>
      </c>
      <c r="E1610" s="52" t="s">
        <v>2825</v>
      </c>
      <c r="F1610" s="53">
        <v>65031.34</v>
      </c>
      <c r="G1610" s="53">
        <v>-9264.74</v>
      </c>
      <c r="H1610" s="53">
        <v>55766.6</v>
      </c>
    </row>
    <row r="1611" spans="1:8" x14ac:dyDescent="0.7">
      <c r="A1611" s="52">
        <v>70</v>
      </c>
      <c r="B1611" s="51">
        <v>100000672447</v>
      </c>
      <c r="C1611" s="49">
        <v>0</v>
      </c>
      <c r="D1611" s="52" t="s">
        <v>2824</v>
      </c>
      <c r="E1611" s="52" t="s">
        <v>2825</v>
      </c>
      <c r="F1611" s="53">
        <v>65031.34</v>
      </c>
      <c r="G1611" s="53">
        <v>-9264.74</v>
      </c>
      <c r="H1611" s="53">
        <v>55766.6</v>
      </c>
    </row>
    <row r="1612" spans="1:8" x14ac:dyDescent="0.7">
      <c r="A1612" s="52">
        <v>71</v>
      </c>
      <c r="B1612" s="51">
        <v>100000672448</v>
      </c>
      <c r="C1612" s="49">
        <v>0</v>
      </c>
      <c r="D1612" s="52" t="s">
        <v>2824</v>
      </c>
      <c r="E1612" s="52" t="s">
        <v>2825</v>
      </c>
      <c r="F1612" s="53">
        <v>65031.34</v>
      </c>
      <c r="G1612" s="53">
        <v>-9264.74</v>
      </c>
      <c r="H1612" s="53">
        <v>55766.6</v>
      </c>
    </row>
    <row r="1613" spans="1:8" x14ac:dyDescent="0.7">
      <c r="A1613" s="52">
        <v>72</v>
      </c>
      <c r="B1613" s="51">
        <v>100000672449</v>
      </c>
      <c r="C1613" s="49">
        <v>0</v>
      </c>
      <c r="D1613" s="52" t="s">
        <v>2824</v>
      </c>
      <c r="E1613" s="52" t="s">
        <v>2825</v>
      </c>
      <c r="F1613" s="53">
        <v>65031.34</v>
      </c>
      <c r="G1613" s="53">
        <v>-9264.74</v>
      </c>
      <c r="H1613" s="53">
        <v>55766.6</v>
      </c>
    </row>
    <row r="1614" spans="1:8" x14ac:dyDescent="0.7">
      <c r="A1614" s="52">
        <v>73</v>
      </c>
      <c r="B1614" s="51">
        <v>100000672450</v>
      </c>
      <c r="C1614" s="49">
        <v>0</v>
      </c>
      <c r="D1614" s="52" t="s">
        <v>2824</v>
      </c>
      <c r="E1614" s="52" t="s">
        <v>2825</v>
      </c>
      <c r="F1614" s="53">
        <v>65031.34</v>
      </c>
      <c r="G1614" s="53">
        <v>-9264.74</v>
      </c>
      <c r="H1614" s="53">
        <v>55766.6</v>
      </c>
    </row>
    <row r="1615" spans="1:8" x14ac:dyDescent="0.7">
      <c r="A1615" s="52">
        <v>74</v>
      </c>
      <c r="B1615" s="51">
        <v>100000672451</v>
      </c>
      <c r="C1615" s="49">
        <v>0</v>
      </c>
      <c r="D1615" s="52" t="s">
        <v>2824</v>
      </c>
      <c r="E1615" s="52" t="s">
        <v>2825</v>
      </c>
      <c r="F1615" s="53">
        <v>65031.34</v>
      </c>
      <c r="G1615" s="53">
        <v>-9264.74</v>
      </c>
      <c r="H1615" s="53">
        <v>55766.6</v>
      </c>
    </row>
    <row r="1616" spans="1:8" x14ac:dyDescent="0.7">
      <c r="A1616" s="52">
        <v>75</v>
      </c>
      <c r="B1616" s="51">
        <v>100000672452</v>
      </c>
      <c r="C1616" s="49">
        <v>0</v>
      </c>
      <c r="D1616" s="52" t="s">
        <v>2824</v>
      </c>
      <c r="E1616" s="52" t="s">
        <v>2825</v>
      </c>
      <c r="F1616" s="53">
        <v>65031.34</v>
      </c>
      <c r="G1616" s="53">
        <v>-9264.74</v>
      </c>
      <c r="H1616" s="53">
        <v>55766.6</v>
      </c>
    </row>
    <row r="1617" spans="1:8" x14ac:dyDescent="0.7">
      <c r="A1617" s="52">
        <v>76</v>
      </c>
      <c r="B1617" s="51">
        <v>100000672453</v>
      </c>
      <c r="C1617" s="49">
        <v>0</v>
      </c>
      <c r="D1617" s="52" t="s">
        <v>2824</v>
      </c>
      <c r="E1617" s="52" t="s">
        <v>2825</v>
      </c>
      <c r="F1617" s="53">
        <v>65031.34</v>
      </c>
      <c r="G1617" s="53">
        <v>-9264.74</v>
      </c>
      <c r="H1617" s="53">
        <v>55766.6</v>
      </c>
    </row>
    <row r="1618" spans="1:8" x14ac:dyDescent="0.7">
      <c r="A1618" s="52">
        <v>77</v>
      </c>
      <c r="B1618" s="51">
        <v>100000672454</v>
      </c>
      <c r="C1618" s="49">
        <v>0</v>
      </c>
      <c r="D1618" s="52" t="s">
        <v>2824</v>
      </c>
      <c r="E1618" s="52" t="s">
        <v>2825</v>
      </c>
      <c r="F1618" s="53">
        <v>65031.34</v>
      </c>
      <c r="G1618" s="53">
        <v>-9264.74</v>
      </c>
      <c r="H1618" s="53">
        <v>55766.6</v>
      </c>
    </row>
    <row r="1619" spans="1:8" x14ac:dyDescent="0.7">
      <c r="A1619" s="52">
        <v>78</v>
      </c>
      <c r="B1619" s="51">
        <v>100000672455</v>
      </c>
      <c r="C1619" s="49">
        <v>0</v>
      </c>
      <c r="D1619" s="52" t="s">
        <v>2824</v>
      </c>
      <c r="E1619" s="52" t="s">
        <v>2825</v>
      </c>
      <c r="F1619" s="53">
        <v>65031.34</v>
      </c>
      <c r="G1619" s="53">
        <v>-9264.74</v>
      </c>
      <c r="H1619" s="53">
        <v>55766.6</v>
      </c>
    </row>
    <row r="1620" spans="1:8" x14ac:dyDescent="0.7">
      <c r="A1620" s="52">
        <v>79</v>
      </c>
      <c r="B1620" s="51">
        <v>100000672456</v>
      </c>
      <c r="C1620" s="49">
        <v>0</v>
      </c>
      <c r="D1620" s="52" t="s">
        <v>2824</v>
      </c>
      <c r="E1620" s="52" t="s">
        <v>2825</v>
      </c>
      <c r="F1620" s="53">
        <v>65031.34</v>
      </c>
      <c r="G1620" s="53">
        <v>-9264.74</v>
      </c>
      <c r="H1620" s="53">
        <v>55766.6</v>
      </c>
    </row>
    <row r="1621" spans="1:8" x14ac:dyDescent="0.7">
      <c r="A1621" s="52">
        <v>80</v>
      </c>
      <c r="B1621" s="51">
        <v>100000672457</v>
      </c>
      <c r="C1621" s="49">
        <v>0</v>
      </c>
      <c r="D1621" s="52" t="s">
        <v>2824</v>
      </c>
      <c r="E1621" s="52" t="s">
        <v>2825</v>
      </c>
      <c r="F1621" s="53">
        <v>65031.34</v>
      </c>
      <c r="G1621" s="53">
        <v>-9264.74</v>
      </c>
      <c r="H1621" s="53">
        <v>55766.6</v>
      </c>
    </row>
    <row r="1622" spans="1:8" x14ac:dyDescent="0.7">
      <c r="A1622" s="52">
        <v>81</v>
      </c>
      <c r="B1622" s="51">
        <v>100000672458</v>
      </c>
      <c r="C1622" s="49">
        <v>0</v>
      </c>
      <c r="D1622" s="52" t="s">
        <v>2824</v>
      </c>
      <c r="E1622" s="52" t="s">
        <v>2825</v>
      </c>
      <c r="F1622" s="53">
        <v>65031.34</v>
      </c>
      <c r="G1622" s="53">
        <v>-9264.74</v>
      </c>
      <c r="H1622" s="53">
        <v>55766.6</v>
      </c>
    </row>
    <row r="1623" spans="1:8" x14ac:dyDescent="0.7">
      <c r="A1623" s="52">
        <v>82</v>
      </c>
      <c r="B1623" s="51">
        <v>100000672459</v>
      </c>
      <c r="C1623" s="49">
        <v>0</v>
      </c>
      <c r="D1623" s="52" t="s">
        <v>2824</v>
      </c>
      <c r="E1623" s="52" t="s">
        <v>2825</v>
      </c>
      <c r="F1623" s="53">
        <v>65031.34</v>
      </c>
      <c r="G1623" s="53">
        <v>-9264.74</v>
      </c>
      <c r="H1623" s="53">
        <v>55766.6</v>
      </c>
    </row>
    <row r="1624" spans="1:8" x14ac:dyDescent="0.7">
      <c r="A1624" s="52">
        <v>83</v>
      </c>
      <c r="B1624" s="51">
        <v>100000672460</v>
      </c>
      <c r="C1624" s="49">
        <v>0</v>
      </c>
      <c r="D1624" s="52" t="s">
        <v>2824</v>
      </c>
      <c r="E1624" s="52" t="s">
        <v>2825</v>
      </c>
      <c r="F1624" s="53">
        <v>65031.34</v>
      </c>
      <c r="G1624" s="53">
        <v>-9264.74</v>
      </c>
      <c r="H1624" s="53">
        <v>55766.6</v>
      </c>
    </row>
    <row r="1625" spans="1:8" x14ac:dyDescent="0.7">
      <c r="A1625" s="52">
        <v>84</v>
      </c>
      <c r="B1625" s="51">
        <v>100000672461</v>
      </c>
      <c r="C1625" s="49">
        <v>0</v>
      </c>
      <c r="D1625" s="52" t="s">
        <v>2824</v>
      </c>
      <c r="E1625" s="52" t="s">
        <v>2825</v>
      </c>
      <c r="F1625" s="53">
        <v>65031.34</v>
      </c>
      <c r="G1625" s="53">
        <v>-9264.74</v>
      </c>
      <c r="H1625" s="53">
        <v>55766.6</v>
      </c>
    </row>
    <row r="1626" spans="1:8" x14ac:dyDescent="0.7">
      <c r="A1626" s="52">
        <v>85</v>
      </c>
      <c r="B1626" s="51">
        <v>100000672462</v>
      </c>
      <c r="C1626" s="49">
        <v>0</v>
      </c>
      <c r="D1626" s="52" t="s">
        <v>2824</v>
      </c>
      <c r="E1626" s="52" t="s">
        <v>2825</v>
      </c>
      <c r="F1626" s="53">
        <v>65031.34</v>
      </c>
      <c r="G1626" s="53">
        <v>-9264.74</v>
      </c>
      <c r="H1626" s="53">
        <v>55766.6</v>
      </c>
    </row>
    <row r="1627" spans="1:8" x14ac:dyDescent="0.7">
      <c r="A1627" s="52">
        <v>86</v>
      </c>
      <c r="B1627" s="51">
        <v>100000672463</v>
      </c>
      <c r="C1627" s="49">
        <v>0</v>
      </c>
      <c r="D1627" s="52" t="s">
        <v>2824</v>
      </c>
      <c r="E1627" s="52" t="s">
        <v>2825</v>
      </c>
      <c r="F1627" s="53">
        <v>65031.34</v>
      </c>
      <c r="G1627" s="53">
        <v>-9264.74</v>
      </c>
      <c r="H1627" s="53">
        <v>55766.6</v>
      </c>
    </row>
    <row r="1628" spans="1:8" x14ac:dyDescent="0.7">
      <c r="A1628" s="52">
        <v>87</v>
      </c>
      <c r="B1628" s="51">
        <v>100000672464</v>
      </c>
      <c r="C1628" s="49">
        <v>0</v>
      </c>
      <c r="D1628" s="52" t="s">
        <v>2824</v>
      </c>
      <c r="E1628" s="52" t="s">
        <v>2825</v>
      </c>
      <c r="F1628" s="53">
        <v>65031.34</v>
      </c>
      <c r="G1628" s="53">
        <v>-9264.74</v>
      </c>
      <c r="H1628" s="53">
        <v>55766.6</v>
      </c>
    </row>
    <row r="1629" spans="1:8" x14ac:dyDescent="0.7">
      <c r="A1629" s="52">
        <v>88</v>
      </c>
      <c r="B1629" s="51">
        <v>100000672465</v>
      </c>
      <c r="C1629" s="49">
        <v>0</v>
      </c>
      <c r="D1629" s="52" t="s">
        <v>2824</v>
      </c>
      <c r="E1629" s="52" t="s">
        <v>2825</v>
      </c>
      <c r="F1629" s="53">
        <v>65031.34</v>
      </c>
      <c r="G1629" s="53">
        <v>-9264.74</v>
      </c>
      <c r="H1629" s="53">
        <v>55766.6</v>
      </c>
    </row>
    <row r="1630" spans="1:8" x14ac:dyDescent="0.7">
      <c r="A1630" s="52">
        <v>89</v>
      </c>
      <c r="B1630" s="51">
        <v>100000672466</v>
      </c>
      <c r="C1630" s="49">
        <v>0</v>
      </c>
      <c r="D1630" s="52" t="s">
        <v>2824</v>
      </c>
      <c r="E1630" s="52" t="s">
        <v>2825</v>
      </c>
      <c r="F1630" s="53">
        <v>65031.34</v>
      </c>
      <c r="G1630" s="53">
        <v>-9264.74</v>
      </c>
      <c r="H1630" s="53">
        <v>55766.6</v>
      </c>
    </row>
    <row r="1631" spans="1:8" x14ac:dyDescent="0.7">
      <c r="A1631" s="52">
        <v>90</v>
      </c>
      <c r="B1631" s="51">
        <v>100000672467</v>
      </c>
      <c r="C1631" s="49">
        <v>0</v>
      </c>
      <c r="D1631" s="52" t="s">
        <v>2824</v>
      </c>
      <c r="E1631" s="52" t="s">
        <v>2825</v>
      </c>
      <c r="F1631" s="53">
        <v>65031.34</v>
      </c>
      <c r="G1631" s="53">
        <v>-9264.74</v>
      </c>
      <c r="H1631" s="53">
        <v>55766.6</v>
      </c>
    </row>
    <row r="1632" spans="1:8" x14ac:dyDescent="0.7">
      <c r="A1632" s="52">
        <v>91</v>
      </c>
      <c r="B1632" s="51">
        <v>100000685006</v>
      </c>
      <c r="C1632" s="49">
        <v>0</v>
      </c>
      <c r="D1632" s="52" t="s">
        <v>1097</v>
      </c>
      <c r="E1632" s="52" t="s">
        <v>2826</v>
      </c>
      <c r="F1632" s="53">
        <v>144000</v>
      </c>
      <c r="G1632" s="53">
        <v>-14693.43</v>
      </c>
      <c r="H1632" s="53">
        <v>129306.57</v>
      </c>
    </row>
    <row r="1633" spans="1:8" x14ac:dyDescent="0.7">
      <c r="A1633" s="52">
        <v>92</v>
      </c>
      <c r="B1633" s="51">
        <v>100000690207</v>
      </c>
      <c r="C1633" s="49">
        <v>0</v>
      </c>
      <c r="D1633" s="52" t="s">
        <v>1097</v>
      </c>
      <c r="E1633" s="52" t="s">
        <v>2827</v>
      </c>
      <c r="F1633" s="53">
        <v>9000000</v>
      </c>
      <c r="G1633" s="53">
        <v>-2279341.0299999998</v>
      </c>
      <c r="H1633" s="53">
        <v>6720658.9699999997</v>
      </c>
    </row>
    <row r="1634" spans="1:8" x14ac:dyDescent="0.7">
      <c r="A1634" s="52">
        <v>93</v>
      </c>
      <c r="B1634" s="51">
        <v>100000698451</v>
      </c>
      <c r="C1634" s="49">
        <v>0</v>
      </c>
      <c r="D1634" s="52" t="s">
        <v>2774</v>
      </c>
      <c r="E1634" s="52" t="s">
        <v>2828</v>
      </c>
      <c r="F1634" s="53">
        <v>202230</v>
      </c>
      <c r="G1634" s="53">
        <v>-11081.1</v>
      </c>
      <c r="H1634" s="53">
        <v>191148.9</v>
      </c>
    </row>
    <row r="1635" spans="1:8" x14ac:dyDescent="0.7">
      <c r="A1635" s="52">
        <v>94</v>
      </c>
      <c r="B1635" s="51">
        <v>100000698480</v>
      </c>
      <c r="C1635" s="49">
        <v>0</v>
      </c>
      <c r="D1635" s="52" t="s">
        <v>2774</v>
      </c>
      <c r="E1635" s="52" t="s">
        <v>2829</v>
      </c>
      <c r="F1635" s="53">
        <v>82604</v>
      </c>
      <c r="G1635" s="53">
        <v>-4526.25</v>
      </c>
      <c r="H1635" s="53">
        <v>78077.75</v>
      </c>
    </row>
    <row r="1636" spans="1:8" x14ac:dyDescent="0.7">
      <c r="A1636" s="52">
        <v>95</v>
      </c>
      <c r="B1636" s="51">
        <v>100000698511</v>
      </c>
      <c r="C1636" s="49">
        <v>0</v>
      </c>
      <c r="D1636" s="52" t="s">
        <v>2774</v>
      </c>
      <c r="E1636" s="52" t="s">
        <v>2830</v>
      </c>
      <c r="F1636" s="53">
        <v>19260</v>
      </c>
      <c r="G1636" s="53">
        <v>-1055.3399999999999</v>
      </c>
      <c r="H1636" s="53">
        <v>18204.66</v>
      </c>
    </row>
    <row r="1637" spans="1:8" x14ac:dyDescent="0.7">
      <c r="A1637" s="52">
        <v>96</v>
      </c>
      <c r="B1637" s="51">
        <v>100000698512</v>
      </c>
      <c r="C1637" s="49">
        <v>0</v>
      </c>
      <c r="D1637" s="52" t="s">
        <v>2774</v>
      </c>
      <c r="E1637" s="52" t="s">
        <v>2831</v>
      </c>
      <c r="F1637" s="53">
        <v>19260</v>
      </c>
      <c r="G1637" s="53">
        <v>-1055.3399999999999</v>
      </c>
      <c r="H1637" s="53">
        <v>18204.66</v>
      </c>
    </row>
    <row r="1638" spans="1:8" x14ac:dyDescent="0.7">
      <c r="A1638" s="52">
        <v>97</v>
      </c>
      <c r="B1638" s="51">
        <v>100000698513</v>
      </c>
      <c r="C1638" s="49">
        <v>0</v>
      </c>
      <c r="D1638" s="52" t="s">
        <v>2774</v>
      </c>
      <c r="E1638" s="52" t="s">
        <v>2832</v>
      </c>
      <c r="F1638" s="53">
        <v>29960</v>
      </c>
      <c r="G1638" s="53">
        <v>-1641.64</v>
      </c>
      <c r="H1638" s="53">
        <v>28318.36</v>
      </c>
    </row>
    <row r="1639" spans="1:8" x14ac:dyDescent="0.7">
      <c r="A1639" s="52">
        <v>98</v>
      </c>
      <c r="B1639" s="51">
        <v>100000698514</v>
      </c>
      <c r="C1639" s="49">
        <v>0</v>
      </c>
      <c r="D1639" s="52" t="s">
        <v>2774</v>
      </c>
      <c r="E1639" s="52" t="s">
        <v>2833</v>
      </c>
      <c r="F1639" s="53">
        <v>14552</v>
      </c>
      <c r="G1639" s="53">
        <v>-797.37</v>
      </c>
      <c r="H1639" s="53">
        <v>13754.63</v>
      </c>
    </row>
    <row r="1640" spans="1:8" x14ac:dyDescent="0.7">
      <c r="A1640" s="52">
        <v>99</v>
      </c>
      <c r="B1640" s="51">
        <v>100000698517</v>
      </c>
      <c r="C1640" s="49">
        <v>0</v>
      </c>
      <c r="D1640" s="52" t="s">
        <v>2774</v>
      </c>
      <c r="E1640" s="52" t="s">
        <v>2834</v>
      </c>
      <c r="F1640" s="53">
        <v>10700</v>
      </c>
      <c r="G1640" s="53">
        <v>-586.29999999999995</v>
      </c>
      <c r="H1640" s="53">
        <v>10113.700000000001</v>
      </c>
    </row>
    <row r="1641" spans="1:8" x14ac:dyDescent="0.7">
      <c r="A1641" s="52">
        <v>100</v>
      </c>
      <c r="B1641" s="51">
        <v>100000698518</v>
      </c>
      <c r="C1641" s="49">
        <v>0</v>
      </c>
      <c r="D1641" s="52" t="s">
        <v>2774</v>
      </c>
      <c r="E1641" s="52" t="s">
        <v>2835</v>
      </c>
      <c r="F1641" s="53">
        <v>13054</v>
      </c>
      <c r="G1641" s="53">
        <v>-715.29</v>
      </c>
      <c r="H1641" s="53">
        <v>12338.71</v>
      </c>
    </row>
    <row r="1642" spans="1:8" x14ac:dyDescent="0.7">
      <c r="A1642" s="52">
        <v>101</v>
      </c>
      <c r="B1642" s="51">
        <v>100000711932</v>
      </c>
      <c r="C1642" s="49">
        <v>0</v>
      </c>
      <c r="D1642" s="52" t="s">
        <v>2836</v>
      </c>
      <c r="E1642" s="52" t="s">
        <v>2837</v>
      </c>
      <c r="F1642" s="53">
        <v>152442.9</v>
      </c>
      <c r="G1642" s="53">
        <v>-4260.05</v>
      </c>
      <c r="H1642" s="53">
        <v>148182.85</v>
      </c>
    </row>
    <row r="1643" spans="1:8" x14ac:dyDescent="0.7">
      <c r="A1643" s="52">
        <v>102</v>
      </c>
      <c r="B1643" s="51">
        <v>100000711933</v>
      </c>
      <c r="C1643" s="49">
        <v>0</v>
      </c>
      <c r="D1643" s="52" t="s">
        <v>2836</v>
      </c>
      <c r="E1643" s="52" t="s">
        <v>2837</v>
      </c>
      <c r="F1643" s="53">
        <v>152442.9</v>
      </c>
      <c r="G1643" s="53">
        <v>-4260.05</v>
      </c>
      <c r="H1643" s="53">
        <v>148182.85</v>
      </c>
    </row>
    <row r="1644" spans="1:8" x14ac:dyDescent="0.7">
      <c r="A1644" s="52">
        <v>103</v>
      </c>
      <c r="B1644" s="51">
        <v>100000711934</v>
      </c>
      <c r="C1644" s="49">
        <v>0</v>
      </c>
      <c r="D1644" s="52" t="s">
        <v>2836</v>
      </c>
      <c r="E1644" s="52" t="s">
        <v>2838</v>
      </c>
      <c r="F1644" s="53">
        <v>261116.2</v>
      </c>
      <c r="G1644" s="53">
        <v>-7296.95</v>
      </c>
      <c r="H1644" s="53">
        <v>253819.25</v>
      </c>
    </row>
    <row r="1645" spans="1:8" x14ac:dyDescent="0.7">
      <c r="A1645" s="52">
        <v>104</v>
      </c>
      <c r="B1645" s="51">
        <v>100000711935</v>
      </c>
      <c r="C1645" s="49">
        <v>0</v>
      </c>
      <c r="D1645" s="52" t="s">
        <v>2836</v>
      </c>
      <c r="E1645" s="52" t="s">
        <v>2839</v>
      </c>
      <c r="F1645" s="53">
        <v>29990</v>
      </c>
      <c r="G1645" s="53">
        <v>-838.08</v>
      </c>
      <c r="H1645" s="53">
        <v>29151.919999999998</v>
      </c>
    </row>
    <row r="1646" spans="1:8" x14ac:dyDescent="0.7">
      <c r="A1646" s="52">
        <v>105</v>
      </c>
      <c r="B1646" s="51">
        <v>100000711936</v>
      </c>
      <c r="C1646" s="49">
        <v>0</v>
      </c>
      <c r="D1646" s="52" t="s">
        <v>2836</v>
      </c>
      <c r="E1646" s="52" t="s">
        <v>2839</v>
      </c>
      <c r="F1646" s="53">
        <v>29990</v>
      </c>
      <c r="G1646" s="53">
        <v>-838.08</v>
      </c>
      <c r="H1646" s="53">
        <v>29151.919999999998</v>
      </c>
    </row>
    <row r="1647" spans="1:8" x14ac:dyDescent="0.7">
      <c r="A1647" s="52">
        <v>106</v>
      </c>
      <c r="B1647" s="51">
        <v>100000711937</v>
      </c>
      <c r="C1647" s="49">
        <v>0</v>
      </c>
      <c r="D1647" s="52" t="s">
        <v>2836</v>
      </c>
      <c r="E1647" s="52" t="s">
        <v>2839</v>
      </c>
      <c r="F1647" s="53">
        <v>29990</v>
      </c>
      <c r="G1647" s="53">
        <v>-838.08</v>
      </c>
      <c r="H1647" s="53">
        <v>29151.919999999998</v>
      </c>
    </row>
    <row r="1648" spans="1:8" x14ac:dyDescent="0.7">
      <c r="A1648" s="52">
        <v>107</v>
      </c>
      <c r="B1648" s="51">
        <v>100000716773</v>
      </c>
      <c r="C1648" s="49">
        <v>0</v>
      </c>
      <c r="D1648" s="52" t="s">
        <v>862</v>
      </c>
      <c r="E1648" s="52" t="s">
        <v>2840</v>
      </c>
      <c r="F1648" s="53">
        <v>101650</v>
      </c>
      <c r="G1648" s="53">
        <v>-1670.96</v>
      </c>
      <c r="H1648" s="53">
        <v>99979.04</v>
      </c>
    </row>
    <row r="1649" spans="1:8" x14ac:dyDescent="0.7">
      <c r="A1649" s="52">
        <v>108</v>
      </c>
      <c r="B1649" s="51">
        <v>100000716774</v>
      </c>
      <c r="C1649" s="49">
        <v>0</v>
      </c>
      <c r="D1649" s="52" t="s">
        <v>862</v>
      </c>
      <c r="E1649" s="52" t="s">
        <v>2840</v>
      </c>
      <c r="F1649" s="53">
        <v>101650</v>
      </c>
      <c r="G1649" s="53">
        <v>-1670.96</v>
      </c>
      <c r="H1649" s="53">
        <v>99979.04</v>
      </c>
    </row>
    <row r="1650" spans="1:8" x14ac:dyDescent="0.7">
      <c r="A1650" s="52">
        <v>109</v>
      </c>
      <c r="B1650" s="51">
        <v>100000718630</v>
      </c>
      <c r="C1650" s="49">
        <v>0</v>
      </c>
      <c r="D1650" s="52" t="s">
        <v>862</v>
      </c>
      <c r="E1650" s="52" t="s">
        <v>2841</v>
      </c>
      <c r="F1650" s="53">
        <v>749000</v>
      </c>
      <c r="G1650" s="53">
        <v>-12312.33</v>
      </c>
      <c r="H1650" s="53">
        <v>736687.67</v>
      </c>
    </row>
    <row r="1651" spans="1:8" x14ac:dyDescent="0.7">
      <c r="A1651" s="52">
        <v>110</v>
      </c>
      <c r="B1651" s="51">
        <v>100000718631</v>
      </c>
      <c r="C1651" s="49">
        <v>0</v>
      </c>
      <c r="D1651" s="52" t="s">
        <v>862</v>
      </c>
      <c r="E1651" s="52" t="s">
        <v>2842</v>
      </c>
      <c r="F1651" s="53">
        <v>21614</v>
      </c>
      <c r="G1651" s="53">
        <v>-355.3</v>
      </c>
      <c r="H1651" s="53">
        <v>21258.7</v>
      </c>
    </row>
    <row r="1652" spans="1:8" x14ac:dyDescent="0.7">
      <c r="A1652" s="56" t="s">
        <v>32</v>
      </c>
      <c r="B1652" s="81" t="str">
        <f>+A1540</f>
        <v>หมวดสินทรัพย์ 12060400 คุรภัณฑ์โฆษณา</v>
      </c>
      <c r="C1652" s="82"/>
      <c r="D1652" s="82"/>
      <c r="E1652" s="83"/>
      <c r="F1652" s="53">
        <f>SUM(F1542:F1651)</f>
        <v>20474289.139999989</v>
      </c>
      <c r="G1652" s="53">
        <f>SUM(G1542:G1651)</f>
        <v>-4634239.9800000023</v>
      </c>
      <c r="H1652" s="53">
        <f>SUM(H1542:H1651)</f>
        <v>15840049.159999982</v>
      </c>
    </row>
    <row r="1653" spans="1:8" x14ac:dyDescent="0.7">
      <c r="A1653" s="52"/>
      <c r="B1653" s="84" t="s">
        <v>34</v>
      </c>
      <c r="C1653" s="85"/>
      <c r="D1653" s="85"/>
      <c r="E1653" s="86"/>
      <c r="F1653" s="53">
        <f>+F1652</f>
        <v>20474289.139999989</v>
      </c>
      <c r="G1653" s="53">
        <f>+G1652</f>
        <v>-4634239.9800000023</v>
      </c>
      <c r="H1653" s="53">
        <f>+H1652</f>
        <v>15840049.159999982</v>
      </c>
    </row>
    <row r="1655" spans="1:8" x14ac:dyDescent="0.7">
      <c r="A1655" s="41" t="s">
        <v>426</v>
      </c>
      <c r="B1655" s="43"/>
      <c r="C1655" s="44"/>
      <c r="F1655" s="45"/>
      <c r="G1655" s="45"/>
      <c r="H1655" s="45"/>
    </row>
    <row r="1656" spans="1:8" x14ac:dyDescent="0.7">
      <c r="A1656" s="49" t="s">
        <v>1</v>
      </c>
      <c r="B1656" s="48" t="s">
        <v>54</v>
      </c>
      <c r="C1656" s="49" t="s">
        <v>55</v>
      </c>
      <c r="D1656" s="49" t="s">
        <v>56</v>
      </c>
      <c r="E1656" s="49" t="s">
        <v>57</v>
      </c>
      <c r="F1656" s="50" t="s">
        <v>58</v>
      </c>
      <c r="G1656" s="50" t="s">
        <v>59</v>
      </c>
      <c r="H1656" s="50" t="s">
        <v>60</v>
      </c>
    </row>
    <row r="1657" spans="1:8" x14ac:dyDescent="0.7">
      <c r="A1657" s="60">
        <v>1</v>
      </c>
      <c r="B1657" s="48">
        <v>100000209032</v>
      </c>
      <c r="C1657" s="49">
        <v>0</v>
      </c>
      <c r="D1657" s="49" t="s">
        <v>2843</v>
      </c>
      <c r="E1657" s="49" t="s">
        <v>2844</v>
      </c>
      <c r="F1657" s="50">
        <v>59150</v>
      </c>
      <c r="G1657" s="50">
        <v>-50715.56</v>
      </c>
      <c r="H1657" s="50">
        <v>8434.44</v>
      </c>
    </row>
    <row r="1658" spans="1:8" x14ac:dyDescent="0.7">
      <c r="A1658" s="60">
        <v>2</v>
      </c>
      <c r="B1658" s="48">
        <v>100000209033</v>
      </c>
      <c r="C1658" s="49">
        <v>0</v>
      </c>
      <c r="D1658" s="49" t="s">
        <v>2843</v>
      </c>
      <c r="E1658" s="49" t="s">
        <v>2844</v>
      </c>
      <c r="F1658" s="50">
        <v>59150</v>
      </c>
      <c r="G1658" s="50">
        <v>-50715.56</v>
      </c>
      <c r="H1658" s="50">
        <v>8434.44</v>
      </c>
    </row>
    <row r="1659" spans="1:8" x14ac:dyDescent="0.7">
      <c r="A1659" s="60">
        <v>3</v>
      </c>
      <c r="B1659" s="48">
        <v>100000209034</v>
      </c>
      <c r="C1659" s="49">
        <v>0</v>
      </c>
      <c r="D1659" s="49" t="s">
        <v>2843</v>
      </c>
      <c r="E1659" s="49" t="s">
        <v>2844</v>
      </c>
      <c r="F1659" s="50">
        <v>59150</v>
      </c>
      <c r="G1659" s="50">
        <v>-50715.56</v>
      </c>
      <c r="H1659" s="50">
        <v>8434.44</v>
      </c>
    </row>
    <row r="1660" spans="1:8" x14ac:dyDescent="0.7">
      <c r="A1660" s="60">
        <v>4</v>
      </c>
      <c r="B1660" s="48">
        <v>100000209035</v>
      </c>
      <c r="C1660" s="49">
        <v>0</v>
      </c>
      <c r="D1660" s="49" t="s">
        <v>2843</v>
      </c>
      <c r="E1660" s="49" t="s">
        <v>2844</v>
      </c>
      <c r="F1660" s="50">
        <v>59150</v>
      </c>
      <c r="G1660" s="50">
        <v>-50715.56</v>
      </c>
      <c r="H1660" s="50">
        <v>8434.44</v>
      </c>
    </row>
    <row r="1661" spans="1:8" x14ac:dyDescent="0.7">
      <c r="A1661" s="60">
        <v>5</v>
      </c>
      <c r="B1661" s="48">
        <v>100000209036</v>
      </c>
      <c r="C1661" s="49">
        <v>0</v>
      </c>
      <c r="D1661" s="49" t="s">
        <v>2843</v>
      </c>
      <c r="E1661" s="49" t="s">
        <v>2844</v>
      </c>
      <c r="F1661" s="50">
        <v>59150</v>
      </c>
      <c r="G1661" s="50">
        <v>-50715.56</v>
      </c>
      <c r="H1661" s="50">
        <v>8434.44</v>
      </c>
    </row>
    <row r="1662" spans="1:8" x14ac:dyDescent="0.7">
      <c r="A1662" s="60">
        <v>6</v>
      </c>
      <c r="B1662" s="48">
        <v>100000209037</v>
      </c>
      <c r="C1662" s="49">
        <v>0</v>
      </c>
      <c r="D1662" s="49" t="s">
        <v>2843</v>
      </c>
      <c r="E1662" s="49" t="s">
        <v>2844</v>
      </c>
      <c r="F1662" s="50">
        <v>59150</v>
      </c>
      <c r="G1662" s="50">
        <v>-50715.56</v>
      </c>
      <c r="H1662" s="50">
        <v>8434.44</v>
      </c>
    </row>
    <row r="1663" spans="1:8" x14ac:dyDescent="0.7">
      <c r="A1663" s="60">
        <v>7</v>
      </c>
      <c r="B1663" s="48">
        <v>100000209038</v>
      </c>
      <c r="C1663" s="49">
        <v>0</v>
      </c>
      <c r="D1663" s="49" t="s">
        <v>2843</v>
      </c>
      <c r="E1663" s="49" t="s">
        <v>2844</v>
      </c>
      <c r="F1663" s="50">
        <v>59150</v>
      </c>
      <c r="G1663" s="50">
        <v>-50715.56</v>
      </c>
      <c r="H1663" s="50">
        <v>8434.44</v>
      </c>
    </row>
    <row r="1664" spans="1:8" x14ac:dyDescent="0.7">
      <c r="A1664" s="56" t="s">
        <v>32</v>
      </c>
      <c r="B1664" s="81" t="str">
        <f>+A1655</f>
        <v>หมวดสินทรัพย์ 12060800 คุรภัณฑ์สำรวจ</v>
      </c>
      <c r="C1664" s="82"/>
      <c r="D1664" s="82"/>
      <c r="E1664" s="83"/>
      <c r="F1664" s="53">
        <f>SUM(F1657:F1663)</f>
        <v>414050</v>
      </c>
      <c r="G1664" s="53">
        <f>SUM(G1657:G1663)</f>
        <v>-355008.92</v>
      </c>
      <c r="H1664" s="53">
        <f>SUM(H1657:H1663)</f>
        <v>59041.080000000009</v>
      </c>
    </row>
    <row r="1665" spans="1:8" x14ac:dyDescent="0.7">
      <c r="A1665" s="52"/>
      <c r="B1665" s="84" t="s">
        <v>34</v>
      </c>
      <c r="C1665" s="85"/>
      <c r="D1665" s="85"/>
      <c r="E1665" s="86"/>
      <c r="F1665" s="53">
        <f>F1664</f>
        <v>414050</v>
      </c>
      <c r="G1665" s="53">
        <f>G1664</f>
        <v>-355008.92</v>
      </c>
      <c r="H1665" s="53">
        <f>H1664</f>
        <v>59041.080000000009</v>
      </c>
    </row>
    <row r="1667" spans="1:8" x14ac:dyDescent="0.7">
      <c r="A1667" s="41" t="s">
        <v>434</v>
      </c>
      <c r="B1667" s="43"/>
      <c r="C1667" s="44"/>
      <c r="F1667" s="45"/>
      <c r="G1667" s="45"/>
      <c r="H1667" s="45"/>
    </row>
    <row r="1668" spans="1:8" x14ac:dyDescent="0.7">
      <c r="A1668" s="49" t="s">
        <v>1</v>
      </c>
      <c r="B1668" s="48" t="s">
        <v>54</v>
      </c>
      <c r="C1668" s="49" t="s">
        <v>55</v>
      </c>
      <c r="D1668" s="49" t="s">
        <v>56</v>
      </c>
      <c r="E1668" s="49" t="s">
        <v>57</v>
      </c>
      <c r="F1668" s="50" t="s">
        <v>58</v>
      </c>
      <c r="G1668" s="50" t="s">
        <v>59</v>
      </c>
      <c r="H1668" s="50" t="s">
        <v>60</v>
      </c>
    </row>
    <row r="1669" spans="1:8" x14ac:dyDescent="0.7">
      <c r="A1669" s="52">
        <v>1</v>
      </c>
      <c r="B1669" s="51">
        <v>100000557495</v>
      </c>
      <c r="C1669" s="49">
        <v>0</v>
      </c>
      <c r="D1669" s="52" t="s">
        <v>321</v>
      </c>
      <c r="E1669" s="52" t="s">
        <v>2845</v>
      </c>
      <c r="F1669" s="53">
        <v>2343300</v>
      </c>
      <c r="G1669" s="53">
        <v>-1173791.73</v>
      </c>
      <c r="H1669" s="53">
        <v>1169508.27</v>
      </c>
    </row>
    <row r="1670" spans="1:8" x14ac:dyDescent="0.7">
      <c r="A1670" s="52">
        <v>2</v>
      </c>
      <c r="B1670" s="51">
        <v>100000557498</v>
      </c>
      <c r="C1670" s="49">
        <v>0</v>
      </c>
      <c r="D1670" s="52" t="s">
        <v>321</v>
      </c>
      <c r="E1670" s="52" t="s">
        <v>2845</v>
      </c>
      <c r="F1670" s="53">
        <v>2343300</v>
      </c>
      <c r="G1670" s="53">
        <v>-1173791.74</v>
      </c>
      <c r="H1670" s="53">
        <v>1169508.26</v>
      </c>
    </row>
    <row r="1671" spans="1:8" x14ac:dyDescent="0.7">
      <c r="A1671" s="52">
        <v>3</v>
      </c>
      <c r="B1671" s="51">
        <v>100000561203</v>
      </c>
      <c r="C1671" s="49">
        <v>0</v>
      </c>
      <c r="D1671" s="52" t="s">
        <v>2846</v>
      </c>
      <c r="E1671" s="52" t="s">
        <v>2847</v>
      </c>
      <c r="F1671" s="53">
        <v>15301</v>
      </c>
      <c r="G1671" s="53">
        <v>-6216.15</v>
      </c>
      <c r="H1671" s="53">
        <v>9084.85</v>
      </c>
    </row>
    <row r="1672" spans="1:8" x14ac:dyDescent="0.7">
      <c r="A1672" s="52">
        <v>4</v>
      </c>
      <c r="B1672" s="51">
        <v>100000561204</v>
      </c>
      <c r="C1672" s="49">
        <v>0</v>
      </c>
      <c r="D1672" s="52" t="s">
        <v>2846</v>
      </c>
      <c r="E1672" s="52" t="s">
        <v>2847</v>
      </c>
      <c r="F1672" s="53">
        <v>15301</v>
      </c>
      <c r="G1672" s="53">
        <v>-6216.26</v>
      </c>
      <c r="H1672" s="53">
        <v>9084.74</v>
      </c>
    </row>
    <row r="1673" spans="1:8" x14ac:dyDescent="0.7">
      <c r="A1673" s="52">
        <v>5</v>
      </c>
      <c r="B1673" s="51">
        <v>100000561205</v>
      </c>
      <c r="C1673" s="49">
        <v>0</v>
      </c>
      <c r="D1673" s="52" t="s">
        <v>2846</v>
      </c>
      <c r="E1673" s="52" t="s">
        <v>2847</v>
      </c>
      <c r="F1673" s="53">
        <v>15301</v>
      </c>
      <c r="G1673" s="53">
        <v>-6216.26</v>
      </c>
      <c r="H1673" s="53">
        <v>9084.74</v>
      </c>
    </row>
    <row r="1674" spans="1:8" x14ac:dyDescent="0.7">
      <c r="A1674" s="52">
        <v>6</v>
      </c>
      <c r="B1674" s="51">
        <v>100000561206</v>
      </c>
      <c r="C1674" s="49">
        <v>0</v>
      </c>
      <c r="D1674" s="52" t="s">
        <v>2846</v>
      </c>
      <c r="E1674" s="52" t="s">
        <v>2847</v>
      </c>
      <c r="F1674" s="53">
        <v>15301</v>
      </c>
      <c r="G1674" s="53">
        <v>-6216.26</v>
      </c>
      <c r="H1674" s="53">
        <v>9084.74</v>
      </c>
    </row>
    <row r="1675" spans="1:8" x14ac:dyDescent="0.7">
      <c r="A1675" s="52">
        <v>7</v>
      </c>
      <c r="B1675" s="51">
        <v>100000561207</v>
      </c>
      <c r="C1675" s="49">
        <v>0</v>
      </c>
      <c r="D1675" s="52" t="s">
        <v>2846</v>
      </c>
      <c r="E1675" s="52" t="s">
        <v>2847</v>
      </c>
      <c r="F1675" s="53">
        <v>15301</v>
      </c>
      <c r="G1675" s="53">
        <v>-6216.26</v>
      </c>
      <c r="H1675" s="53">
        <v>9084.74</v>
      </c>
    </row>
    <row r="1676" spans="1:8" x14ac:dyDescent="0.7">
      <c r="A1676" s="52">
        <v>8</v>
      </c>
      <c r="B1676" s="51">
        <v>100000561208</v>
      </c>
      <c r="C1676" s="49">
        <v>0</v>
      </c>
      <c r="D1676" s="52" t="s">
        <v>2846</v>
      </c>
      <c r="E1676" s="52" t="s">
        <v>2847</v>
      </c>
      <c r="F1676" s="53">
        <v>15301</v>
      </c>
      <c r="G1676" s="53">
        <v>-6216.26</v>
      </c>
      <c r="H1676" s="53">
        <v>9084.74</v>
      </c>
    </row>
    <row r="1677" spans="1:8" x14ac:dyDescent="0.7">
      <c r="A1677" s="52">
        <v>9</v>
      </c>
      <c r="B1677" s="51">
        <v>100000561209</v>
      </c>
      <c r="C1677" s="49">
        <v>0</v>
      </c>
      <c r="D1677" s="52" t="s">
        <v>2846</v>
      </c>
      <c r="E1677" s="52" t="s">
        <v>2847</v>
      </c>
      <c r="F1677" s="53">
        <v>15301</v>
      </c>
      <c r="G1677" s="53">
        <v>-6216.26</v>
      </c>
      <c r="H1677" s="53">
        <v>9084.74</v>
      </c>
    </row>
    <row r="1678" spans="1:8" x14ac:dyDescent="0.7">
      <c r="A1678" s="52">
        <v>10</v>
      </c>
      <c r="B1678" s="51">
        <v>100000561210</v>
      </c>
      <c r="C1678" s="49">
        <v>0</v>
      </c>
      <c r="D1678" s="52" t="s">
        <v>2846</v>
      </c>
      <c r="E1678" s="52" t="s">
        <v>2847</v>
      </c>
      <c r="F1678" s="53">
        <v>15301</v>
      </c>
      <c r="G1678" s="53">
        <v>-6216.26</v>
      </c>
      <c r="H1678" s="53">
        <v>9084.74</v>
      </c>
    </row>
    <row r="1679" spans="1:8" x14ac:dyDescent="0.7">
      <c r="A1679" s="52">
        <v>11</v>
      </c>
      <c r="B1679" s="51">
        <v>100000561211</v>
      </c>
      <c r="C1679" s="49">
        <v>0</v>
      </c>
      <c r="D1679" s="52" t="s">
        <v>2846</v>
      </c>
      <c r="E1679" s="52" t="s">
        <v>2847</v>
      </c>
      <c r="F1679" s="53">
        <v>15301</v>
      </c>
      <c r="G1679" s="53">
        <v>-6216.26</v>
      </c>
      <c r="H1679" s="53">
        <v>9084.74</v>
      </c>
    </row>
    <row r="1680" spans="1:8" x14ac:dyDescent="0.7">
      <c r="A1680" s="52">
        <v>12</v>
      </c>
      <c r="B1680" s="51">
        <v>100000561212</v>
      </c>
      <c r="C1680" s="49">
        <v>0</v>
      </c>
      <c r="D1680" s="52" t="s">
        <v>2846</v>
      </c>
      <c r="E1680" s="52" t="s">
        <v>2847</v>
      </c>
      <c r="F1680" s="53">
        <v>15301</v>
      </c>
      <c r="G1680" s="53">
        <v>-6216.26</v>
      </c>
      <c r="H1680" s="53">
        <v>9084.74</v>
      </c>
    </row>
    <row r="1681" spans="1:8" x14ac:dyDescent="0.7">
      <c r="A1681" s="52">
        <v>13</v>
      </c>
      <c r="B1681" s="51">
        <v>100000561213</v>
      </c>
      <c r="C1681" s="49">
        <v>0</v>
      </c>
      <c r="D1681" s="52" t="s">
        <v>2846</v>
      </c>
      <c r="E1681" s="52" t="s">
        <v>2847</v>
      </c>
      <c r="F1681" s="53">
        <v>15301</v>
      </c>
      <c r="G1681" s="53">
        <v>-6216.26</v>
      </c>
      <c r="H1681" s="53">
        <v>9084.74</v>
      </c>
    </row>
    <row r="1682" spans="1:8" x14ac:dyDescent="0.7">
      <c r="A1682" s="52">
        <v>14</v>
      </c>
      <c r="B1682" s="51">
        <v>100000561214</v>
      </c>
      <c r="C1682" s="49">
        <v>0</v>
      </c>
      <c r="D1682" s="52" t="s">
        <v>2846</v>
      </c>
      <c r="E1682" s="52" t="s">
        <v>2847</v>
      </c>
      <c r="F1682" s="53">
        <v>15301</v>
      </c>
      <c r="G1682" s="53">
        <v>-6216.26</v>
      </c>
      <c r="H1682" s="53">
        <v>9084.74</v>
      </c>
    </row>
    <row r="1683" spans="1:8" x14ac:dyDescent="0.7">
      <c r="A1683" s="52">
        <v>15</v>
      </c>
      <c r="B1683" s="51">
        <v>100000561215</v>
      </c>
      <c r="C1683" s="49">
        <v>0</v>
      </c>
      <c r="D1683" s="52" t="s">
        <v>2846</v>
      </c>
      <c r="E1683" s="52" t="s">
        <v>2847</v>
      </c>
      <c r="F1683" s="53">
        <v>15301</v>
      </c>
      <c r="G1683" s="53">
        <v>-6216.26</v>
      </c>
      <c r="H1683" s="53">
        <v>9084.74</v>
      </c>
    </row>
    <row r="1684" spans="1:8" x14ac:dyDescent="0.7">
      <c r="A1684" s="52">
        <v>16</v>
      </c>
      <c r="B1684" s="51">
        <v>100000561216</v>
      </c>
      <c r="C1684" s="49">
        <v>0</v>
      </c>
      <c r="D1684" s="52" t="s">
        <v>2846</v>
      </c>
      <c r="E1684" s="52" t="s">
        <v>2847</v>
      </c>
      <c r="F1684" s="53">
        <v>15301</v>
      </c>
      <c r="G1684" s="53">
        <v>-6216.26</v>
      </c>
      <c r="H1684" s="53">
        <v>9084.74</v>
      </c>
    </row>
    <row r="1685" spans="1:8" x14ac:dyDescent="0.7">
      <c r="A1685" s="52">
        <v>17</v>
      </c>
      <c r="B1685" s="51">
        <v>100000561217</v>
      </c>
      <c r="C1685" s="49">
        <v>0</v>
      </c>
      <c r="D1685" s="52" t="s">
        <v>2846</v>
      </c>
      <c r="E1685" s="52" t="s">
        <v>2847</v>
      </c>
      <c r="F1685" s="53">
        <v>15301</v>
      </c>
      <c r="G1685" s="53">
        <v>-6216.26</v>
      </c>
      <c r="H1685" s="53">
        <v>9084.74</v>
      </c>
    </row>
    <row r="1686" spans="1:8" x14ac:dyDescent="0.7">
      <c r="A1686" s="52">
        <v>18</v>
      </c>
      <c r="B1686" s="51">
        <v>100000561218</v>
      </c>
      <c r="C1686" s="49">
        <v>0</v>
      </c>
      <c r="D1686" s="52" t="s">
        <v>2846</v>
      </c>
      <c r="E1686" s="52" t="s">
        <v>2847</v>
      </c>
      <c r="F1686" s="53">
        <v>15301</v>
      </c>
      <c r="G1686" s="53">
        <v>-6216.26</v>
      </c>
      <c r="H1686" s="53">
        <v>9084.74</v>
      </c>
    </row>
    <row r="1687" spans="1:8" x14ac:dyDescent="0.7">
      <c r="A1687" s="52">
        <v>19</v>
      </c>
      <c r="B1687" s="51">
        <v>100000561219</v>
      </c>
      <c r="C1687" s="49">
        <v>0</v>
      </c>
      <c r="D1687" s="52" t="s">
        <v>2846</v>
      </c>
      <c r="E1687" s="52" t="s">
        <v>2847</v>
      </c>
      <c r="F1687" s="53">
        <v>15301</v>
      </c>
      <c r="G1687" s="53">
        <v>-6216.26</v>
      </c>
      <c r="H1687" s="53">
        <v>9084.74</v>
      </c>
    </row>
    <row r="1688" spans="1:8" x14ac:dyDescent="0.7">
      <c r="A1688" s="52">
        <v>20</v>
      </c>
      <c r="B1688" s="51">
        <v>100000561220</v>
      </c>
      <c r="C1688" s="49">
        <v>0</v>
      </c>
      <c r="D1688" s="52" t="s">
        <v>2846</v>
      </c>
      <c r="E1688" s="52" t="s">
        <v>2847</v>
      </c>
      <c r="F1688" s="53">
        <v>15301</v>
      </c>
      <c r="G1688" s="53">
        <v>-6216.26</v>
      </c>
      <c r="H1688" s="53">
        <v>9084.74</v>
      </c>
    </row>
    <row r="1689" spans="1:8" x14ac:dyDescent="0.7">
      <c r="A1689" s="52">
        <v>21</v>
      </c>
      <c r="B1689" s="51">
        <v>100000561221</v>
      </c>
      <c r="C1689" s="49">
        <v>0</v>
      </c>
      <c r="D1689" s="52" t="s">
        <v>2846</v>
      </c>
      <c r="E1689" s="52" t="s">
        <v>2847</v>
      </c>
      <c r="F1689" s="53">
        <v>15301</v>
      </c>
      <c r="G1689" s="53">
        <v>-6216.26</v>
      </c>
      <c r="H1689" s="53">
        <v>9084.74</v>
      </c>
    </row>
    <row r="1690" spans="1:8" x14ac:dyDescent="0.7">
      <c r="A1690" s="52">
        <v>22</v>
      </c>
      <c r="B1690" s="51">
        <v>100000561222</v>
      </c>
      <c r="C1690" s="49">
        <v>0</v>
      </c>
      <c r="D1690" s="52" t="s">
        <v>2846</v>
      </c>
      <c r="E1690" s="52" t="s">
        <v>2847</v>
      </c>
      <c r="F1690" s="53">
        <v>15301</v>
      </c>
      <c r="G1690" s="53">
        <v>-6216.26</v>
      </c>
      <c r="H1690" s="53">
        <v>9084.74</v>
      </c>
    </row>
    <row r="1691" spans="1:8" x14ac:dyDescent="0.7">
      <c r="A1691" s="52">
        <v>23</v>
      </c>
      <c r="B1691" s="51">
        <v>100000561223</v>
      </c>
      <c r="C1691" s="49">
        <v>0</v>
      </c>
      <c r="D1691" s="52" t="s">
        <v>2846</v>
      </c>
      <c r="E1691" s="52" t="s">
        <v>2847</v>
      </c>
      <c r="F1691" s="53">
        <v>15301</v>
      </c>
      <c r="G1691" s="53">
        <v>-6216.26</v>
      </c>
      <c r="H1691" s="53">
        <v>9084.74</v>
      </c>
    </row>
    <row r="1692" spans="1:8" x14ac:dyDescent="0.7">
      <c r="A1692" s="52">
        <v>24</v>
      </c>
      <c r="B1692" s="51">
        <v>100000561224</v>
      </c>
      <c r="C1692" s="49">
        <v>0</v>
      </c>
      <c r="D1692" s="52" t="s">
        <v>2846</v>
      </c>
      <c r="E1692" s="52" t="s">
        <v>2847</v>
      </c>
      <c r="F1692" s="53">
        <v>15301</v>
      </c>
      <c r="G1692" s="53">
        <v>-6216.26</v>
      </c>
      <c r="H1692" s="53">
        <v>9084.74</v>
      </c>
    </row>
    <row r="1693" spans="1:8" x14ac:dyDescent="0.7">
      <c r="A1693" s="52">
        <v>25</v>
      </c>
      <c r="B1693" s="51">
        <v>100000561225</v>
      </c>
      <c r="C1693" s="49">
        <v>0</v>
      </c>
      <c r="D1693" s="52" t="s">
        <v>2846</v>
      </c>
      <c r="E1693" s="52" t="s">
        <v>2847</v>
      </c>
      <c r="F1693" s="53">
        <v>15301</v>
      </c>
      <c r="G1693" s="53">
        <v>-6216.26</v>
      </c>
      <c r="H1693" s="53">
        <v>9084.74</v>
      </c>
    </row>
    <row r="1694" spans="1:8" x14ac:dyDescent="0.7">
      <c r="A1694" s="52">
        <v>26</v>
      </c>
      <c r="B1694" s="51">
        <v>100000561226</v>
      </c>
      <c r="C1694" s="49">
        <v>0</v>
      </c>
      <c r="D1694" s="52" t="s">
        <v>2846</v>
      </c>
      <c r="E1694" s="52" t="s">
        <v>2847</v>
      </c>
      <c r="F1694" s="53">
        <v>15301</v>
      </c>
      <c r="G1694" s="53">
        <v>-6216.26</v>
      </c>
      <c r="H1694" s="53">
        <v>9084.74</v>
      </c>
    </row>
    <row r="1695" spans="1:8" x14ac:dyDescent="0.7">
      <c r="A1695" s="52">
        <v>27</v>
      </c>
      <c r="B1695" s="51">
        <v>100000561227</v>
      </c>
      <c r="C1695" s="49">
        <v>0</v>
      </c>
      <c r="D1695" s="52" t="s">
        <v>2846</v>
      </c>
      <c r="E1695" s="52" t="s">
        <v>2847</v>
      </c>
      <c r="F1695" s="53">
        <v>15301</v>
      </c>
      <c r="G1695" s="53">
        <v>-6216.26</v>
      </c>
      <c r="H1695" s="53">
        <v>9084.74</v>
      </c>
    </row>
    <row r="1696" spans="1:8" x14ac:dyDescent="0.7">
      <c r="A1696" s="52">
        <v>28</v>
      </c>
      <c r="B1696" s="51">
        <v>100000561228</v>
      </c>
      <c r="C1696" s="49">
        <v>0</v>
      </c>
      <c r="D1696" s="52" t="s">
        <v>2846</v>
      </c>
      <c r="E1696" s="52" t="s">
        <v>2847</v>
      </c>
      <c r="F1696" s="53">
        <v>15301</v>
      </c>
      <c r="G1696" s="53">
        <v>-6216.26</v>
      </c>
      <c r="H1696" s="53">
        <v>9084.74</v>
      </c>
    </row>
    <row r="1697" spans="1:8" x14ac:dyDescent="0.7">
      <c r="A1697" s="52">
        <v>29</v>
      </c>
      <c r="B1697" s="51">
        <v>100000561229</v>
      </c>
      <c r="C1697" s="49">
        <v>0</v>
      </c>
      <c r="D1697" s="52" t="s">
        <v>2846</v>
      </c>
      <c r="E1697" s="52" t="s">
        <v>2847</v>
      </c>
      <c r="F1697" s="53">
        <v>15301</v>
      </c>
      <c r="G1697" s="53">
        <v>-6216.26</v>
      </c>
      <c r="H1697" s="53">
        <v>9084.74</v>
      </c>
    </row>
    <row r="1698" spans="1:8" x14ac:dyDescent="0.7">
      <c r="A1698" s="52">
        <v>30</v>
      </c>
      <c r="B1698" s="51">
        <v>100000561230</v>
      </c>
      <c r="C1698" s="49">
        <v>0</v>
      </c>
      <c r="D1698" s="52" t="s">
        <v>2846</v>
      </c>
      <c r="E1698" s="52" t="s">
        <v>2847</v>
      </c>
      <c r="F1698" s="53">
        <v>15301</v>
      </c>
      <c r="G1698" s="53">
        <v>-6216.26</v>
      </c>
      <c r="H1698" s="53">
        <v>9084.74</v>
      </c>
    </row>
    <row r="1699" spans="1:8" x14ac:dyDescent="0.7">
      <c r="A1699" s="52">
        <v>31</v>
      </c>
      <c r="B1699" s="51">
        <v>100000561231</v>
      </c>
      <c r="C1699" s="49">
        <v>0</v>
      </c>
      <c r="D1699" s="52" t="s">
        <v>2846</v>
      </c>
      <c r="E1699" s="52" t="s">
        <v>2847</v>
      </c>
      <c r="F1699" s="53">
        <v>15301</v>
      </c>
      <c r="G1699" s="53">
        <v>-6216.26</v>
      </c>
      <c r="H1699" s="53">
        <v>9084.74</v>
      </c>
    </row>
    <row r="1700" spans="1:8" x14ac:dyDescent="0.7">
      <c r="A1700" s="52">
        <v>32</v>
      </c>
      <c r="B1700" s="51">
        <v>100000561232</v>
      </c>
      <c r="C1700" s="49">
        <v>0</v>
      </c>
      <c r="D1700" s="52" t="s">
        <v>2846</v>
      </c>
      <c r="E1700" s="52" t="s">
        <v>2847</v>
      </c>
      <c r="F1700" s="53">
        <v>15301</v>
      </c>
      <c r="G1700" s="53">
        <v>-6216.26</v>
      </c>
      <c r="H1700" s="53">
        <v>9084.74</v>
      </c>
    </row>
    <row r="1701" spans="1:8" x14ac:dyDescent="0.7">
      <c r="A1701" s="52">
        <v>33</v>
      </c>
      <c r="B1701" s="51">
        <v>100000561233</v>
      </c>
      <c r="C1701" s="49">
        <v>0</v>
      </c>
      <c r="D1701" s="52" t="s">
        <v>2846</v>
      </c>
      <c r="E1701" s="52" t="s">
        <v>2847</v>
      </c>
      <c r="F1701" s="53">
        <v>15301</v>
      </c>
      <c r="G1701" s="53">
        <v>-6216.26</v>
      </c>
      <c r="H1701" s="53">
        <v>9084.74</v>
      </c>
    </row>
    <row r="1702" spans="1:8" x14ac:dyDescent="0.7">
      <c r="A1702" s="52">
        <v>34</v>
      </c>
      <c r="B1702" s="51">
        <v>100000561234</v>
      </c>
      <c r="C1702" s="49">
        <v>0</v>
      </c>
      <c r="D1702" s="52" t="s">
        <v>2846</v>
      </c>
      <c r="E1702" s="52" t="s">
        <v>2847</v>
      </c>
      <c r="F1702" s="53">
        <v>15301</v>
      </c>
      <c r="G1702" s="53">
        <v>-6216.26</v>
      </c>
      <c r="H1702" s="53">
        <v>9084.74</v>
      </c>
    </row>
    <row r="1703" spans="1:8" x14ac:dyDescent="0.7">
      <c r="A1703" s="52">
        <v>35</v>
      </c>
      <c r="B1703" s="51">
        <v>100000561235</v>
      </c>
      <c r="C1703" s="49">
        <v>0</v>
      </c>
      <c r="D1703" s="52" t="s">
        <v>2846</v>
      </c>
      <c r="E1703" s="52" t="s">
        <v>2847</v>
      </c>
      <c r="F1703" s="53">
        <v>15301</v>
      </c>
      <c r="G1703" s="53">
        <v>-6216.26</v>
      </c>
      <c r="H1703" s="53">
        <v>9084.74</v>
      </c>
    </row>
    <row r="1704" spans="1:8" x14ac:dyDescent="0.7">
      <c r="A1704" s="52">
        <v>36</v>
      </c>
      <c r="B1704" s="51">
        <v>100000561236</v>
      </c>
      <c r="C1704" s="49">
        <v>0</v>
      </c>
      <c r="D1704" s="52" t="s">
        <v>2846</v>
      </c>
      <c r="E1704" s="52" t="s">
        <v>2847</v>
      </c>
      <c r="F1704" s="53">
        <v>15301</v>
      </c>
      <c r="G1704" s="53">
        <v>-6216.26</v>
      </c>
      <c r="H1704" s="53">
        <v>9084.74</v>
      </c>
    </row>
    <row r="1705" spans="1:8" x14ac:dyDescent="0.7">
      <c r="A1705" s="52">
        <v>37</v>
      </c>
      <c r="B1705" s="51">
        <v>100000561237</v>
      </c>
      <c r="C1705" s="49">
        <v>0</v>
      </c>
      <c r="D1705" s="52" t="s">
        <v>2846</v>
      </c>
      <c r="E1705" s="52" t="s">
        <v>2847</v>
      </c>
      <c r="F1705" s="53">
        <v>15301</v>
      </c>
      <c r="G1705" s="53">
        <v>-6216.26</v>
      </c>
      <c r="H1705" s="53">
        <v>9084.74</v>
      </c>
    </row>
    <row r="1706" spans="1:8" x14ac:dyDescent="0.7">
      <c r="A1706" s="52">
        <v>38</v>
      </c>
      <c r="B1706" s="51">
        <v>100000561238</v>
      </c>
      <c r="C1706" s="49">
        <v>0</v>
      </c>
      <c r="D1706" s="52" t="s">
        <v>2846</v>
      </c>
      <c r="E1706" s="52" t="s">
        <v>2847</v>
      </c>
      <c r="F1706" s="53">
        <v>15301</v>
      </c>
      <c r="G1706" s="53">
        <v>-6216.26</v>
      </c>
      <c r="H1706" s="53">
        <v>9084.74</v>
      </c>
    </row>
    <row r="1707" spans="1:8" x14ac:dyDescent="0.7">
      <c r="A1707" s="52">
        <v>39</v>
      </c>
      <c r="B1707" s="51">
        <v>100000561239</v>
      </c>
      <c r="C1707" s="49">
        <v>0</v>
      </c>
      <c r="D1707" s="52" t="s">
        <v>2846</v>
      </c>
      <c r="E1707" s="52" t="s">
        <v>2847</v>
      </c>
      <c r="F1707" s="53">
        <v>15301</v>
      </c>
      <c r="G1707" s="53">
        <v>-6216.26</v>
      </c>
      <c r="H1707" s="53">
        <v>9084.74</v>
      </c>
    </row>
    <row r="1708" spans="1:8" x14ac:dyDescent="0.7">
      <c r="A1708" s="52">
        <v>40</v>
      </c>
      <c r="B1708" s="51">
        <v>100000561240</v>
      </c>
      <c r="C1708" s="49">
        <v>0</v>
      </c>
      <c r="D1708" s="52" t="s">
        <v>2846</v>
      </c>
      <c r="E1708" s="52" t="s">
        <v>2847</v>
      </c>
      <c r="F1708" s="53">
        <v>15301</v>
      </c>
      <c r="G1708" s="53">
        <v>-6216.26</v>
      </c>
      <c r="H1708" s="53">
        <v>9084.74</v>
      </c>
    </row>
    <row r="1709" spans="1:8" x14ac:dyDescent="0.7">
      <c r="A1709" s="52">
        <v>41</v>
      </c>
      <c r="B1709" s="51">
        <v>100000561241</v>
      </c>
      <c r="C1709" s="49">
        <v>0</v>
      </c>
      <c r="D1709" s="52" t="s">
        <v>2846</v>
      </c>
      <c r="E1709" s="52" t="s">
        <v>2847</v>
      </c>
      <c r="F1709" s="53">
        <v>15301</v>
      </c>
      <c r="G1709" s="53">
        <v>-6216.26</v>
      </c>
      <c r="H1709" s="53">
        <v>9084.74</v>
      </c>
    </row>
    <row r="1710" spans="1:8" x14ac:dyDescent="0.7">
      <c r="A1710" s="52">
        <v>42</v>
      </c>
      <c r="B1710" s="51">
        <v>100000561242</v>
      </c>
      <c r="C1710" s="49">
        <v>0</v>
      </c>
      <c r="D1710" s="52" t="s">
        <v>2846</v>
      </c>
      <c r="E1710" s="52" t="s">
        <v>2847</v>
      </c>
      <c r="F1710" s="53">
        <v>15301</v>
      </c>
      <c r="G1710" s="53">
        <v>-6216.26</v>
      </c>
      <c r="H1710" s="53">
        <v>9084.74</v>
      </c>
    </row>
    <row r="1711" spans="1:8" x14ac:dyDescent="0.7">
      <c r="A1711" s="52">
        <v>43</v>
      </c>
      <c r="B1711" s="51">
        <v>100000561243</v>
      </c>
      <c r="C1711" s="49">
        <v>0</v>
      </c>
      <c r="D1711" s="52" t="s">
        <v>2846</v>
      </c>
      <c r="E1711" s="52" t="s">
        <v>2847</v>
      </c>
      <c r="F1711" s="53">
        <v>15301</v>
      </c>
      <c r="G1711" s="53">
        <v>-6216.26</v>
      </c>
      <c r="H1711" s="53">
        <v>9084.74</v>
      </c>
    </row>
    <row r="1712" spans="1:8" x14ac:dyDescent="0.7">
      <c r="A1712" s="52">
        <v>44</v>
      </c>
      <c r="B1712" s="51">
        <v>100000561244</v>
      </c>
      <c r="C1712" s="49">
        <v>0</v>
      </c>
      <c r="D1712" s="52" t="s">
        <v>2846</v>
      </c>
      <c r="E1712" s="52" t="s">
        <v>2847</v>
      </c>
      <c r="F1712" s="53">
        <v>15301</v>
      </c>
      <c r="G1712" s="53">
        <v>-6216.26</v>
      </c>
      <c r="H1712" s="53">
        <v>9084.74</v>
      </c>
    </row>
    <row r="1713" spans="1:8" x14ac:dyDescent="0.7">
      <c r="A1713" s="52">
        <v>45</v>
      </c>
      <c r="B1713" s="51">
        <v>100000561245</v>
      </c>
      <c r="C1713" s="49">
        <v>0</v>
      </c>
      <c r="D1713" s="52" t="s">
        <v>2846</v>
      </c>
      <c r="E1713" s="52" t="s">
        <v>2847</v>
      </c>
      <c r="F1713" s="53">
        <v>15301</v>
      </c>
      <c r="G1713" s="53">
        <v>-6216.26</v>
      </c>
      <c r="H1713" s="53">
        <v>9084.74</v>
      </c>
    </row>
    <row r="1714" spans="1:8" x14ac:dyDescent="0.7">
      <c r="A1714" s="52">
        <v>46</v>
      </c>
      <c r="B1714" s="51">
        <v>100000561246</v>
      </c>
      <c r="C1714" s="49">
        <v>0</v>
      </c>
      <c r="D1714" s="52" t="s">
        <v>2846</v>
      </c>
      <c r="E1714" s="52" t="s">
        <v>2847</v>
      </c>
      <c r="F1714" s="53">
        <v>15301</v>
      </c>
      <c r="G1714" s="53">
        <v>-6216.26</v>
      </c>
      <c r="H1714" s="53">
        <v>9084.74</v>
      </c>
    </row>
    <row r="1715" spans="1:8" x14ac:dyDescent="0.7">
      <c r="A1715" s="52">
        <v>47</v>
      </c>
      <c r="B1715" s="51">
        <v>100000561247</v>
      </c>
      <c r="C1715" s="49">
        <v>0</v>
      </c>
      <c r="D1715" s="52" t="s">
        <v>2846</v>
      </c>
      <c r="E1715" s="52" t="s">
        <v>2847</v>
      </c>
      <c r="F1715" s="53">
        <v>15301</v>
      </c>
      <c r="G1715" s="53">
        <v>-6216.26</v>
      </c>
      <c r="H1715" s="53">
        <v>9084.74</v>
      </c>
    </row>
    <row r="1716" spans="1:8" x14ac:dyDescent="0.7">
      <c r="A1716" s="52">
        <v>48</v>
      </c>
      <c r="B1716" s="51">
        <v>100000561248</v>
      </c>
      <c r="C1716" s="49">
        <v>0</v>
      </c>
      <c r="D1716" s="52" t="s">
        <v>2846</v>
      </c>
      <c r="E1716" s="52" t="s">
        <v>2847</v>
      </c>
      <c r="F1716" s="53">
        <v>15301</v>
      </c>
      <c r="G1716" s="53">
        <v>-6216.26</v>
      </c>
      <c r="H1716" s="53">
        <v>9084.74</v>
      </c>
    </row>
    <row r="1717" spans="1:8" x14ac:dyDescent="0.7">
      <c r="A1717" s="52">
        <v>49</v>
      </c>
      <c r="B1717" s="51">
        <v>100000561249</v>
      </c>
      <c r="C1717" s="49">
        <v>0</v>
      </c>
      <c r="D1717" s="52" t="s">
        <v>2846</v>
      </c>
      <c r="E1717" s="52" t="s">
        <v>2847</v>
      </c>
      <c r="F1717" s="53">
        <v>15301</v>
      </c>
      <c r="G1717" s="53">
        <v>-6216.26</v>
      </c>
      <c r="H1717" s="53">
        <v>9084.74</v>
      </c>
    </row>
    <row r="1718" spans="1:8" x14ac:dyDescent="0.7">
      <c r="A1718" s="52">
        <v>50</v>
      </c>
      <c r="B1718" s="51">
        <v>100000561250</v>
      </c>
      <c r="C1718" s="49">
        <v>0</v>
      </c>
      <c r="D1718" s="52" t="s">
        <v>2846</v>
      </c>
      <c r="E1718" s="52" t="s">
        <v>2847</v>
      </c>
      <c r="F1718" s="53">
        <v>15301</v>
      </c>
      <c r="G1718" s="53">
        <v>-6216.26</v>
      </c>
      <c r="H1718" s="53">
        <v>9084.74</v>
      </c>
    </row>
    <row r="1719" spans="1:8" x14ac:dyDescent="0.7">
      <c r="A1719" s="52">
        <v>51</v>
      </c>
      <c r="B1719" s="51">
        <v>100000561251</v>
      </c>
      <c r="C1719" s="49">
        <v>0</v>
      </c>
      <c r="D1719" s="52" t="s">
        <v>2846</v>
      </c>
      <c r="E1719" s="52" t="s">
        <v>2847</v>
      </c>
      <c r="F1719" s="53">
        <v>15301</v>
      </c>
      <c r="G1719" s="53">
        <v>-6216.26</v>
      </c>
      <c r="H1719" s="53">
        <v>9084.74</v>
      </c>
    </row>
    <row r="1720" spans="1:8" x14ac:dyDescent="0.7">
      <c r="A1720" s="52">
        <v>52</v>
      </c>
      <c r="B1720" s="51">
        <v>100000561252</v>
      </c>
      <c r="C1720" s="49">
        <v>0</v>
      </c>
      <c r="D1720" s="52" t="s">
        <v>2846</v>
      </c>
      <c r="E1720" s="52" t="s">
        <v>2847</v>
      </c>
      <c r="F1720" s="53">
        <v>15301</v>
      </c>
      <c r="G1720" s="53">
        <v>-6216.26</v>
      </c>
      <c r="H1720" s="53">
        <v>9084.74</v>
      </c>
    </row>
    <row r="1721" spans="1:8" x14ac:dyDescent="0.7">
      <c r="A1721" s="52">
        <v>53</v>
      </c>
      <c r="B1721" s="51">
        <v>100000561253</v>
      </c>
      <c r="C1721" s="49">
        <v>0</v>
      </c>
      <c r="D1721" s="52" t="s">
        <v>2846</v>
      </c>
      <c r="E1721" s="52" t="s">
        <v>2847</v>
      </c>
      <c r="F1721" s="53">
        <v>15301</v>
      </c>
      <c r="G1721" s="53">
        <v>-6216.26</v>
      </c>
      <c r="H1721" s="53">
        <v>9084.74</v>
      </c>
    </row>
    <row r="1722" spans="1:8" x14ac:dyDescent="0.7">
      <c r="A1722" s="52">
        <v>54</v>
      </c>
      <c r="B1722" s="51">
        <v>100000561254</v>
      </c>
      <c r="C1722" s="49">
        <v>0</v>
      </c>
      <c r="D1722" s="52" t="s">
        <v>2846</v>
      </c>
      <c r="E1722" s="52" t="s">
        <v>2847</v>
      </c>
      <c r="F1722" s="53">
        <v>15301</v>
      </c>
      <c r="G1722" s="53">
        <v>-6216.26</v>
      </c>
      <c r="H1722" s="53">
        <v>9084.74</v>
      </c>
    </row>
    <row r="1723" spans="1:8" x14ac:dyDescent="0.7">
      <c r="A1723" s="52">
        <v>55</v>
      </c>
      <c r="B1723" s="51">
        <v>100000561255</v>
      </c>
      <c r="C1723" s="49">
        <v>0</v>
      </c>
      <c r="D1723" s="52" t="s">
        <v>2846</v>
      </c>
      <c r="E1723" s="52" t="s">
        <v>2847</v>
      </c>
      <c r="F1723" s="53">
        <v>15301</v>
      </c>
      <c r="G1723" s="53">
        <v>-6216.26</v>
      </c>
      <c r="H1723" s="53">
        <v>9084.74</v>
      </c>
    </row>
    <row r="1724" spans="1:8" x14ac:dyDescent="0.7">
      <c r="A1724" s="52">
        <v>56</v>
      </c>
      <c r="B1724" s="51">
        <v>100000561256</v>
      </c>
      <c r="C1724" s="49">
        <v>0</v>
      </c>
      <c r="D1724" s="52" t="s">
        <v>2846</v>
      </c>
      <c r="E1724" s="52" t="s">
        <v>2847</v>
      </c>
      <c r="F1724" s="53">
        <v>15301</v>
      </c>
      <c r="G1724" s="53">
        <v>-6216.26</v>
      </c>
      <c r="H1724" s="53">
        <v>9084.74</v>
      </c>
    </row>
    <row r="1725" spans="1:8" x14ac:dyDescent="0.7">
      <c r="A1725" s="52">
        <v>57</v>
      </c>
      <c r="B1725" s="51">
        <v>100000561257</v>
      </c>
      <c r="C1725" s="49">
        <v>0</v>
      </c>
      <c r="D1725" s="52" t="s">
        <v>2846</v>
      </c>
      <c r="E1725" s="52" t="s">
        <v>2847</v>
      </c>
      <c r="F1725" s="53">
        <v>15301</v>
      </c>
      <c r="G1725" s="53">
        <v>-6216.26</v>
      </c>
      <c r="H1725" s="53">
        <v>9084.74</v>
      </c>
    </row>
    <row r="1726" spans="1:8" x14ac:dyDescent="0.7">
      <c r="A1726" s="52">
        <v>58</v>
      </c>
      <c r="B1726" s="51">
        <v>100000561258</v>
      </c>
      <c r="C1726" s="49">
        <v>0</v>
      </c>
      <c r="D1726" s="52" t="s">
        <v>2846</v>
      </c>
      <c r="E1726" s="52" t="s">
        <v>2847</v>
      </c>
      <c r="F1726" s="53">
        <v>15301</v>
      </c>
      <c r="G1726" s="53">
        <v>-6216.26</v>
      </c>
      <c r="H1726" s="53">
        <v>9084.74</v>
      </c>
    </row>
    <row r="1727" spans="1:8" x14ac:dyDescent="0.7">
      <c r="A1727" s="52">
        <v>59</v>
      </c>
      <c r="B1727" s="51">
        <v>100000561259</v>
      </c>
      <c r="C1727" s="49">
        <v>0</v>
      </c>
      <c r="D1727" s="52" t="s">
        <v>2846</v>
      </c>
      <c r="E1727" s="52" t="s">
        <v>2847</v>
      </c>
      <c r="F1727" s="53">
        <v>15301</v>
      </c>
      <c r="G1727" s="53">
        <v>-6216.26</v>
      </c>
      <c r="H1727" s="53">
        <v>9084.74</v>
      </c>
    </row>
    <row r="1728" spans="1:8" x14ac:dyDescent="0.7">
      <c r="A1728" s="52">
        <v>60</v>
      </c>
      <c r="B1728" s="51">
        <v>100000561260</v>
      </c>
      <c r="C1728" s="49">
        <v>0</v>
      </c>
      <c r="D1728" s="52" t="s">
        <v>2846</v>
      </c>
      <c r="E1728" s="52" t="s">
        <v>2847</v>
      </c>
      <c r="F1728" s="53">
        <v>15301</v>
      </c>
      <c r="G1728" s="53">
        <v>-6216.26</v>
      </c>
      <c r="H1728" s="53">
        <v>9084.74</v>
      </c>
    </row>
    <row r="1729" spans="1:8" x14ac:dyDescent="0.7">
      <c r="A1729" s="52">
        <v>61</v>
      </c>
      <c r="B1729" s="51">
        <v>100000561261</v>
      </c>
      <c r="C1729" s="49">
        <v>0</v>
      </c>
      <c r="D1729" s="52" t="s">
        <v>2846</v>
      </c>
      <c r="E1729" s="52" t="s">
        <v>2847</v>
      </c>
      <c r="F1729" s="53">
        <v>15301</v>
      </c>
      <c r="G1729" s="53">
        <v>-6216.26</v>
      </c>
      <c r="H1729" s="53">
        <v>9084.74</v>
      </c>
    </row>
    <row r="1730" spans="1:8" x14ac:dyDescent="0.7">
      <c r="A1730" s="52">
        <v>62</v>
      </c>
      <c r="B1730" s="51">
        <v>100000561262</v>
      </c>
      <c r="C1730" s="49">
        <v>0</v>
      </c>
      <c r="D1730" s="52" t="s">
        <v>2846</v>
      </c>
      <c r="E1730" s="52" t="s">
        <v>2847</v>
      </c>
      <c r="F1730" s="53">
        <v>15301</v>
      </c>
      <c r="G1730" s="53">
        <v>-6216.26</v>
      </c>
      <c r="H1730" s="53">
        <v>9084.74</v>
      </c>
    </row>
    <row r="1731" spans="1:8" x14ac:dyDescent="0.7">
      <c r="A1731" s="52">
        <v>63</v>
      </c>
      <c r="B1731" s="51">
        <v>100000561264</v>
      </c>
      <c r="C1731" s="49">
        <v>0</v>
      </c>
      <c r="D1731" s="52" t="s">
        <v>2846</v>
      </c>
      <c r="E1731" s="52" t="s">
        <v>2848</v>
      </c>
      <c r="F1731" s="53">
        <v>118770</v>
      </c>
      <c r="G1731" s="53">
        <v>-48252.08</v>
      </c>
      <c r="H1731" s="53">
        <v>70517.919999999998</v>
      </c>
    </row>
    <row r="1732" spans="1:8" x14ac:dyDescent="0.7">
      <c r="A1732" s="52">
        <v>64</v>
      </c>
      <c r="B1732" s="51">
        <v>100000561265</v>
      </c>
      <c r="C1732" s="49">
        <v>0</v>
      </c>
      <c r="D1732" s="52" t="s">
        <v>2846</v>
      </c>
      <c r="E1732" s="52" t="s">
        <v>2849</v>
      </c>
      <c r="F1732" s="53">
        <v>17976</v>
      </c>
      <c r="G1732" s="53">
        <v>-7303.02</v>
      </c>
      <c r="H1732" s="53">
        <v>10672.98</v>
      </c>
    </row>
    <row r="1733" spans="1:8" x14ac:dyDescent="0.7">
      <c r="A1733" s="52">
        <v>65</v>
      </c>
      <c r="B1733" s="51">
        <v>100000561266</v>
      </c>
      <c r="C1733" s="49">
        <v>0</v>
      </c>
      <c r="D1733" s="52" t="s">
        <v>2846</v>
      </c>
      <c r="E1733" s="52" t="s">
        <v>2849</v>
      </c>
      <c r="F1733" s="53">
        <v>17976</v>
      </c>
      <c r="G1733" s="53">
        <v>-7303.02</v>
      </c>
      <c r="H1733" s="53">
        <v>10672.98</v>
      </c>
    </row>
    <row r="1734" spans="1:8" x14ac:dyDescent="0.7">
      <c r="A1734" s="52">
        <v>66</v>
      </c>
      <c r="B1734" s="51">
        <v>100000561267</v>
      </c>
      <c r="C1734" s="49">
        <v>0</v>
      </c>
      <c r="D1734" s="52" t="s">
        <v>2846</v>
      </c>
      <c r="E1734" s="52" t="s">
        <v>2850</v>
      </c>
      <c r="F1734" s="53">
        <v>17976</v>
      </c>
      <c r="G1734" s="53">
        <v>-7303.02</v>
      </c>
      <c r="H1734" s="53">
        <v>10672.98</v>
      </c>
    </row>
    <row r="1735" spans="1:8" x14ac:dyDescent="0.7">
      <c r="A1735" s="52">
        <v>67</v>
      </c>
      <c r="B1735" s="51">
        <v>100000561268</v>
      </c>
      <c r="C1735" s="49">
        <v>0</v>
      </c>
      <c r="D1735" s="52" t="s">
        <v>2846</v>
      </c>
      <c r="E1735" s="52" t="s">
        <v>2850</v>
      </c>
      <c r="F1735" s="53">
        <v>17976</v>
      </c>
      <c r="G1735" s="53">
        <v>-7303.02</v>
      </c>
      <c r="H1735" s="53">
        <v>10672.98</v>
      </c>
    </row>
    <row r="1736" spans="1:8" x14ac:dyDescent="0.7">
      <c r="A1736" s="52">
        <v>68</v>
      </c>
      <c r="B1736" s="51">
        <v>100000561269</v>
      </c>
      <c r="C1736" s="49">
        <v>0</v>
      </c>
      <c r="D1736" s="52" t="s">
        <v>2846</v>
      </c>
      <c r="E1736" s="52" t="s">
        <v>2850</v>
      </c>
      <c r="F1736" s="53">
        <v>17976</v>
      </c>
      <c r="G1736" s="53">
        <v>-7303.02</v>
      </c>
      <c r="H1736" s="53">
        <v>10672.98</v>
      </c>
    </row>
    <row r="1737" spans="1:8" x14ac:dyDescent="0.7">
      <c r="A1737" s="52">
        <v>69</v>
      </c>
      <c r="B1737" s="51">
        <v>100000561270</v>
      </c>
      <c r="C1737" s="49">
        <v>0</v>
      </c>
      <c r="D1737" s="52" t="s">
        <v>2846</v>
      </c>
      <c r="E1737" s="52" t="s">
        <v>2850</v>
      </c>
      <c r="F1737" s="53">
        <v>17976</v>
      </c>
      <c r="G1737" s="53">
        <v>-7303.02</v>
      </c>
      <c r="H1737" s="53">
        <v>10672.98</v>
      </c>
    </row>
    <row r="1738" spans="1:8" x14ac:dyDescent="0.7">
      <c r="A1738" s="52">
        <v>70</v>
      </c>
      <c r="B1738" s="51">
        <v>100000561271</v>
      </c>
      <c r="C1738" s="49">
        <v>0</v>
      </c>
      <c r="D1738" s="52" t="s">
        <v>2846</v>
      </c>
      <c r="E1738" s="52" t="s">
        <v>2850</v>
      </c>
      <c r="F1738" s="53">
        <v>17976</v>
      </c>
      <c r="G1738" s="53">
        <v>-7303.02</v>
      </c>
      <c r="H1738" s="53">
        <v>10672.98</v>
      </c>
    </row>
    <row r="1739" spans="1:8" x14ac:dyDescent="0.7">
      <c r="A1739" s="52">
        <v>71</v>
      </c>
      <c r="B1739" s="51">
        <v>100000561272</v>
      </c>
      <c r="C1739" s="49">
        <v>0</v>
      </c>
      <c r="D1739" s="52" t="s">
        <v>2846</v>
      </c>
      <c r="E1739" s="52" t="s">
        <v>2850</v>
      </c>
      <c r="F1739" s="53">
        <v>17976</v>
      </c>
      <c r="G1739" s="53">
        <v>-7303.02</v>
      </c>
      <c r="H1739" s="53">
        <v>10672.98</v>
      </c>
    </row>
    <row r="1740" spans="1:8" x14ac:dyDescent="0.7">
      <c r="A1740" s="52">
        <v>72</v>
      </c>
      <c r="B1740" s="51">
        <v>100000561273</v>
      </c>
      <c r="C1740" s="49">
        <v>0</v>
      </c>
      <c r="D1740" s="52" t="s">
        <v>2846</v>
      </c>
      <c r="E1740" s="52" t="s">
        <v>2850</v>
      </c>
      <c r="F1740" s="53">
        <v>17976</v>
      </c>
      <c r="G1740" s="53">
        <v>-7303.02</v>
      </c>
      <c r="H1740" s="53">
        <v>10672.98</v>
      </c>
    </row>
    <row r="1741" spans="1:8" x14ac:dyDescent="0.7">
      <c r="A1741" s="52">
        <v>73</v>
      </c>
      <c r="B1741" s="51">
        <v>100000561274</v>
      </c>
      <c r="C1741" s="49">
        <v>0</v>
      </c>
      <c r="D1741" s="52" t="s">
        <v>2846</v>
      </c>
      <c r="E1741" s="52" t="s">
        <v>2850</v>
      </c>
      <c r="F1741" s="53">
        <v>17976</v>
      </c>
      <c r="G1741" s="53">
        <v>-7303.02</v>
      </c>
      <c r="H1741" s="53">
        <v>10672.98</v>
      </c>
    </row>
    <row r="1742" spans="1:8" x14ac:dyDescent="0.7">
      <c r="A1742" s="52">
        <v>74</v>
      </c>
      <c r="B1742" s="51">
        <v>100000561275</v>
      </c>
      <c r="C1742" s="49">
        <v>0</v>
      </c>
      <c r="D1742" s="52" t="s">
        <v>2846</v>
      </c>
      <c r="E1742" s="52" t="s">
        <v>2850</v>
      </c>
      <c r="F1742" s="53">
        <v>17976</v>
      </c>
      <c r="G1742" s="53">
        <v>-7303.02</v>
      </c>
      <c r="H1742" s="53">
        <v>10672.98</v>
      </c>
    </row>
    <row r="1743" spans="1:8" x14ac:dyDescent="0.7">
      <c r="A1743" s="52">
        <v>75</v>
      </c>
      <c r="B1743" s="51">
        <v>100000561276</v>
      </c>
      <c r="C1743" s="49">
        <v>0</v>
      </c>
      <c r="D1743" s="52" t="s">
        <v>2846</v>
      </c>
      <c r="E1743" s="52" t="s">
        <v>2850</v>
      </c>
      <c r="F1743" s="53">
        <v>17976</v>
      </c>
      <c r="G1743" s="53">
        <v>-7303.02</v>
      </c>
      <c r="H1743" s="53">
        <v>10672.98</v>
      </c>
    </row>
    <row r="1744" spans="1:8" x14ac:dyDescent="0.7">
      <c r="A1744" s="52">
        <v>76</v>
      </c>
      <c r="B1744" s="51">
        <v>100000582604</v>
      </c>
      <c r="C1744" s="49">
        <v>0</v>
      </c>
      <c r="D1744" s="52" t="s">
        <v>2851</v>
      </c>
      <c r="E1744" s="52" t="s">
        <v>2852</v>
      </c>
      <c r="F1744" s="53">
        <v>336000</v>
      </c>
      <c r="G1744" s="53">
        <v>-110158.91</v>
      </c>
      <c r="H1744" s="53">
        <v>225841.09</v>
      </c>
    </row>
    <row r="1745" spans="1:8" x14ac:dyDescent="0.7">
      <c r="A1745" s="52">
        <v>77</v>
      </c>
      <c r="B1745" s="51">
        <v>100000582605</v>
      </c>
      <c r="C1745" s="49">
        <v>0</v>
      </c>
      <c r="D1745" s="52" t="s">
        <v>2851</v>
      </c>
      <c r="E1745" s="52" t="s">
        <v>2853</v>
      </c>
      <c r="F1745" s="53">
        <v>336000</v>
      </c>
      <c r="G1745" s="53">
        <v>-110158.9</v>
      </c>
      <c r="H1745" s="53">
        <v>225841.1</v>
      </c>
    </row>
    <row r="1746" spans="1:8" x14ac:dyDescent="0.7">
      <c r="A1746" s="52">
        <v>78</v>
      </c>
      <c r="B1746" s="51">
        <v>100000582606</v>
      </c>
      <c r="C1746" s="49">
        <v>0</v>
      </c>
      <c r="D1746" s="52" t="s">
        <v>2851</v>
      </c>
      <c r="E1746" s="52" t="s">
        <v>2854</v>
      </c>
      <c r="F1746" s="53">
        <v>30720</v>
      </c>
      <c r="G1746" s="53">
        <v>-10071.67</v>
      </c>
      <c r="H1746" s="53">
        <v>20648.330000000002</v>
      </c>
    </row>
    <row r="1747" spans="1:8" x14ac:dyDescent="0.7">
      <c r="A1747" s="52">
        <v>79</v>
      </c>
      <c r="B1747" s="51">
        <v>100000582607</v>
      </c>
      <c r="C1747" s="49">
        <v>0</v>
      </c>
      <c r="D1747" s="52" t="s">
        <v>2851</v>
      </c>
      <c r="E1747" s="52" t="s">
        <v>2855</v>
      </c>
      <c r="F1747" s="53">
        <v>30720</v>
      </c>
      <c r="G1747" s="53">
        <v>-10071.67</v>
      </c>
      <c r="H1747" s="53">
        <v>20648.330000000002</v>
      </c>
    </row>
    <row r="1748" spans="1:8" x14ac:dyDescent="0.7">
      <c r="A1748" s="52">
        <v>80</v>
      </c>
      <c r="B1748" s="51">
        <v>100000582609</v>
      </c>
      <c r="C1748" s="49">
        <v>0</v>
      </c>
      <c r="D1748" s="52" t="s">
        <v>2851</v>
      </c>
      <c r="E1748" s="52" t="s">
        <v>2856</v>
      </c>
      <c r="F1748" s="53">
        <v>28800</v>
      </c>
      <c r="G1748" s="53">
        <v>-9442.26</v>
      </c>
      <c r="H1748" s="53">
        <v>19357.740000000002</v>
      </c>
    </row>
    <row r="1749" spans="1:8" x14ac:dyDescent="0.7">
      <c r="A1749" s="52">
        <v>81</v>
      </c>
      <c r="B1749" s="51">
        <v>100000582610</v>
      </c>
      <c r="C1749" s="49">
        <v>0</v>
      </c>
      <c r="D1749" s="52" t="s">
        <v>2851</v>
      </c>
      <c r="E1749" s="52" t="s">
        <v>2857</v>
      </c>
      <c r="F1749" s="53">
        <v>28800</v>
      </c>
      <c r="G1749" s="53">
        <v>-9442.19</v>
      </c>
      <c r="H1749" s="53">
        <v>19357.810000000001</v>
      </c>
    </row>
    <row r="1750" spans="1:8" x14ac:dyDescent="0.7">
      <c r="A1750" s="52">
        <v>82</v>
      </c>
      <c r="B1750" s="51">
        <v>100000582611</v>
      </c>
      <c r="C1750" s="49">
        <v>0</v>
      </c>
      <c r="D1750" s="52" t="s">
        <v>2851</v>
      </c>
      <c r="E1750" s="52" t="s">
        <v>2858</v>
      </c>
      <c r="F1750" s="53">
        <v>28800</v>
      </c>
      <c r="G1750" s="53">
        <v>-9442.19</v>
      </c>
      <c r="H1750" s="53">
        <v>19357.810000000001</v>
      </c>
    </row>
    <row r="1751" spans="1:8" x14ac:dyDescent="0.7">
      <c r="A1751" s="52">
        <v>83</v>
      </c>
      <c r="B1751" s="51">
        <v>100000582612</v>
      </c>
      <c r="C1751" s="49">
        <v>0</v>
      </c>
      <c r="D1751" s="52" t="s">
        <v>2851</v>
      </c>
      <c r="E1751" s="52" t="s">
        <v>2859</v>
      </c>
      <c r="F1751" s="53">
        <v>28800</v>
      </c>
      <c r="G1751" s="53">
        <v>-9442.19</v>
      </c>
      <c r="H1751" s="53">
        <v>19357.810000000001</v>
      </c>
    </row>
    <row r="1752" spans="1:8" x14ac:dyDescent="0.7">
      <c r="A1752" s="52">
        <v>84</v>
      </c>
      <c r="B1752" s="51">
        <v>100000582613</v>
      </c>
      <c r="C1752" s="49">
        <v>0</v>
      </c>
      <c r="D1752" s="52" t="s">
        <v>2851</v>
      </c>
      <c r="E1752" s="52" t="s">
        <v>2860</v>
      </c>
      <c r="F1752" s="53">
        <v>28800</v>
      </c>
      <c r="G1752" s="53">
        <v>-9442.19</v>
      </c>
      <c r="H1752" s="53">
        <v>19357.810000000001</v>
      </c>
    </row>
    <row r="1753" spans="1:8" x14ac:dyDescent="0.7">
      <c r="A1753" s="52">
        <v>85</v>
      </c>
      <c r="B1753" s="51">
        <v>100000582614</v>
      </c>
      <c r="C1753" s="49">
        <v>0</v>
      </c>
      <c r="D1753" s="52" t="s">
        <v>2851</v>
      </c>
      <c r="E1753" s="52" t="s">
        <v>2861</v>
      </c>
      <c r="F1753" s="53">
        <v>28800</v>
      </c>
      <c r="G1753" s="53">
        <v>-9442.19</v>
      </c>
      <c r="H1753" s="53">
        <v>19357.810000000001</v>
      </c>
    </row>
    <row r="1754" spans="1:8" x14ac:dyDescent="0.7">
      <c r="A1754" s="52">
        <v>86</v>
      </c>
      <c r="B1754" s="51">
        <v>100000582615</v>
      </c>
      <c r="C1754" s="49">
        <v>0</v>
      </c>
      <c r="D1754" s="52" t="s">
        <v>2851</v>
      </c>
      <c r="E1754" s="52" t="s">
        <v>2862</v>
      </c>
      <c r="F1754" s="53">
        <v>28800</v>
      </c>
      <c r="G1754" s="53">
        <v>-9442.19</v>
      </c>
      <c r="H1754" s="53">
        <v>19357.810000000001</v>
      </c>
    </row>
    <row r="1755" spans="1:8" x14ac:dyDescent="0.7">
      <c r="A1755" s="52">
        <v>87</v>
      </c>
      <c r="B1755" s="51">
        <v>100000582616</v>
      </c>
      <c r="C1755" s="49">
        <v>0</v>
      </c>
      <c r="D1755" s="52" t="s">
        <v>2851</v>
      </c>
      <c r="E1755" s="52" t="s">
        <v>2863</v>
      </c>
      <c r="F1755" s="53">
        <v>28800</v>
      </c>
      <c r="G1755" s="53">
        <v>-9442.19</v>
      </c>
      <c r="H1755" s="53">
        <v>19357.810000000001</v>
      </c>
    </row>
    <row r="1756" spans="1:8" x14ac:dyDescent="0.7">
      <c r="A1756" s="52">
        <v>88</v>
      </c>
      <c r="B1756" s="51">
        <v>100000582617</v>
      </c>
      <c r="C1756" s="49">
        <v>0</v>
      </c>
      <c r="D1756" s="52" t="s">
        <v>2851</v>
      </c>
      <c r="E1756" s="52" t="s">
        <v>2864</v>
      </c>
      <c r="F1756" s="53">
        <v>28800</v>
      </c>
      <c r="G1756" s="53">
        <v>-9442.19</v>
      </c>
      <c r="H1756" s="53">
        <v>19357.810000000001</v>
      </c>
    </row>
    <row r="1757" spans="1:8" x14ac:dyDescent="0.7">
      <c r="A1757" s="52">
        <v>89</v>
      </c>
      <c r="B1757" s="51">
        <v>100000582618</v>
      </c>
      <c r="C1757" s="49">
        <v>0</v>
      </c>
      <c r="D1757" s="52" t="s">
        <v>2851</v>
      </c>
      <c r="E1757" s="52" t="s">
        <v>2865</v>
      </c>
      <c r="F1757" s="53">
        <v>28800</v>
      </c>
      <c r="G1757" s="53">
        <v>-9442.19</v>
      </c>
      <c r="H1757" s="53">
        <v>19357.810000000001</v>
      </c>
    </row>
    <row r="1758" spans="1:8" x14ac:dyDescent="0.7">
      <c r="A1758" s="52">
        <v>90</v>
      </c>
      <c r="B1758" s="51">
        <v>100000582619</v>
      </c>
      <c r="C1758" s="49">
        <v>0</v>
      </c>
      <c r="D1758" s="52" t="s">
        <v>2851</v>
      </c>
      <c r="E1758" s="52" t="s">
        <v>2866</v>
      </c>
      <c r="F1758" s="53">
        <v>28800</v>
      </c>
      <c r="G1758" s="53">
        <v>-9442.19</v>
      </c>
      <c r="H1758" s="53">
        <v>19357.810000000001</v>
      </c>
    </row>
    <row r="1759" spans="1:8" x14ac:dyDescent="0.7">
      <c r="A1759" s="52">
        <v>91</v>
      </c>
      <c r="B1759" s="51">
        <v>100000582620</v>
      </c>
      <c r="C1759" s="49">
        <v>0</v>
      </c>
      <c r="D1759" s="52" t="s">
        <v>2851</v>
      </c>
      <c r="E1759" s="52" t="s">
        <v>2867</v>
      </c>
      <c r="F1759" s="53">
        <v>28800</v>
      </c>
      <c r="G1759" s="53">
        <v>-9442.19</v>
      </c>
      <c r="H1759" s="53">
        <v>19357.810000000001</v>
      </c>
    </row>
    <row r="1760" spans="1:8" x14ac:dyDescent="0.7">
      <c r="A1760" s="52">
        <v>92</v>
      </c>
      <c r="B1760" s="51">
        <v>100000582621</v>
      </c>
      <c r="C1760" s="49">
        <v>0</v>
      </c>
      <c r="D1760" s="52" t="s">
        <v>2851</v>
      </c>
      <c r="E1760" s="52" t="s">
        <v>2868</v>
      </c>
      <c r="F1760" s="53">
        <v>28800</v>
      </c>
      <c r="G1760" s="53">
        <v>-9442.19</v>
      </c>
      <c r="H1760" s="53">
        <v>19357.810000000001</v>
      </c>
    </row>
    <row r="1761" spans="1:8" x14ac:dyDescent="0.7">
      <c r="A1761" s="52">
        <v>93</v>
      </c>
      <c r="B1761" s="51">
        <v>100000582622</v>
      </c>
      <c r="C1761" s="49">
        <v>0</v>
      </c>
      <c r="D1761" s="52" t="s">
        <v>2851</v>
      </c>
      <c r="E1761" s="52" t="s">
        <v>2869</v>
      </c>
      <c r="F1761" s="53">
        <v>28800</v>
      </c>
      <c r="G1761" s="53">
        <v>-9442.19</v>
      </c>
      <c r="H1761" s="53">
        <v>19357.810000000001</v>
      </c>
    </row>
    <row r="1762" spans="1:8" x14ac:dyDescent="0.7">
      <c r="A1762" s="52">
        <v>94</v>
      </c>
      <c r="B1762" s="51">
        <v>100000582623</v>
      </c>
      <c r="C1762" s="49">
        <v>0</v>
      </c>
      <c r="D1762" s="52" t="s">
        <v>2851</v>
      </c>
      <c r="E1762" s="52" t="s">
        <v>2870</v>
      </c>
      <c r="F1762" s="53">
        <v>28800</v>
      </c>
      <c r="G1762" s="53">
        <v>-9442.19</v>
      </c>
      <c r="H1762" s="53">
        <v>19357.810000000001</v>
      </c>
    </row>
    <row r="1763" spans="1:8" x14ac:dyDescent="0.7">
      <c r="A1763" s="52">
        <v>95</v>
      </c>
      <c r="B1763" s="51">
        <v>100000582624</v>
      </c>
      <c r="C1763" s="49">
        <v>0</v>
      </c>
      <c r="D1763" s="52" t="s">
        <v>2851</v>
      </c>
      <c r="E1763" s="52" t="s">
        <v>2871</v>
      </c>
      <c r="F1763" s="53">
        <v>28800</v>
      </c>
      <c r="G1763" s="53">
        <v>-9442.19</v>
      </c>
      <c r="H1763" s="53">
        <v>19357.810000000001</v>
      </c>
    </row>
    <row r="1764" spans="1:8" x14ac:dyDescent="0.7">
      <c r="A1764" s="52">
        <v>96</v>
      </c>
      <c r="B1764" s="51">
        <v>100000582625</v>
      </c>
      <c r="C1764" s="49">
        <v>0</v>
      </c>
      <c r="D1764" s="52" t="s">
        <v>2851</v>
      </c>
      <c r="E1764" s="52" t="s">
        <v>2872</v>
      </c>
      <c r="F1764" s="53">
        <v>28800</v>
      </c>
      <c r="G1764" s="53">
        <v>-9442.19</v>
      </c>
      <c r="H1764" s="53">
        <v>19357.810000000001</v>
      </c>
    </row>
    <row r="1765" spans="1:8" x14ac:dyDescent="0.7">
      <c r="A1765" s="52">
        <v>97</v>
      </c>
      <c r="B1765" s="51">
        <v>100000582626</v>
      </c>
      <c r="C1765" s="49">
        <v>0</v>
      </c>
      <c r="D1765" s="52" t="s">
        <v>2851</v>
      </c>
      <c r="E1765" s="52" t="s">
        <v>2873</v>
      </c>
      <c r="F1765" s="53">
        <v>28800</v>
      </c>
      <c r="G1765" s="53">
        <v>-9442.19</v>
      </c>
      <c r="H1765" s="53">
        <v>19357.810000000001</v>
      </c>
    </row>
    <row r="1766" spans="1:8" x14ac:dyDescent="0.7">
      <c r="A1766" s="52">
        <v>98</v>
      </c>
      <c r="B1766" s="51">
        <v>100000582627</v>
      </c>
      <c r="C1766" s="49">
        <v>0</v>
      </c>
      <c r="D1766" s="52" t="s">
        <v>2851</v>
      </c>
      <c r="E1766" s="52" t="s">
        <v>2874</v>
      </c>
      <c r="F1766" s="53">
        <v>28800</v>
      </c>
      <c r="G1766" s="53">
        <v>-9442.19</v>
      </c>
      <c r="H1766" s="53">
        <v>19357.810000000001</v>
      </c>
    </row>
    <row r="1767" spans="1:8" x14ac:dyDescent="0.7">
      <c r="A1767" s="52">
        <v>99</v>
      </c>
      <c r="B1767" s="51">
        <v>100000582628</v>
      </c>
      <c r="C1767" s="49">
        <v>0</v>
      </c>
      <c r="D1767" s="52" t="s">
        <v>2851</v>
      </c>
      <c r="E1767" s="52" t="s">
        <v>2875</v>
      </c>
      <c r="F1767" s="53">
        <v>28800</v>
      </c>
      <c r="G1767" s="53">
        <v>-9442.19</v>
      </c>
      <c r="H1767" s="53">
        <v>19357.810000000001</v>
      </c>
    </row>
    <row r="1768" spans="1:8" x14ac:dyDescent="0.7">
      <c r="A1768" s="52">
        <v>100</v>
      </c>
      <c r="B1768" s="51">
        <v>100000582629</v>
      </c>
      <c r="C1768" s="49">
        <v>0</v>
      </c>
      <c r="D1768" s="52" t="s">
        <v>2851</v>
      </c>
      <c r="E1768" s="52" t="s">
        <v>2876</v>
      </c>
      <c r="F1768" s="53">
        <v>28800</v>
      </c>
      <c r="G1768" s="53">
        <v>-9442.19</v>
      </c>
      <c r="H1768" s="53">
        <v>19357.810000000001</v>
      </c>
    </row>
    <row r="1769" spans="1:8" x14ac:dyDescent="0.7">
      <c r="A1769" s="52">
        <v>101</v>
      </c>
      <c r="B1769" s="51">
        <v>100000582630</v>
      </c>
      <c r="C1769" s="49">
        <v>0</v>
      </c>
      <c r="D1769" s="52" t="s">
        <v>2851</v>
      </c>
      <c r="E1769" s="52" t="s">
        <v>2877</v>
      </c>
      <c r="F1769" s="53">
        <v>28800</v>
      </c>
      <c r="G1769" s="53">
        <v>-9442.19</v>
      </c>
      <c r="H1769" s="53">
        <v>19357.810000000001</v>
      </c>
    </row>
    <row r="1770" spans="1:8" x14ac:dyDescent="0.7">
      <c r="A1770" s="52">
        <v>102</v>
      </c>
      <c r="B1770" s="51">
        <v>100000582631</v>
      </c>
      <c r="C1770" s="49">
        <v>0</v>
      </c>
      <c r="D1770" s="52" t="s">
        <v>2851</v>
      </c>
      <c r="E1770" s="52" t="s">
        <v>2878</v>
      </c>
      <c r="F1770" s="53">
        <v>28800</v>
      </c>
      <c r="G1770" s="53">
        <v>-9442.19</v>
      </c>
      <c r="H1770" s="53">
        <v>19357.810000000001</v>
      </c>
    </row>
    <row r="1771" spans="1:8" x14ac:dyDescent="0.7">
      <c r="A1771" s="52">
        <v>103</v>
      </c>
      <c r="B1771" s="51">
        <v>100000582632</v>
      </c>
      <c r="C1771" s="49">
        <v>0</v>
      </c>
      <c r="D1771" s="52" t="s">
        <v>2851</v>
      </c>
      <c r="E1771" s="52" t="s">
        <v>2879</v>
      </c>
      <c r="F1771" s="53">
        <v>28800</v>
      </c>
      <c r="G1771" s="53">
        <v>-9442.19</v>
      </c>
      <c r="H1771" s="53">
        <v>19357.810000000001</v>
      </c>
    </row>
    <row r="1772" spans="1:8" x14ac:dyDescent="0.7">
      <c r="A1772" s="52">
        <v>104</v>
      </c>
      <c r="B1772" s="51">
        <v>100000582633</v>
      </c>
      <c r="C1772" s="49">
        <v>0</v>
      </c>
      <c r="D1772" s="52" t="s">
        <v>2851</v>
      </c>
      <c r="E1772" s="52" t="s">
        <v>2880</v>
      </c>
      <c r="F1772" s="53">
        <v>28800</v>
      </c>
      <c r="G1772" s="53">
        <v>-9442.19</v>
      </c>
      <c r="H1772" s="53">
        <v>19357.810000000001</v>
      </c>
    </row>
    <row r="1773" spans="1:8" x14ac:dyDescent="0.7">
      <c r="A1773" s="52">
        <v>105</v>
      </c>
      <c r="B1773" s="51">
        <v>100000582634</v>
      </c>
      <c r="C1773" s="49">
        <v>0</v>
      </c>
      <c r="D1773" s="52" t="s">
        <v>2851</v>
      </c>
      <c r="E1773" s="52" t="s">
        <v>2881</v>
      </c>
      <c r="F1773" s="53">
        <v>28800</v>
      </c>
      <c r="G1773" s="53">
        <v>-9442.19</v>
      </c>
      <c r="H1773" s="53">
        <v>19357.810000000001</v>
      </c>
    </row>
    <row r="1774" spans="1:8" x14ac:dyDescent="0.7">
      <c r="A1774" s="52">
        <v>106</v>
      </c>
      <c r="B1774" s="51">
        <v>100000582635</v>
      </c>
      <c r="C1774" s="49">
        <v>0</v>
      </c>
      <c r="D1774" s="52" t="s">
        <v>2851</v>
      </c>
      <c r="E1774" s="52" t="s">
        <v>2882</v>
      </c>
      <c r="F1774" s="53">
        <v>28800</v>
      </c>
      <c r="G1774" s="53">
        <v>-9442.19</v>
      </c>
      <c r="H1774" s="53">
        <v>19357.810000000001</v>
      </c>
    </row>
    <row r="1775" spans="1:8" x14ac:dyDescent="0.7">
      <c r="A1775" s="52">
        <v>107</v>
      </c>
      <c r="B1775" s="51">
        <v>100000582636</v>
      </c>
      <c r="C1775" s="49">
        <v>0</v>
      </c>
      <c r="D1775" s="52" t="s">
        <v>2851</v>
      </c>
      <c r="E1775" s="52" t="s">
        <v>2883</v>
      </c>
      <c r="F1775" s="53">
        <v>28800</v>
      </c>
      <c r="G1775" s="53">
        <v>-9442.19</v>
      </c>
      <c r="H1775" s="53">
        <v>19357.810000000001</v>
      </c>
    </row>
    <row r="1776" spans="1:8" x14ac:dyDescent="0.7">
      <c r="A1776" s="52">
        <v>108</v>
      </c>
      <c r="B1776" s="51">
        <v>100000582637</v>
      </c>
      <c r="C1776" s="49">
        <v>0</v>
      </c>
      <c r="D1776" s="52" t="s">
        <v>2851</v>
      </c>
      <c r="E1776" s="52" t="s">
        <v>2884</v>
      </c>
      <c r="F1776" s="53">
        <v>28800</v>
      </c>
      <c r="G1776" s="53">
        <v>-9442.19</v>
      </c>
      <c r="H1776" s="53">
        <v>19357.810000000001</v>
      </c>
    </row>
    <row r="1777" spans="1:8" x14ac:dyDescent="0.7">
      <c r="A1777" s="52">
        <v>109</v>
      </c>
      <c r="B1777" s="51">
        <v>100000582638</v>
      </c>
      <c r="C1777" s="49">
        <v>0</v>
      </c>
      <c r="D1777" s="52" t="s">
        <v>2851</v>
      </c>
      <c r="E1777" s="52" t="s">
        <v>2885</v>
      </c>
      <c r="F1777" s="53">
        <v>28800</v>
      </c>
      <c r="G1777" s="53">
        <v>-9442.19</v>
      </c>
      <c r="H1777" s="53">
        <v>19357.810000000001</v>
      </c>
    </row>
    <row r="1778" spans="1:8" x14ac:dyDescent="0.7">
      <c r="A1778" s="52">
        <v>110</v>
      </c>
      <c r="B1778" s="51">
        <v>100000582639</v>
      </c>
      <c r="C1778" s="49">
        <v>0</v>
      </c>
      <c r="D1778" s="52" t="s">
        <v>2851</v>
      </c>
      <c r="E1778" s="52" t="s">
        <v>2886</v>
      </c>
      <c r="F1778" s="53">
        <v>28800</v>
      </c>
      <c r="G1778" s="53">
        <v>-9442.19</v>
      </c>
      <c r="H1778" s="53">
        <v>19357.810000000001</v>
      </c>
    </row>
    <row r="1779" spans="1:8" x14ac:dyDescent="0.7">
      <c r="A1779" s="52">
        <v>111</v>
      </c>
      <c r="B1779" s="51">
        <v>100000582640</v>
      </c>
      <c r="C1779" s="49">
        <v>0</v>
      </c>
      <c r="D1779" s="52" t="s">
        <v>2851</v>
      </c>
      <c r="E1779" s="52" t="s">
        <v>2887</v>
      </c>
      <c r="F1779" s="53">
        <v>28800</v>
      </c>
      <c r="G1779" s="53">
        <v>-9442.19</v>
      </c>
      <c r="H1779" s="53">
        <v>19357.810000000001</v>
      </c>
    </row>
    <row r="1780" spans="1:8" x14ac:dyDescent="0.7">
      <c r="A1780" s="52">
        <v>112</v>
      </c>
      <c r="B1780" s="51">
        <v>100000582641</v>
      </c>
      <c r="C1780" s="49">
        <v>0</v>
      </c>
      <c r="D1780" s="52" t="s">
        <v>2851</v>
      </c>
      <c r="E1780" s="52" t="s">
        <v>2888</v>
      </c>
      <c r="F1780" s="53">
        <v>28800</v>
      </c>
      <c r="G1780" s="53">
        <v>-9442.19</v>
      </c>
      <c r="H1780" s="53">
        <v>19357.810000000001</v>
      </c>
    </row>
    <row r="1781" spans="1:8" x14ac:dyDescent="0.7">
      <c r="A1781" s="52">
        <v>113</v>
      </c>
      <c r="B1781" s="51">
        <v>100000582642</v>
      </c>
      <c r="C1781" s="49">
        <v>0</v>
      </c>
      <c r="D1781" s="52" t="s">
        <v>2851</v>
      </c>
      <c r="E1781" s="52" t="s">
        <v>2889</v>
      </c>
      <c r="F1781" s="53">
        <v>28800</v>
      </c>
      <c r="G1781" s="53">
        <v>-9442.19</v>
      </c>
      <c r="H1781" s="53">
        <v>19357.810000000001</v>
      </c>
    </row>
    <row r="1782" spans="1:8" x14ac:dyDescent="0.7">
      <c r="A1782" s="52">
        <v>114</v>
      </c>
      <c r="B1782" s="51">
        <v>100000582643</v>
      </c>
      <c r="C1782" s="49">
        <v>0</v>
      </c>
      <c r="D1782" s="52" t="s">
        <v>2851</v>
      </c>
      <c r="E1782" s="52" t="s">
        <v>2890</v>
      </c>
      <c r="F1782" s="53">
        <v>28800</v>
      </c>
      <c r="G1782" s="53">
        <v>-9442.19</v>
      </c>
      <c r="H1782" s="53">
        <v>19357.810000000001</v>
      </c>
    </row>
    <row r="1783" spans="1:8" x14ac:dyDescent="0.7">
      <c r="A1783" s="52">
        <v>115</v>
      </c>
      <c r="B1783" s="51">
        <v>100000582644</v>
      </c>
      <c r="C1783" s="49">
        <v>0</v>
      </c>
      <c r="D1783" s="52" t="s">
        <v>2851</v>
      </c>
      <c r="E1783" s="52" t="s">
        <v>2891</v>
      </c>
      <c r="F1783" s="53">
        <v>28800</v>
      </c>
      <c r="G1783" s="53">
        <v>-9442.19</v>
      </c>
      <c r="H1783" s="53">
        <v>19357.810000000001</v>
      </c>
    </row>
    <row r="1784" spans="1:8" x14ac:dyDescent="0.7">
      <c r="A1784" s="52">
        <v>116</v>
      </c>
      <c r="B1784" s="51">
        <v>100000582645</v>
      </c>
      <c r="C1784" s="49">
        <v>0</v>
      </c>
      <c r="D1784" s="52" t="s">
        <v>2851</v>
      </c>
      <c r="E1784" s="52" t="s">
        <v>2892</v>
      </c>
      <c r="F1784" s="53">
        <v>28800</v>
      </c>
      <c r="G1784" s="53">
        <v>-9442.19</v>
      </c>
      <c r="H1784" s="53">
        <v>19357.810000000001</v>
      </c>
    </row>
    <row r="1785" spans="1:8" x14ac:dyDescent="0.7">
      <c r="A1785" s="52">
        <v>117</v>
      </c>
      <c r="B1785" s="51">
        <v>100000582646</v>
      </c>
      <c r="C1785" s="49">
        <v>0</v>
      </c>
      <c r="D1785" s="52" t="s">
        <v>2851</v>
      </c>
      <c r="E1785" s="52" t="s">
        <v>2893</v>
      </c>
      <c r="F1785" s="53">
        <v>28800</v>
      </c>
      <c r="G1785" s="53">
        <v>-9442.19</v>
      </c>
      <c r="H1785" s="53">
        <v>19357.810000000001</v>
      </c>
    </row>
    <row r="1786" spans="1:8" x14ac:dyDescent="0.7">
      <c r="A1786" s="52">
        <v>118</v>
      </c>
      <c r="B1786" s="51">
        <v>100000582647</v>
      </c>
      <c r="C1786" s="49">
        <v>0</v>
      </c>
      <c r="D1786" s="52" t="s">
        <v>2851</v>
      </c>
      <c r="E1786" s="52" t="s">
        <v>2894</v>
      </c>
      <c r="F1786" s="53">
        <v>28800</v>
      </c>
      <c r="G1786" s="53">
        <v>-9442.19</v>
      </c>
      <c r="H1786" s="53">
        <v>19357.810000000001</v>
      </c>
    </row>
    <row r="1787" spans="1:8" x14ac:dyDescent="0.7">
      <c r="A1787" s="52">
        <v>119</v>
      </c>
      <c r="B1787" s="51">
        <v>100000582648</v>
      </c>
      <c r="C1787" s="49">
        <v>0</v>
      </c>
      <c r="D1787" s="52" t="s">
        <v>2851</v>
      </c>
      <c r="E1787" s="52" t="s">
        <v>2895</v>
      </c>
      <c r="F1787" s="53">
        <v>28800</v>
      </c>
      <c r="G1787" s="53">
        <v>-9442.19</v>
      </c>
      <c r="H1787" s="53">
        <v>19357.810000000001</v>
      </c>
    </row>
    <row r="1788" spans="1:8" x14ac:dyDescent="0.7">
      <c r="A1788" s="52">
        <v>120</v>
      </c>
      <c r="B1788" s="51">
        <v>100000582665</v>
      </c>
      <c r="C1788" s="49">
        <v>0</v>
      </c>
      <c r="D1788" s="52" t="s">
        <v>2851</v>
      </c>
      <c r="E1788" s="52" t="s">
        <v>2896</v>
      </c>
      <c r="F1788" s="53">
        <v>22080</v>
      </c>
      <c r="G1788" s="53">
        <v>-7239.08</v>
      </c>
      <c r="H1788" s="53">
        <v>14840.92</v>
      </c>
    </row>
    <row r="1789" spans="1:8" x14ac:dyDescent="0.7">
      <c r="A1789" s="52">
        <v>121</v>
      </c>
      <c r="B1789" s="51">
        <v>100000582666</v>
      </c>
      <c r="C1789" s="49">
        <v>0</v>
      </c>
      <c r="D1789" s="52" t="s">
        <v>2851</v>
      </c>
      <c r="E1789" s="52" t="s">
        <v>2897</v>
      </c>
      <c r="F1789" s="53">
        <v>22080</v>
      </c>
      <c r="G1789" s="53">
        <v>-7239.01</v>
      </c>
      <c r="H1789" s="53">
        <v>14840.99</v>
      </c>
    </row>
    <row r="1790" spans="1:8" x14ac:dyDescent="0.7">
      <c r="A1790" s="52">
        <v>122</v>
      </c>
      <c r="B1790" s="51">
        <v>100000582667</v>
      </c>
      <c r="C1790" s="49">
        <v>0</v>
      </c>
      <c r="D1790" s="52" t="s">
        <v>2851</v>
      </c>
      <c r="E1790" s="52" t="s">
        <v>2898</v>
      </c>
      <c r="F1790" s="53">
        <v>22080</v>
      </c>
      <c r="G1790" s="53">
        <v>-7239.01</v>
      </c>
      <c r="H1790" s="53">
        <v>14840.99</v>
      </c>
    </row>
    <row r="1791" spans="1:8" x14ac:dyDescent="0.7">
      <c r="A1791" s="52">
        <v>123</v>
      </c>
      <c r="B1791" s="51">
        <v>100000582668</v>
      </c>
      <c r="C1791" s="49">
        <v>0</v>
      </c>
      <c r="D1791" s="52" t="s">
        <v>2851</v>
      </c>
      <c r="E1791" s="52" t="s">
        <v>2899</v>
      </c>
      <c r="F1791" s="53">
        <v>22080</v>
      </c>
      <c r="G1791" s="53">
        <v>-7239.01</v>
      </c>
      <c r="H1791" s="53">
        <v>14840.99</v>
      </c>
    </row>
    <row r="1792" spans="1:8" x14ac:dyDescent="0.7">
      <c r="A1792" s="52">
        <v>124</v>
      </c>
      <c r="B1792" s="51">
        <v>100000582669</v>
      </c>
      <c r="C1792" s="49">
        <v>0</v>
      </c>
      <c r="D1792" s="52" t="s">
        <v>2851</v>
      </c>
      <c r="E1792" s="52" t="s">
        <v>2900</v>
      </c>
      <c r="F1792" s="53">
        <v>22080</v>
      </c>
      <c r="G1792" s="53">
        <v>-7239.01</v>
      </c>
      <c r="H1792" s="53">
        <v>14840.99</v>
      </c>
    </row>
    <row r="1793" spans="1:8" x14ac:dyDescent="0.7">
      <c r="A1793" s="52">
        <v>125</v>
      </c>
      <c r="B1793" s="51">
        <v>100000582670</v>
      </c>
      <c r="C1793" s="49">
        <v>0</v>
      </c>
      <c r="D1793" s="52" t="s">
        <v>2851</v>
      </c>
      <c r="E1793" s="52" t="s">
        <v>2901</v>
      </c>
      <c r="F1793" s="53">
        <v>22080</v>
      </c>
      <c r="G1793" s="53">
        <v>-7239.01</v>
      </c>
      <c r="H1793" s="53">
        <v>14840.99</v>
      </c>
    </row>
    <row r="1794" spans="1:8" x14ac:dyDescent="0.7">
      <c r="A1794" s="52">
        <v>126</v>
      </c>
      <c r="B1794" s="51">
        <v>100000582671</v>
      </c>
      <c r="C1794" s="49">
        <v>0</v>
      </c>
      <c r="D1794" s="52" t="s">
        <v>2851</v>
      </c>
      <c r="E1794" s="52" t="s">
        <v>2902</v>
      </c>
      <c r="F1794" s="53">
        <v>22080</v>
      </c>
      <c r="G1794" s="53">
        <v>-7239.01</v>
      </c>
      <c r="H1794" s="53">
        <v>14840.99</v>
      </c>
    </row>
    <row r="1795" spans="1:8" x14ac:dyDescent="0.7">
      <c r="A1795" s="52">
        <v>127</v>
      </c>
      <c r="B1795" s="51">
        <v>100000582672</v>
      </c>
      <c r="C1795" s="49">
        <v>0</v>
      </c>
      <c r="D1795" s="52" t="s">
        <v>2851</v>
      </c>
      <c r="E1795" s="52" t="s">
        <v>2903</v>
      </c>
      <c r="F1795" s="53">
        <v>22080</v>
      </c>
      <c r="G1795" s="53">
        <v>-7239.01</v>
      </c>
      <c r="H1795" s="53">
        <v>14840.99</v>
      </c>
    </row>
    <row r="1796" spans="1:8" x14ac:dyDescent="0.7">
      <c r="A1796" s="52">
        <v>128</v>
      </c>
      <c r="B1796" s="51">
        <v>100000582673</v>
      </c>
      <c r="C1796" s="49">
        <v>0</v>
      </c>
      <c r="D1796" s="52" t="s">
        <v>2851</v>
      </c>
      <c r="E1796" s="52" t="s">
        <v>2904</v>
      </c>
      <c r="F1796" s="53">
        <v>22080</v>
      </c>
      <c r="G1796" s="53">
        <v>-7239.01</v>
      </c>
      <c r="H1796" s="53">
        <v>14840.99</v>
      </c>
    </row>
    <row r="1797" spans="1:8" x14ac:dyDescent="0.7">
      <c r="A1797" s="52">
        <v>129</v>
      </c>
      <c r="B1797" s="51">
        <v>100000582674</v>
      </c>
      <c r="C1797" s="49">
        <v>0</v>
      </c>
      <c r="D1797" s="52" t="s">
        <v>2851</v>
      </c>
      <c r="E1797" s="52" t="s">
        <v>2905</v>
      </c>
      <c r="F1797" s="53">
        <v>22080</v>
      </c>
      <c r="G1797" s="53">
        <v>-7239.01</v>
      </c>
      <c r="H1797" s="53">
        <v>14840.99</v>
      </c>
    </row>
    <row r="1798" spans="1:8" x14ac:dyDescent="0.7">
      <c r="A1798" s="52">
        <v>130</v>
      </c>
      <c r="B1798" s="51">
        <v>100000582675</v>
      </c>
      <c r="C1798" s="49">
        <v>0</v>
      </c>
      <c r="D1798" s="52" t="s">
        <v>2851</v>
      </c>
      <c r="E1798" s="52" t="s">
        <v>2906</v>
      </c>
      <c r="F1798" s="53">
        <v>22080</v>
      </c>
      <c r="G1798" s="53">
        <v>-7239.01</v>
      </c>
      <c r="H1798" s="53">
        <v>14840.99</v>
      </c>
    </row>
    <row r="1799" spans="1:8" x14ac:dyDescent="0.7">
      <c r="A1799" s="52">
        <v>131</v>
      </c>
      <c r="B1799" s="51">
        <v>100000582676</v>
      </c>
      <c r="C1799" s="49">
        <v>0</v>
      </c>
      <c r="D1799" s="52" t="s">
        <v>2851</v>
      </c>
      <c r="E1799" s="52" t="s">
        <v>2907</v>
      </c>
      <c r="F1799" s="53">
        <v>22080</v>
      </c>
      <c r="G1799" s="53">
        <v>-7239.01</v>
      </c>
      <c r="H1799" s="53">
        <v>14840.99</v>
      </c>
    </row>
    <row r="1800" spans="1:8" x14ac:dyDescent="0.7">
      <c r="A1800" s="52">
        <v>132</v>
      </c>
      <c r="B1800" s="51">
        <v>100000582677</v>
      </c>
      <c r="C1800" s="49">
        <v>0</v>
      </c>
      <c r="D1800" s="52" t="s">
        <v>2851</v>
      </c>
      <c r="E1800" s="52" t="s">
        <v>2908</v>
      </c>
      <c r="F1800" s="53">
        <v>22080</v>
      </c>
      <c r="G1800" s="53">
        <v>-7239.01</v>
      </c>
      <c r="H1800" s="53">
        <v>14840.99</v>
      </c>
    </row>
    <row r="1801" spans="1:8" x14ac:dyDescent="0.7">
      <c r="A1801" s="52">
        <v>133</v>
      </c>
      <c r="B1801" s="51">
        <v>100000582678</v>
      </c>
      <c r="C1801" s="49">
        <v>0</v>
      </c>
      <c r="D1801" s="52" t="s">
        <v>2851</v>
      </c>
      <c r="E1801" s="52" t="s">
        <v>2909</v>
      </c>
      <c r="F1801" s="53">
        <v>22080</v>
      </c>
      <c r="G1801" s="53">
        <v>-7239.01</v>
      </c>
      <c r="H1801" s="53">
        <v>14840.99</v>
      </c>
    </row>
    <row r="1802" spans="1:8" x14ac:dyDescent="0.7">
      <c r="A1802" s="52">
        <v>134</v>
      </c>
      <c r="B1802" s="51">
        <v>100000582679</v>
      </c>
      <c r="C1802" s="49">
        <v>0</v>
      </c>
      <c r="D1802" s="52" t="s">
        <v>2851</v>
      </c>
      <c r="E1802" s="52" t="s">
        <v>2910</v>
      </c>
      <c r="F1802" s="53">
        <v>22080</v>
      </c>
      <c r="G1802" s="53">
        <v>-7239.01</v>
      </c>
      <c r="H1802" s="53">
        <v>14840.99</v>
      </c>
    </row>
    <row r="1803" spans="1:8" x14ac:dyDescent="0.7">
      <c r="A1803" s="52">
        <v>135</v>
      </c>
      <c r="B1803" s="51">
        <v>100000582680</v>
      </c>
      <c r="C1803" s="49">
        <v>0</v>
      </c>
      <c r="D1803" s="52" t="s">
        <v>2851</v>
      </c>
      <c r="E1803" s="52" t="s">
        <v>2911</v>
      </c>
      <c r="F1803" s="53">
        <v>22080</v>
      </c>
      <c r="G1803" s="53">
        <v>-7239.01</v>
      </c>
      <c r="H1803" s="53">
        <v>14840.99</v>
      </c>
    </row>
    <row r="1804" spans="1:8" x14ac:dyDescent="0.7">
      <c r="A1804" s="52">
        <v>136</v>
      </c>
      <c r="B1804" s="51">
        <v>100000582681</v>
      </c>
      <c r="C1804" s="49">
        <v>0</v>
      </c>
      <c r="D1804" s="52" t="s">
        <v>2851</v>
      </c>
      <c r="E1804" s="52" t="s">
        <v>2912</v>
      </c>
      <c r="F1804" s="53">
        <v>22080</v>
      </c>
      <c r="G1804" s="53">
        <v>-7239.01</v>
      </c>
      <c r="H1804" s="53">
        <v>14840.99</v>
      </c>
    </row>
    <row r="1805" spans="1:8" x14ac:dyDescent="0.7">
      <c r="A1805" s="52">
        <v>137</v>
      </c>
      <c r="B1805" s="51">
        <v>100000582682</v>
      </c>
      <c r="C1805" s="49">
        <v>0</v>
      </c>
      <c r="D1805" s="52" t="s">
        <v>2851</v>
      </c>
      <c r="E1805" s="52" t="s">
        <v>2913</v>
      </c>
      <c r="F1805" s="53">
        <v>22080</v>
      </c>
      <c r="G1805" s="53">
        <v>-7239.01</v>
      </c>
      <c r="H1805" s="53">
        <v>14840.99</v>
      </c>
    </row>
    <row r="1806" spans="1:8" x14ac:dyDescent="0.7">
      <c r="A1806" s="52">
        <v>138</v>
      </c>
      <c r="B1806" s="51">
        <v>100000582683</v>
      </c>
      <c r="C1806" s="49">
        <v>0</v>
      </c>
      <c r="D1806" s="52" t="s">
        <v>2851</v>
      </c>
      <c r="E1806" s="52" t="s">
        <v>2914</v>
      </c>
      <c r="F1806" s="53">
        <v>22080</v>
      </c>
      <c r="G1806" s="53">
        <v>-7239.01</v>
      </c>
      <c r="H1806" s="53">
        <v>14840.99</v>
      </c>
    </row>
    <row r="1807" spans="1:8" x14ac:dyDescent="0.7">
      <c r="A1807" s="52">
        <v>139</v>
      </c>
      <c r="B1807" s="51">
        <v>100000582691</v>
      </c>
      <c r="C1807" s="49">
        <v>0</v>
      </c>
      <c r="D1807" s="52" t="s">
        <v>2851</v>
      </c>
      <c r="E1807" s="52" t="s">
        <v>2915</v>
      </c>
      <c r="F1807" s="53">
        <v>21120</v>
      </c>
      <c r="G1807" s="53">
        <v>-6924.43</v>
      </c>
      <c r="H1807" s="53">
        <v>14195.57</v>
      </c>
    </row>
    <row r="1808" spans="1:8" x14ac:dyDescent="0.7">
      <c r="A1808" s="52">
        <v>140</v>
      </c>
      <c r="B1808" s="51">
        <v>100000582692</v>
      </c>
      <c r="C1808" s="49">
        <v>0</v>
      </c>
      <c r="D1808" s="52" t="s">
        <v>2851</v>
      </c>
      <c r="E1808" s="52" t="s">
        <v>2916</v>
      </c>
      <c r="F1808" s="53">
        <v>21120</v>
      </c>
      <c r="G1808" s="53">
        <v>-6924.27</v>
      </c>
      <c r="H1808" s="53">
        <v>14195.73</v>
      </c>
    </row>
    <row r="1809" spans="1:8" x14ac:dyDescent="0.7">
      <c r="A1809" s="52">
        <v>141</v>
      </c>
      <c r="B1809" s="51">
        <v>100000582693</v>
      </c>
      <c r="C1809" s="49">
        <v>0</v>
      </c>
      <c r="D1809" s="52" t="s">
        <v>2851</v>
      </c>
      <c r="E1809" s="52" t="s">
        <v>2917</v>
      </c>
      <c r="F1809" s="53">
        <v>21120</v>
      </c>
      <c r="G1809" s="53">
        <v>-6924.27</v>
      </c>
      <c r="H1809" s="53">
        <v>14195.73</v>
      </c>
    </row>
    <row r="1810" spans="1:8" x14ac:dyDescent="0.7">
      <c r="A1810" s="52">
        <v>142</v>
      </c>
      <c r="B1810" s="51">
        <v>100000582694</v>
      </c>
      <c r="C1810" s="49">
        <v>0</v>
      </c>
      <c r="D1810" s="52" t="s">
        <v>2851</v>
      </c>
      <c r="E1810" s="52" t="s">
        <v>2918</v>
      </c>
      <c r="F1810" s="53">
        <v>21120</v>
      </c>
      <c r="G1810" s="53">
        <v>-6924.27</v>
      </c>
      <c r="H1810" s="53">
        <v>14195.73</v>
      </c>
    </row>
    <row r="1811" spans="1:8" x14ac:dyDescent="0.7">
      <c r="A1811" s="52">
        <v>143</v>
      </c>
      <c r="B1811" s="51">
        <v>100000582695</v>
      </c>
      <c r="C1811" s="49">
        <v>0</v>
      </c>
      <c r="D1811" s="52" t="s">
        <v>2851</v>
      </c>
      <c r="E1811" s="52" t="s">
        <v>2919</v>
      </c>
      <c r="F1811" s="53">
        <v>21120</v>
      </c>
      <c r="G1811" s="53">
        <v>-6924.27</v>
      </c>
      <c r="H1811" s="53">
        <v>14195.73</v>
      </c>
    </row>
    <row r="1812" spans="1:8" x14ac:dyDescent="0.7">
      <c r="A1812" s="52">
        <v>144</v>
      </c>
      <c r="B1812" s="51">
        <v>100000582696</v>
      </c>
      <c r="C1812" s="49">
        <v>0</v>
      </c>
      <c r="D1812" s="52" t="s">
        <v>2851</v>
      </c>
      <c r="E1812" s="52" t="s">
        <v>2920</v>
      </c>
      <c r="F1812" s="53">
        <v>21120</v>
      </c>
      <c r="G1812" s="53">
        <v>-6924.27</v>
      </c>
      <c r="H1812" s="53">
        <v>14195.73</v>
      </c>
    </row>
    <row r="1813" spans="1:8" x14ac:dyDescent="0.7">
      <c r="A1813" s="52">
        <v>145</v>
      </c>
      <c r="B1813" s="51">
        <v>100000582697</v>
      </c>
      <c r="C1813" s="49">
        <v>0</v>
      </c>
      <c r="D1813" s="52" t="s">
        <v>2851</v>
      </c>
      <c r="E1813" s="52" t="s">
        <v>2921</v>
      </c>
      <c r="F1813" s="53">
        <v>21120</v>
      </c>
      <c r="G1813" s="53">
        <v>-6924.27</v>
      </c>
      <c r="H1813" s="53">
        <v>14195.73</v>
      </c>
    </row>
    <row r="1814" spans="1:8" x14ac:dyDescent="0.7">
      <c r="A1814" s="52">
        <v>146</v>
      </c>
      <c r="B1814" s="51">
        <v>100000582698</v>
      </c>
      <c r="C1814" s="49">
        <v>0</v>
      </c>
      <c r="D1814" s="52" t="s">
        <v>2851</v>
      </c>
      <c r="E1814" s="52" t="s">
        <v>2922</v>
      </c>
      <c r="F1814" s="53">
        <v>21120</v>
      </c>
      <c r="G1814" s="53">
        <v>-6924.27</v>
      </c>
      <c r="H1814" s="53">
        <v>14195.73</v>
      </c>
    </row>
    <row r="1815" spans="1:8" x14ac:dyDescent="0.7">
      <c r="A1815" s="52">
        <v>147</v>
      </c>
      <c r="B1815" s="51">
        <v>100000582699</v>
      </c>
      <c r="C1815" s="49">
        <v>0</v>
      </c>
      <c r="D1815" s="52" t="s">
        <v>2851</v>
      </c>
      <c r="E1815" s="52" t="s">
        <v>2923</v>
      </c>
      <c r="F1815" s="53">
        <v>21120</v>
      </c>
      <c r="G1815" s="53">
        <v>-6924.27</v>
      </c>
      <c r="H1815" s="53">
        <v>14195.73</v>
      </c>
    </row>
    <row r="1816" spans="1:8" x14ac:dyDescent="0.7">
      <c r="A1816" s="52">
        <v>148</v>
      </c>
      <c r="B1816" s="51">
        <v>100000582700</v>
      </c>
      <c r="C1816" s="49">
        <v>0</v>
      </c>
      <c r="D1816" s="52" t="s">
        <v>2851</v>
      </c>
      <c r="E1816" s="52" t="s">
        <v>2924</v>
      </c>
      <c r="F1816" s="53">
        <v>21120</v>
      </c>
      <c r="G1816" s="53">
        <v>-6924.27</v>
      </c>
      <c r="H1816" s="53">
        <v>14195.73</v>
      </c>
    </row>
    <row r="1817" spans="1:8" x14ac:dyDescent="0.7">
      <c r="A1817" s="52">
        <v>149</v>
      </c>
      <c r="B1817" s="51">
        <v>100000582701</v>
      </c>
      <c r="C1817" s="49">
        <v>0</v>
      </c>
      <c r="D1817" s="52" t="s">
        <v>2851</v>
      </c>
      <c r="E1817" s="52" t="s">
        <v>2925</v>
      </c>
      <c r="F1817" s="53">
        <v>21120</v>
      </c>
      <c r="G1817" s="53">
        <v>-6924.27</v>
      </c>
      <c r="H1817" s="53">
        <v>14195.73</v>
      </c>
    </row>
    <row r="1818" spans="1:8" x14ac:dyDescent="0.7">
      <c r="A1818" s="52">
        <v>150</v>
      </c>
      <c r="B1818" s="51">
        <v>100000582702</v>
      </c>
      <c r="C1818" s="49">
        <v>0</v>
      </c>
      <c r="D1818" s="52" t="s">
        <v>2851</v>
      </c>
      <c r="E1818" s="52" t="s">
        <v>2926</v>
      </c>
      <c r="F1818" s="53">
        <v>21120</v>
      </c>
      <c r="G1818" s="53">
        <v>-6924.27</v>
      </c>
      <c r="H1818" s="53">
        <v>14195.73</v>
      </c>
    </row>
    <row r="1819" spans="1:8" x14ac:dyDescent="0.7">
      <c r="A1819" s="52">
        <v>151</v>
      </c>
      <c r="B1819" s="51">
        <v>100000582703</v>
      </c>
      <c r="C1819" s="49">
        <v>0</v>
      </c>
      <c r="D1819" s="52" t="s">
        <v>2851</v>
      </c>
      <c r="E1819" s="52" t="s">
        <v>2927</v>
      </c>
      <c r="F1819" s="53">
        <v>21120</v>
      </c>
      <c r="G1819" s="53">
        <v>-6924.27</v>
      </c>
      <c r="H1819" s="53">
        <v>14195.73</v>
      </c>
    </row>
    <row r="1820" spans="1:8" x14ac:dyDescent="0.7">
      <c r="A1820" s="52">
        <v>152</v>
      </c>
      <c r="B1820" s="51">
        <v>100000582704</v>
      </c>
      <c r="C1820" s="49">
        <v>0</v>
      </c>
      <c r="D1820" s="52" t="s">
        <v>2851</v>
      </c>
      <c r="E1820" s="52" t="s">
        <v>2928</v>
      </c>
      <c r="F1820" s="53">
        <v>21120</v>
      </c>
      <c r="G1820" s="53">
        <v>-6924.27</v>
      </c>
      <c r="H1820" s="53">
        <v>14195.73</v>
      </c>
    </row>
    <row r="1821" spans="1:8" x14ac:dyDescent="0.7">
      <c r="A1821" s="52">
        <v>153</v>
      </c>
      <c r="B1821" s="51">
        <v>100000582705</v>
      </c>
      <c r="C1821" s="49">
        <v>0</v>
      </c>
      <c r="D1821" s="52" t="s">
        <v>2851</v>
      </c>
      <c r="E1821" s="52" t="s">
        <v>2929</v>
      </c>
      <c r="F1821" s="53">
        <v>21120</v>
      </c>
      <c r="G1821" s="53">
        <v>-6924.27</v>
      </c>
      <c r="H1821" s="53">
        <v>14195.73</v>
      </c>
    </row>
    <row r="1822" spans="1:8" x14ac:dyDescent="0.7">
      <c r="A1822" s="52">
        <v>154</v>
      </c>
      <c r="B1822" s="51">
        <v>100000582706</v>
      </c>
      <c r="C1822" s="49">
        <v>0</v>
      </c>
      <c r="D1822" s="52" t="s">
        <v>2851</v>
      </c>
      <c r="E1822" s="52" t="s">
        <v>2930</v>
      </c>
      <c r="F1822" s="53">
        <v>21120</v>
      </c>
      <c r="G1822" s="53">
        <v>-6924.27</v>
      </c>
      <c r="H1822" s="53">
        <v>14195.73</v>
      </c>
    </row>
    <row r="1823" spans="1:8" x14ac:dyDescent="0.7">
      <c r="A1823" s="52">
        <v>155</v>
      </c>
      <c r="B1823" s="51">
        <v>100000582707</v>
      </c>
      <c r="C1823" s="49">
        <v>0</v>
      </c>
      <c r="D1823" s="52" t="s">
        <v>2851</v>
      </c>
      <c r="E1823" s="52" t="s">
        <v>2931</v>
      </c>
      <c r="F1823" s="53">
        <v>21120</v>
      </c>
      <c r="G1823" s="53">
        <v>-6924.27</v>
      </c>
      <c r="H1823" s="53">
        <v>14195.73</v>
      </c>
    </row>
    <row r="1824" spans="1:8" x14ac:dyDescent="0.7">
      <c r="A1824" s="52">
        <v>156</v>
      </c>
      <c r="B1824" s="51">
        <v>100000582708</v>
      </c>
      <c r="C1824" s="49">
        <v>0</v>
      </c>
      <c r="D1824" s="52" t="s">
        <v>2851</v>
      </c>
      <c r="E1824" s="52" t="s">
        <v>2932</v>
      </c>
      <c r="F1824" s="53">
        <v>21120</v>
      </c>
      <c r="G1824" s="53">
        <v>-6924.27</v>
      </c>
      <c r="H1824" s="53">
        <v>14195.73</v>
      </c>
    </row>
    <row r="1825" spans="1:8" x14ac:dyDescent="0.7">
      <c r="A1825" s="52">
        <v>157</v>
      </c>
      <c r="B1825" s="51">
        <v>100000582709</v>
      </c>
      <c r="C1825" s="49">
        <v>0</v>
      </c>
      <c r="D1825" s="52" t="s">
        <v>2851</v>
      </c>
      <c r="E1825" s="52" t="s">
        <v>2933</v>
      </c>
      <c r="F1825" s="53">
        <v>21120</v>
      </c>
      <c r="G1825" s="53">
        <v>-6924.27</v>
      </c>
      <c r="H1825" s="53">
        <v>14195.73</v>
      </c>
    </row>
    <row r="1826" spans="1:8" x14ac:dyDescent="0.7">
      <c r="A1826" s="52">
        <v>158</v>
      </c>
      <c r="B1826" s="51">
        <v>100000582710</v>
      </c>
      <c r="C1826" s="49">
        <v>0</v>
      </c>
      <c r="D1826" s="52" t="s">
        <v>2851</v>
      </c>
      <c r="E1826" s="52" t="s">
        <v>2934</v>
      </c>
      <c r="F1826" s="53">
        <v>21120</v>
      </c>
      <c r="G1826" s="53">
        <v>-6924.27</v>
      </c>
      <c r="H1826" s="53">
        <v>14195.73</v>
      </c>
    </row>
    <row r="1827" spans="1:8" x14ac:dyDescent="0.7">
      <c r="A1827" s="52">
        <v>159</v>
      </c>
      <c r="B1827" s="51">
        <v>100000582711</v>
      </c>
      <c r="C1827" s="49">
        <v>0</v>
      </c>
      <c r="D1827" s="52" t="s">
        <v>2851</v>
      </c>
      <c r="E1827" s="52" t="s">
        <v>2935</v>
      </c>
      <c r="F1827" s="53">
        <v>21120</v>
      </c>
      <c r="G1827" s="53">
        <v>-6924.27</v>
      </c>
      <c r="H1827" s="53">
        <v>14195.73</v>
      </c>
    </row>
    <row r="1828" spans="1:8" x14ac:dyDescent="0.7">
      <c r="A1828" s="52">
        <v>160</v>
      </c>
      <c r="B1828" s="51">
        <v>100000582712</v>
      </c>
      <c r="C1828" s="49">
        <v>0</v>
      </c>
      <c r="D1828" s="52" t="s">
        <v>2851</v>
      </c>
      <c r="E1828" s="52" t="s">
        <v>2936</v>
      </c>
      <c r="F1828" s="53">
        <v>21120</v>
      </c>
      <c r="G1828" s="53">
        <v>-6924.27</v>
      </c>
      <c r="H1828" s="53">
        <v>14195.73</v>
      </c>
    </row>
    <row r="1829" spans="1:8" x14ac:dyDescent="0.7">
      <c r="A1829" s="52">
        <v>161</v>
      </c>
      <c r="B1829" s="51">
        <v>100000582713</v>
      </c>
      <c r="C1829" s="49">
        <v>0</v>
      </c>
      <c r="D1829" s="52" t="s">
        <v>2851</v>
      </c>
      <c r="E1829" s="52" t="s">
        <v>2937</v>
      </c>
      <c r="F1829" s="53">
        <v>21120</v>
      </c>
      <c r="G1829" s="53">
        <v>-6924.27</v>
      </c>
      <c r="H1829" s="53">
        <v>14195.73</v>
      </c>
    </row>
    <row r="1830" spans="1:8" x14ac:dyDescent="0.7">
      <c r="A1830" s="52">
        <v>162</v>
      </c>
      <c r="B1830" s="51">
        <v>100000582714</v>
      </c>
      <c r="C1830" s="49">
        <v>0</v>
      </c>
      <c r="D1830" s="52" t="s">
        <v>2851</v>
      </c>
      <c r="E1830" s="52" t="s">
        <v>2938</v>
      </c>
      <c r="F1830" s="53">
        <v>21120</v>
      </c>
      <c r="G1830" s="53">
        <v>-6924.27</v>
      </c>
      <c r="H1830" s="53">
        <v>14195.73</v>
      </c>
    </row>
    <row r="1831" spans="1:8" x14ac:dyDescent="0.7">
      <c r="A1831" s="52">
        <v>163</v>
      </c>
      <c r="B1831" s="51">
        <v>100000582715</v>
      </c>
      <c r="C1831" s="49">
        <v>0</v>
      </c>
      <c r="D1831" s="52" t="s">
        <v>2851</v>
      </c>
      <c r="E1831" s="52" t="s">
        <v>2939</v>
      </c>
      <c r="F1831" s="53">
        <v>21120</v>
      </c>
      <c r="G1831" s="53">
        <v>-6924.27</v>
      </c>
      <c r="H1831" s="53">
        <v>14195.73</v>
      </c>
    </row>
    <row r="1832" spans="1:8" x14ac:dyDescent="0.7">
      <c r="A1832" s="52">
        <v>164</v>
      </c>
      <c r="B1832" s="51">
        <v>100000582716</v>
      </c>
      <c r="C1832" s="49">
        <v>0</v>
      </c>
      <c r="D1832" s="52" t="s">
        <v>2851</v>
      </c>
      <c r="E1832" s="52" t="s">
        <v>2940</v>
      </c>
      <c r="F1832" s="53">
        <v>21120</v>
      </c>
      <c r="G1832" s="53">
        <v>-6924.27</v>
      </c>
      <c r="H1832" s="53">
        <v>14195.73</v>
      </c>
    </row>
    <row r="1833" spans="1:8" x14ac:dyDescent="0.7">
      <c r="A1833" s="52">
        <v>165</v>
      </c>
      <c r="B1833" s="51">
        <v>100000582717</v>
      </c>
      <c r="C1833" s="49">
        <v>0</v>
      </c>
      <c r="D1833" s="52" t="s">
        <v>2851</v>
      </c>
      <c r="E1833" s="52" t="s">
        <v>2941</v>
      </c>
      <c r="F1833" s="53">
        <v>21120</v>
      </c>
      <c r="G1833" s="53">
        <v>-6924.27</v>
      </c>
      <c r="H1833" s="53">
        <v>14195.73</v>
      </c>
    </row>
    <row r="1834" spans="1:8" x14ac:dyDescent="0.7">
      <c r="A1834" s="52">
        <v>166</v>
      </c>
      <c r="B1834" s="51">
        <v>100000582718</v>
      </c>
      <c r="C1834" s="49">
        <v>0</v>
      </c>
      <c r="D1834" s="52" t="s">
        <v>2851</v>
      </c>
      <c r="E1834" s="52" t="s">
        <v>2942</v>
      </c>
      <c r="F1834" s="53">
        <v>21120</v>
      </c>
      <c r="G1834" s="53">
        <v>-6924.27</v>
      </c>
      <c r="H1834" s="53">
        <v>14195.73</v>
      </c>
    </row>
    <row r="1835" spans="1:8" x14ac:dyDescent="0.7">
      <c r="A1835" s="52">
        <v>167</v>
      </c>
      <c r="B1835" s="51">
        <v>100000582719</v>
      </c>
      <c r="C1835" s="49">
        <v>0</v>
      </c>
      <c r="D1835" s="52" t="s">
        <v>2851</v>
      </c>
      <c r="E1835" s="52" t="s">
        <v>2943</v>
      </c>
      <c r="F1835" s="53">
        <v>21120</v>
      </c>
      <c r="G1835" s="53">
        <v>-6924.27</v>
      </c>
      <c r="H1835" s="53">
        <v>14195.73</v>
      </c>
    </row>
    <row r="1836" spans="1:8" x14ac:dyDescent="0.7">
      <c r="A1836" s="52">
        <v>168</v>
      </c>
      <c r="B1836" s="51">
        <v>100000582720</v>
      </c>
      <c r="C1836" s="49">
        <v>0</v>
      </c>
      <c r="D1836" s="52" t="s">
        <v>2851</v>
      </c>
      <c r="E1836" s="52" t="s">
        <v>2944</v>
      </c>
      <c r="F1836" s="53">
        <v>21120</v>
      </c>
      <c r="G1836" s="53">
        <v>-6924.27</v>
      </c>
      <c r="H1836" s="53">
        <v>14195.73</v>
      </c>
    </row>
    <row r="1837" spans="1:8" x14ac:dyDescent="0.7">
      <c r="A1837" s="52">
        <v>169</v>
      </c>
      <c r="B1837" s="51">
        <v>100000582721</v>
      </c>
      <c r="C1837" s="49">
        <v>0</v>
      </c>
      <c r="D1837" s="52" t="s">
        <v>2851</v>
      </c>
      <c r="E1837" s="52" t="s">
        <v>2945</v>
      </c>
      <c r="F1837" s="53">
        <v>21120</v>
      </c>
      <c r="G1837" s="53">
        <v>-6924.27</v>
      </c>
      <c r="H1837" s="53">
        <v>14195.73</v>
      </c>
    </row>
    <row r="1838" spans="1:8" x14ac:dyDescent="0.7">
      <c r="A1838" s="52">
        <v>170</v>
      </c>
      <c r="B1838" s="51">
        <v>100000582722</v>
      </c>
      <c r="C1838" s="49">
        <v>0</v>
      </c>
      <c r="D1838" s="52" t="s">
        <v>2851</v>
      </c>
      <c r="E1838" s="52" t="s">
        <v>2946</v>
      </c>
      <c r="F1838" s="53">
        <v>21120</v>
      </c>
      <c r="G1838" s="53">
        <v>-6924.27</v>
      </c>
      <c r="H1838" s="53">
        <v>14195.73</v>
      </c>
    </row>
    <row r="1839" spans="1:8" x14ac:dyDescent="0.7">
      <c r="A1839" s="52">
        <v>171</v>
      </c>
      <c r="B1839" s="51">
        <v>100000582723</v>
      </c>
      <c r="C1839" s="49">
        <v>0</v>
      </c>
      <c r="D1839" s="52" t="s">
        <v>2851</v>
      </c>
      <c r="E1839" s="52" t="s">
        <v>2947</v>
      </c>
      <c r="F1839" s="53">
        <v>21120</v>
      </c>
      <c r="G1839" s="53">
        <v>-6924.27</v>
      </c>
      <c r="H1839" s="53">
        <v>14195.73</v>
      </c>
    </row>
    <row r="1840" spans="1:8" x14ac:dyDescent="0.7">
      <c r="A1840" s="52">
        <v>172</v>
      </c>
      <c r="B1840" s="51">
        <v>100000582724</v>
      </c>
      <c r="C1840" s="49">
        <v>0</v>
      </c>
      <c r="D1840" s="52" t="s">
        <v>2851</v>
      </c>
      <c r="E1840" s="52" t="s">
        <v>2948</v>
      </c>
      <c r="F1840" s="53">
        <v>21120</v>
      </c>
      <c r="G1840" s="53">
        <v>-6924.27</v>
      </c>
      <c r="H1840" s="53">
        <v>14195.73</v>
      </c>
    </row>
    <row r="1841" spans="1:8" x14ac:dyDescent="0.7">
      <c r="A1841" s="52">
        <v>173</v>
      </c>
      <c r="B1841" s="51">
        <v>100000582725</v>
      </c>
      <c r="C1841" s="49">
        <v>0</v>
      </c>
      <c r="D1841" s="52" t="s">
        <v>2851</v>
      </c>
      <c r="E1841" s="52" t="s">
        <v>2949</v>
      </c>
      <c r="F1841" s="53">
        <v>21120</v>
      </c>
      <c r="G1841" s="53">
        <v>-6924.27</v>
      </c>
      <c r="H1841" s="53">
        <v>14195.73</v>
      </c>
    </row>
    <row r="1842" spans="1:8" x14ac:dyDescent="0.7">
      <c r="A1842" s="52">
        <v>174</v>
      </c>
      <c r="B1842" s="51">
        <v>100000582726</v>
      </c>
      <c r="C1842" s="49">
        <v>0</v>
      </c>
      <c r="D1842" s="52" t="s">
        <v>2851</v>
      </c>
      <c r="E1842" s="52" t="s">
        <v>2950</v>
      </c>
      <c r="F1842" s="53">
        <v>21120</v>
      </c>
      <c r="G1842" s="53">
        <v>-6924.27</v>
      </c>
      <c r="H1842" s="53">
        <v>14195.73</v>
      </c>
    </row>
    <row r="1843" spans="1:8" x14ac:dyDescent="0.7">
      <c r="A1843" s="52">
        <v>175</v>
      </c>
      <c r="B1843" s="51">
        <v>100000582727</v>
      </c>
      <c r="C1843" s="49">
        <v>0</v>
      </c>
      <c r="D1843" s="52" t="s">
        <v>2851</v>
      </c>
      <c r="E1843" s="52" t="s">
        <v>2951</v>
      </c>
      <c r="F1843" s="53">
        <v>21120</v>
      </c>
      <c r="G1843" s="53">
        <v>-6924.27</v>
      </c>
      <c r="H1843" s="53">
        <v>14195.73</v>
      </c>
    </row>
    <row r="1844" spans="1:8" x14ac:dyDescent="0.7">
      <c r="A1844" s="52">
        <v>176</v>
      </c>
      <c r="B1844" s="51">
        <v>100000582728</v>
      </c>
      <c r="C1844" s="49">
        <v>0</v>
      </c>
      <c r="D1844" s="52" t="s">
        <v>2851</v>
      </c>
      <c r="E1844" s="52" t="s">
        <v>2952</v>
      </c>
      <c r="F1844" s="53">
        <v>21120</v>
      </c>
      <c r="G1844" s="53">
        <v>-6924.27</v>
      </c>
      <c r="H1844" s="53">
        <v>14195.73</v>
      </c>
    </row>
    <row r="1845" spans="1:8" x14ac:dyDescent="0.7">
      <c r="A1845" s="52">
        <v>177</v>
      </c>
      <c r="B1845" s="51">
        <v>100000582729</v>
      </c>
      <c r="C1845" s="49">
        <v>0</v>
      </c>
      <c r="D1845" s="52" t="s">
        <v>2851</v>
      </c>
      <c r="E1845" s="52" t="s">
        <v>2953</v>
      </c>
      <c r="F1845" s="53">
        <v>21120</v>
      </c>
      <c r="G1845" s="53">
        <v>-6924.27</v>
      </c>
      <c r="H1845" s="53">
        <v>14195.73</v>
      </c>
    </row>
    <row r="1846" spans="1:8" x14ac:dyDescent="0.7">
      <c r="A1846" s="52">
        <v>178</v>
      </c>
      <c r="B1846" s="51">
        <v>100000582730</v>
      </c>
      <c r="C1846" s="49">
        <v>0</v>
      </c>
      <c r="D1846" s="52" t="s">
        <v>2851</v>
      </c>
      <c r="E1846" s="52" t="s">
        <v>2954</v>
      </c>
      <c r="F1846" s="53">
        <v>21120</v>
      </c>
      <c r="G1846" s="53">
        <v>-6924.27</v>
      </c>
      <c r="H1846" s="53">
        <v>14195.73</v>
      </c>
    </row>
    <row r="1847" spans="1:8" x14ac:dyDescent="0.7">
      <c r="A1847" s="52">
        <v>179</v>
      </c>
      <c r="B1847" s="51">
        <v>100000582789</v>
      </c>
      <c r="C1847" s="49">
        <v>0</v>
      </c>
      <c r="D1847" s="52" t="s">
        <v>2851</v>
      </c>
      <c r="E1847" s="52" t="s">
        <v>2955</v>
      </c>
      <c r="F1847" s="53">
        <v>19200</v>
      </c>
      <c r="G1847" s="53">
        <v>-6294.84</v>
      </c>
      <c r="H1847" s="53">
        <v>12905.16</v>
      </c>
    </row>
    <row r="1848" spans="1:8" x14ac:dyDescent="0.7">
      <c r="A1848" s="52">
        <v>180</v>
      </c>
      <c r="B1848" s="51">
        <v>100000582790</v>
      </c>
      <c r="C1848" s="49">
        <v>0</v>
      </c>
      <c r="D1848" s="52" t="s">
        <v>2851</v>
      </c>
      <c r="E1848" s="52" t="s">
        <v>2956</v>
      </c>
      <c r="F1848" s="53">
        <v>19200</v>
      </c>
      <c r="G1848" s="53">
        <v>-6294.79</v>
      </c>
      <c r="H1848" s="53">
        <v>12905.21</v>
      </c>
    </row>
    <row r="1849" spans="1:8" x14ac:dyDescent="0.7">
      <c r="A1849" s="52">
        <v>181</v>
      </c>
      <c r="B1849" s="51">
        <v>100000582791</v>
      </c>
      <c r="C1849" s="49">
        <v>0</v>
      </c>
      <c r="D1849" s="52" t="s">
        <v>2851</v>
      </c>
      <c r="E1849" s="52" t="s">
        <v>2957</v>
      </c>
      <c r="F1849" s="53">
        <v>19200</v>
      </c>
      <c r="G1849" s="53">
        <v>-6294.79</v>
      </c>
      <c r="H1849" s="53">
        <v>12905.21</v>
      </c>
    </row>
    <row r="1850" spans="1:8" x14ac:dyDescent="0.7">
      <c r="A1850" s="52">
        <v>182</v>
      </c>
      <c r="B1850" s="51">
        <v>100000582792</v>
      </c>
      <c r="C1850" s="49">
        <v>0</v>
      </c>
      <c r="D1850" s="52" t="s">
        <v>2851</v>
      </c>
      <c r="E1850" s="52" t="s">
        <v>2958</v>
      </c>
      <c r="F1850" s="53">
        <v>19200</v>
      </c>
      <c r="G1850" s="53">
        <v>-6294.79</v>
      </c>
      <c r="H1850" s="53">
        <v>12905.21</v>
      </c>
    </row>
    <row r="1851" spans="1:8" x14ac:dyDescent="0.7">
      <c r="A1851" s="52">
        <v>183</v>
      </c>
      <c r="B1851" s="51">
        <v>100000582793</v>
      </c>
      <c r="C1851" s="49">
        <v>0</v>
      </c>
      <c r="D1851" s="52" t="s">
        <v>2851</v>
      </c>
      <c r="E1851" s="52" t="s">
        <v>2959</v>
      </c>
      <c r="F1851" s="53">
        <v>19200</v>
      </c>
      <c r="G1851" s="53">
        <v>-6294.79</v>
      </c>
      <c r="H1851" s="53">
        <v>12905.21</v>
      </c>
    </row>
    <row r="1852" spans="1:8" x14ac:dyDescent="0.7">
      <c r="A1852" s="52">
        <v>184</v>
      </c>
      <c r="B1852" s="51">
        <v>100000582794</v>
      </c>
      <c r="C1852" s="49">
        <v>0</v>
      </c>
      <c r="D1852" s="52" t="s">
        <v>2851</v>
      </c>
      <c r="E1852" s="52" t="s">
        <v>2960</v>
      </c>
      <c r="F1852" s="53">
        <v>19200</v>
      </c>
      <c r="G1852" s="53">
        <v>-6294.79</v>
      </c>
      <c r="H1852" s="53">
        <v>12905.21</v>
      </c>
    </row>
    <row r="1853" spans="1:8" x14ac:dyDescent="0.7">
      <c r="A1853" s="52">
        <v>185</v>
      </c>
      <c r="B1853" s="51">
        <v>100000582795</v>
      </c>
      <c r="C1853" s="49">
        <v>0</v>
      </c>
      <c r="D1853" s="52" t="s">
        <v>2851</v>
      </c>
      <c r="E1853" s="52" t="s">
        <v>2961</v>
      </c>
      <c r="F1853" s="53">
        <v>19200</v>
      </c>
      <c r="G1853" s="53">
        <v>-6294.79</v>
      </c>
      <c r="H1853" s="53">
        <v>12905.21</v>
      </c>
    </row>
    <row r="1854" spans="1:8" x14ac:dyDescent="0.7">
      <c r="A1854" s="52">
        <v>186</v>
      </c>
      <c r="B1854" s="51">
        <v>100000582796</v>
      </c>
      <c r="C1854" s="49">
        <v>0</v>
      </c>
      <c r="D1854" s="52" t="s">
        <v>2851</v>
      </c>
      <c r="E1854" s="52" t="s">
        <v>2962</v>
      </c>
      <c r="F1854" s="53">
        <v>19200</v>
      </c>
      <c r="G1854" s="53">
        <v>-6294.79</v>
      </c>
      <c r="H1854" s="53">
        <v>12905.21</v>
      </c>
    </row>
    <row r="1855" spans="1:8" x14ac:dyDescent="0.7">
      <c r="A1855" s="52">
        <v>187</v>
      </c>
      <c r="B1855" s="51">
        <v>100000582797</v>
      </c>
      <c r="C1855" s="49">
        <v>0</v>
      </c>
      <c r="D1855" s="52" t="s">
        <v>2851</v>
      </c>
      <c r="E1855" s="52" t="s">
        <v>2963</v>
      </c>
      <c r="F1855" s="53">
        <v>19200</v>
      </c>
      <c r="G1855" s="53">
        <v>-6294.79</v>
      </c>
      <c r="H1855" s="53">
        <v>12905.21</v>
      </c>
    </row>
    <row r="1856" spans="1:8" x14ac:dyDescent="0.7">
      <c r="A1856" s="52">
        <v>188</v>
      </c>
      <c r="B1856" s="51">
        <v>100000582798</v>
      </c>
      <c r="C1856" s="49">
        <v>0</v>
      </c>
      <c r="D1856" s="52" t="s">
        <v>2851</v>
      </c>
      <c r="E1856" s="52" t="s">
        <v>2964</v>
      </c>
      <c r="F1856" s="53">
        <v>19200</v>
      </c>
      <c r="G1856" s="53">
        <v>-6294.79</v>
      </c>
      <c r="H1856" s="53">
        <v>12905.21</v>
      </c>
    </row>
    <row r="1857" spans="1:8" x14ac:dyDescent="0.7">
      <c r="A1857" s="52">
        <v>189</v>
      </c>
      <c r="B1857" s="51">
        <v>100000582804</v>
      </c>
      <c r="C1857" s="49">
        <v>0</v>
      </c>
      <c r="D1857" s="52" t="s">
        <v>2851</v>
      </c>
      <c r="E1857" s="52" t="s">
        <v>2965</v>
      </c>
      <c r="F1857" s="53">
        <v>14400</v>
      </c>
      <c r="G1857" s="53">
        <v>-4721.07</v>
      </c>
      <c r="H1857" s="53">
        <v>9678.93</v>
      </c>
    </row>
    <row r="1858" spans="1:8" x14ac:dyDescent="0.7">
      <c r="A1858" s="52">
        <v>190</v>
      </c>
      <c r="B1858" s="51">
        <v>100000582805</v>
      </c>
      <c r="C1858" s="49">
        <v>0</v>
      </c>
      <c r="D1858" s="52" t="s">
        <v>2851</v>
      </c>
      <c r="E1858" s="52" t="s">
        <v>2966</v>
      </c>
      <c r="F1858" s="53">
        <v>14400</v>
      </c>
      <c r="G1858" s="53">
        <v>-4721.1000000000004</v>
      </c>
      <c r="H1858" s="53">
        <v>9678.9</v>
      </c>
    </row>
    <row r="1859" spans="1:8" x14ac:dyDescent="0.7">
      <c r="A1859" s="52">
        <v>191</v>
      </c>
      <c r="B1859" s="51">
        <v>100000582806</v>
      </c>
      <c r="C1859" s="49">
        <v>0</v>
      </c>
      <c r="D1859" s="52" t="s">
        <v>2851</v>
      </c>
      <c r="E1859" s="52" t="s">
        <v>2967</v>
      </c>
      <c r="F1859" s="53">
        <v>14400</v>
      </c>
      <c r="G1859" s="53">
        <v>-4721.1000000000004</v>
      </c>
      <c r="H1859" s="53">
        <v>9678.9</v>
      </c>
    </row>
    <row r="1860" spans="1:8" x14ac:dyDescent="0.7">
      <c r="A1860" s="52">
        <v>192</v>
      </c>
      <c r="B1860" s="51">
        <v>100000582807</v>
      </c>
      <c r="C1860" s="49">
        <v>0</v>
      </c>
      <c r="D1860" s="52" t="s">
        <v>2851</v>
      </c>
      <c r="E1860" s="52" t="s">
        <v>2968</v>
      </c>
      <c r="F1860" s="53">
        <v>14400</v>
      </c>
      <c r="G1860" s="53">
        <v>-4721.1000000000004</v>
      </c>
      <c r="H1860" s="53">
        <v>9678.9</v>
      </c>
    </row>
    <row r="1861" spans="1:8" x14ac:dyDescent="0.7">
      <c r="A1861" s="52">
        <v>193</v>
      </c>
      <c r="B1861" s="51">
        <v>100000582808</v>
      </c>
      <c r="C1861" s="49">
        <v>0</v>
      </c>
      <c r="D1861" s="52" t="s">
        <v>2851</v>
      </c>
      <c r="E1861" s="52" t="s">
        <v>2969</v>
      </c>
      <c r="F1861" s="53">
        <v>14400</v>
      </c>
      <c r="G1861" s="53">
        <v>-4721.1000000000004</v>
      </c>
      <c r="H1861" s="53">
        <v>9678.9</v>
      </c>
    </row>
    <row r="1862" spans="1:8" x14ac:dyDescent="0.7">
      <c r="A1862" s="52">
        <v>194</v>
      </c>
      <c r="B1862" s="51">
        <v>100000582809</v>
      </c>
      <c r="C1862" s="49">
        <v>0</v>
      </c>
      <c r="D1862" s="52" t="s">
        <v>2851</v>
      </c>
      <c r="E1862" s="52" t="s">
        <v>2970</v>
      </c>
      <c r="F1862" s="53">
        <v>14400</v>
      </c>
      <c r="G1862" s="53">
        <v>-4721.1000000000004</v>
      </c>
      <c r="H1862" s="53">
        <v>9678.9</v>
      </c>
    </row>
    <row r="1863" spans="1:8" x14ac:dyDescent="0.7">
      <c r="A1863" s="52">
        <v>195</v>
      </c>
      <c r="B1863" s="51">
        <v>100000582810</v>
      </c>
      <c r="C1863" s="49">
        <v>0</v>
      </c>
      <c r="D1863" s="52" t="s">
        <v>2851</v>
      </c>
      <c r="E1863" s="52" t="s">
        <v>2971</v>
      </c>
      <c r="F1863" s="53">
        <v>14400</v>
      </c>
      <c r="G1863" s="53">
        <v>-4721.1000000000004</v>
      </c>
      <c r="H1863" s="53">
        <v>9678.9</v>
      </c>
    </row>
    <row r="1864" spans="1:8" x14ac:dyDescent="0.7">
      <c r="A1864" s="52">
        <v>196</v>
      </c>
      <c r="B1864" s="51">
        <v>100000582811</v>
      </c>
      <c r="C1864" s="49">
        <v>0</v>
      </c>
      <c r="D1864" s="52" t="s">
        <v>2851</v>
      </c>
      <c r="E1864" s="52" t="s">
        <v>2972</v>
      </c>
      <c r="F1864" s="53">
        <v>14400</v>
      </c>
      <c r="G1864" s="53">
        <v>-4721.1000000000004</v>
      </c>
      <c r="H1864" s="53">
        <v>9678.9</v>
      </c>
    </row>
    <row r="1865" spans="1:8" x14ac:dyDescent="0.7">
      <c r="A1865" s="52">
        <v>197</v>
      </c>
      <c r="B1865" s="51">
        <v>100000582812</v>
      </c>
      <c r="C1865" s="49">
        <v>0</v>
      </c>
      <c r="D1865" s="52" t="s">
        <v>2851</v>
      </c>
      <c r="E1865" s="52" t="s">
        <v>2973</v>
      </c>
      <c r="F1865" s="53">
        <v>51840</v>
      </c>
      <c r="G1865" s="53">
        <v>-16995.939999999999</v>
      </c>
      <c r="H1865" s="53">
        <v>34844.06</v>
      </c>
    </row>
    <row r="1866" spans="1:8" x14ac:dyDescent="0.7">
      <c r="A1866" s="52">
        <v>198</v>
      </c>
      <c r="B1866" s="51">
        <v>100000582813</v>
      </c>
      <c r="C1866" s="49">
        <v>0</v>
      </c>
      <c r="D1866" s="52" t="s">
        <v>2851</v>
      </c>
      <c r="E1866" s="52" t="s">
        <v>2974</v>
      </c>
      <c r="F1866" s="53">
        <v>51840</v>
      </c>
      <c r="G1866" s="53">
        <v>-16995.95</v>
      </c>
      <c r="H1866" s="53">
        <v>34844.050000000003</v>
      </c>
    </row>
    <row r="1867" spans="1:8" x14ac:dyDescent="0.7">
      <c r="A1867" s="52">
        <v>199</v>
      </c>
      <c r="B1867" s="51">
        <v>100000582814</v>
      </c>
      <c r="C1867" s="49">
        <v>0</v>
      </c>
      <c r="D1867" s="52" t="s">
        <v>2851</v>
      </c>
      <c r="E1867" s="52" t="s">
        <v>2975</v>
      </c>
      <c r="F1867" s="53">
        <v>51840</v>
      </c>
      <c r="G1867" s="53">
        <v>-16995.95</v>
      </c>
      <c r="H1867" s="53">
        <v>34844.050000000003</v>
      </c>
    </row>
    <row r="1868" spans="1:8" x14ac:dyDescent="0.7">
      <c r="A1868" s="52">
        <v>200</v>
      </c>
      <c r="B1868" s="51">
        <v>100000583774</v>
      </c>
      <c r="C1868" s="49">
        <v>0</v>
      </c>
      <c r="D1868" s="52" t="s">
        <v>2976</v>
      </c>
      <c r="E1868" s="52" t="s">
        <v>2977</v>
      </c>
      <c r="F1868" s="53">
        <v>588000</v>
      </c>
      <c r="G1868" s="53">
        <v>-189556.16</v>
      </c>
      <c r="H1868" s="53">
        <v>398443.84</v>
      </c>
    </row>
    <row r="1869" spans="1:8" x14ac:dyDescent="0.7">
      <c r="A1869" s="52">
        <v>201</v>
      </c>
      <c r="B1869" s="51">
        <v>100000583775</v>
      </c>
      <c r="C1869" s="49">
        <v>0</v>
      </c>
      <c r="D1869" s="52" t="s">
        <v>2976</v>
      </c>
      <c r="E1869" s="52" t="s">
        <v>2978</v>
      </c>
      <c r="F1869" s="53">
        <v>688000</v>
      </c>
      <c r="G1869" s="53">
        <v>-221793.6</v>
      </c>
      <c r="H1869" s="53">
        <v>466206.4</v>
      </c>
    </row>
    <row r="1870" spans="1:8" x14ac:dyDescent="0.7">
      <c r="A1870" s="52">
        <v>202</v>
      </c>
      <c r="B1870" s="51">
        <v>100000583776</v>
      </c>
      <c r="C1870" s="49">
        <v>0</v>
      </c>
      <c r="D1870" s="52" t="s">
        <v>2976</v>
      </c>
      <c r="E1870" s="52" t="s">
        <v>2979</v>
      </c>
      <c r="F1870" s="53">
        <v>847500</v>
      </c>
      <c r="G1870" s="53">
        <v>-273212.33</v>
      </c>
      <c r="H1870" s="53">
        <v>574287.67000000004</v>
      </c>
    </row>
    <row r="1871" spans="1:8" x14ac:dyDescent="0.7">
      <c r="A1871" s="52">
        <v>203</v>
      </c>
      <c r="B1871" s="51">
        <v>100000583777</v>
      </c>
      <c r="C1871" s="49">
        <v>0</v>
      </c>
      <c r="D1871" s="52" t="s">
        <v>2976</v>
      </c>
      <c r="E1871" s="52" t="s">
        <v>2980</v>
      </c>
      <c r="F1871" s="53">
        <v>778500</v>
      </c>
      <c r="G1871" s="53">
        <v>-250968.49</v>
      </c>
      <c r="H1871" s="53">
        <v>527531.51</v>
      </c>
    </row>
    <row r="1872" spans="1:8" x14ac:dyDescent="0.7">
      <c r="A1872" s="52">
        <v>204</v>
      </c>
      <c r="B1872" s="51">
        <v>100000583779</v>
      </c>
      <c r="C1872" s="49">
        <v>0</v>
      </c>
      <c r="D1872" s="52" t="s">
        <v>2976</v>
      </c>
      <c r="E1872" s="52" t="s">
        <v>2981</v>
      </c>
      <c r="F1872" s="53">
        <v>531500</v>
      </c>
      <c r="G1872" s="53">
        <v>-171342.01</v>
      </c>
      <c r="H1872" s="53">
        <v>360157.99</v>
      </c>
    </row>
    <row r="1873" spans="1:8" x14ac:dyDescent="0.7">
      <c r="A1873" s="52">
        <v>205</v>
      </c>
      <c r="B1873" s="51">
        <v>100000620055</v>
      </c>
      <c r="C1873" s="49">
        <v>0</v>
      </c>
      <c r="D1873" s="52" t="s">
        <v>2173</v>
      </c>
      <c r="E1873" s="52" t="s">
        <v>2982</v>
      </c>
      <c r="F1873" s="53">
        <v>13107500</v>
      </c>
      <c r="G1873" s="53">
        <v>-3100312.78</v>
      </c>
      <c r="H1873" s="53">
        <v>10007187.220000001</v>
      </c>
    </row>
    <row r="1874" spans="1:8" x14ac:dyDescent="0.7">
      <c r="A1874" s="52">
        <v>206</v>
      </c>
      <c r="B1874" s="51">
        <v>100000672260</v>
      </c>
      <c r="C1874" s="49">
        <v>0</v>
      </c>
      <c r="D1874" s="52" t="s">
        <v>2983</v>
      </c>
      <c r="E1874" s="52" t="s">
        <v>2984</v>
      </c>
      <c r="F1874" s="53">
        <v>74500</v>
      </c>
      <c r="G1874" s="53">
        <v>-10069.41</v>
      </c>
      <c r="H1874" s="53">
        <v>64430.59</v>
      </c>
    </row>
    <row r="1875" spans="1:8" x14ac:dyDescent="0.7">
      <c r="A1875" s="52">
        <v>207</v>
      </c>
      <c r="B1875" s="51">
        <v>100000672261</v>
      </c>
      <c r="C1875" s="49">
        <v>0</v>
      </c>
      <c r="D1875" s="52" t="s">
        <v>2983</v>
      </c>
      <c r="E1875" s="52" t="s">
        <v>2984</v>
      </c>
      <c r="F1875" s="53">
        <v>74500</v>
      </c>
      <c r="G1875" s="53">
        <v>-10069.41</v>
      </c>
      <c r="H1875" s="53">
        <v>64430.59</v>
      </c>
    </row>
    <row r="1876" spans="1:8" x14ac:dyDescent="0.7">
      <c r="A1876" s="52">
        <v>208</v>
      </c>
      <c r="B1876" s="51">
        <v>100000672262</v>
      </c>
      <c r="C1876" s="49">
        <v>0</v>
      </c>
      <c r="D1876" s="52" t="s">
        <v>2983</v>
      </c>
      <c r="E1876" s="52" t="s">
        <v>2984</v>
      </c>
      <c r="F1876" s="53">
        <v>74500</v>
      </c>
      <c r="G1876" s="53">
        <v>-10069.41</v>
      </c>
      <c r="H1876" s="53">
        <v>64430.59</v>
      </c>
    </row>
    <row r="1877" spans="1:8" x14ac:dyDescent="0.7">
      <c r="A1877" s="52">
        <v>209</v>
      </c>
      <c r="B1877" s="51">
        <v>100000672265</v>
      </c>
      <c r="C1877" s="49">
        <v>0</v>
      </c>
      <c r="D1877" s="52" t="s">
        <v>2983</v>
      </c>
      <c r="E1877" s="52" t="s">
        <v>2985</v>
      </c>
      <c r="F1877" s="53">
        <v>395000</v>
      </c>
      <c r="G1877" s="53">
        <v>-53388.13</v>
      </c>
      <c r="H1877" s="53">
        <v>341611.87</v>
      </c>
    </row>
    <row r="1878" spans="1:8" x14ac:dyDescent="0.7">
      <c r="A1878" s="52">
        <v>210</v>
      </c>
      <c r="B1878" s="51">
        <v>100000672267</v>
      </c>
      <c r="C1878" s="49">
        <v>0</v>
      </c>
      <c r="D1878" s="52" t="s">
        <v>2983</v>
      </c>
      <c r="E1878" s="52" t="s">
        <v>2986</v>
      </c>
      <c r="F1878" s="53">
        <v>134500</v>
      </c>
      <c r="G1878" s="53">
        <v>-18178.990000000002</v>
      </c>
      <c r="H1878" s="53">
        <v>116321.01</v>
      </c>
    </row>
    <row r="1879" spans="1:8" x14ac:dyDescent="0.7">
      <c r="A1879" s="52">
        <v>211</v>
      </c>
      <c r="B1879" s="51">
        <v>100000672270</v>
      </c>
      <c r="C1879" s="49">
        <v>0</v>
      </c>
      <c r="D1879" s="52" t="s">
        <v>2983</v>
      </c>
      <c r="E1879" s="52" t="s">
        <v>2987</v>
      </c>
      <c r="F1879" s="53">
        <v>40000</v>
      </c>
      <c r="G1879" s="53">
        <v>-5406.39</v>
      </c>
      <c r="H1879" s="53">
        <v>34593.61</v>
      </c>
    </row>
    <row r="1880" spans="1:8" x14ac:dyDescent="0.7">
      <c r="A1880" s="52">
        <v>212</v>
      </c>
      <c r="B1880" s="51">
        <v>100000672274</v>
      </c>
      <c r="C1880" s="49">
        <v>0</v>
      </c>
      <c r="D1880" s="52" t="s">
        <v>2983</v>
      </c>
      <c r="E1880" s="52" t="s">
        <v>2988</v>
      </c>
      <c r="F1880" s="53">
        <v>22000</v>
      </c>
      <c r="G1880" s="53">
        <v>-2973.51</v>
      </c>
      <c r="H1880" s="53">
        <v>19026.490000000002</v>
      </c>
    </row>
    <row r="1881" spans="1:8" x14ac:dyDescent="0.7">
      <c r="A1881" s="52">
        <v>213</v>
      </c>
      <c r="B1881" s="51">
        <v>100000672275</v>
      </c>
      <c r="C1881" s="49">
        <v>0</v>
      </c>
      <c r="D1881" s="52" t="s">
        <v>2983</v>
      </c>
      <c r="E1881" s="52" t="s">
        <v>2988</v>
      </c>
      <c r="F1881" s="53">
        <v>22000</v>
      </c>
      <c r="G1881" s="53">
        <v>-2973.51</v>
      </c>
      <c r="H1881" s="53">
        <v>19026.490000000002</v>
      </c>
    </row>
    <row r="1882" spans="1:8" x14ac:dyDescent="0.7">
      <c r="A1882" s="52">
        <v>214</v>
      </c>
      <c r="B1882" s="51">
        <v>100000672276</v>
      </c>
      <c r="C1882" s="49">
        <v>0</v>
      </c>
      <c r="D1882" s="52" t="s">
        <v>2983</v>
      </c>
      <c r="E1882" s="52" t="s">
        <v>2988</v>
      </c>
      <c r="F1882" s="53">
        <v>22000</v>
      </c>
      <c r="G1882" s="53">
        <v>-2973.51</v>
      </c>
      <c r="H1882" s="53">
        <v>19026.490000000002</v>
      </c>
    </row>
    <row r="1883" spans="1:8" x14ac:dyDescent="0.7">
      <c r="A1883" s="52">
        <v>215</v>
      </c>
      <c r="B1883" s="51">
        <v>100000672298</v>
      </c>
      <c r="C1883" s="49">
        <v>0</v>
      </c>
      <c r="D1883" s="52" t="s">
        <v>2983</v>
      </c>
      <c r="E1883" s="52" t="s">
        <v>2989</v>
      </c>
      <c r="F1883" s="53">
        <v>20000</v>
      </c>
      <c r="G1883" s="53">
        <v>-2703.2</v>
      </c>
      <c r="H1883" s="53">
        <v>17296.8</v>
      </c>
    </row>
    <row r="1884" spans="1:8" x14ac:dyDescent="0.7">
      <c r="A1884" s="52">
        <v>216</v>
      </c>
      <c r="B1884" s="51">
        <v>100000672299</v>
      </c>
      <c r="C1884" s="49">
        <v>0</v>
      </c>
      <c r="D1884" s="52" t="s">
        <v>2983</v>
      </c>
      <c r="E1884" s="52" t="s">
        <v>2989</v>
      </c>
      <c r="F1884" s="53">
        <v>20000</v>
      </c>
      <c r="G1884" s="53">
        <v>-2703.2</v>
      </c>
      <c r="H1884" s="53">
        <v>17296.8</v>
      </c>
    </row>
    <row r="1885" spans="1:8" x14ac:dyDescent="0.7">
      <c r="A1885" s="52">
        <v>217</v>
      </c>
      <c r="B1885" s="51">
        <v>100000672300</v>
      </c>
      <c r="C1885" s="49">
        <v>0</v>
      </c>
      <c r="D1885" s="52" t="s">
        <v>2983</v>
      </c>
      <c r="E1885" s="52" t="s">
        <v>2989</v>
      </c>
      <c r="F1885" s="53">
        <v>20000</v>
      </c>
      <c r="G1885" s="53">
        <v>-2703.2</v>
      </c>
      <c r="H1885" s="53">
        <v>17296.8</v>
      </c>
    </row>
    <row r="1886" spans="1:8" x14ac:dyDescent="0.7">
      <c r="A1886" s="52">
        <v>218</v>
      </c>
      <c r="B1886" s="51">
        <v>100000682278</v>
      </c>
      <c r="C1886" s="49">
        <v>0</v>
      </c>
      <c r="D1886" s="52" t="s">
        <v>2990</v>
      </c>
      <c r="E1886" s="52" t="s">
        <v>2991</v>
      </c>
      <c r="F1886" s="53">
        <v>14766</v>
      </c>
      <c r="G1886" s="53">
        <v>-1807.1</v>
      </c>
      <c r="H1886" s="53">
        <v>12958.9</v>
      </c>
    </row>
    <row r="1887" spans="1:8" x14ac:dyDescent="0.7">
      <c r="A1887" s="52">
        <v>219</v>
      </c>
      <c r="B1887" s="51">
        <v>100000682279</v>
      </c>
      <c r="C1887" s="49">
        <v>0</v>
      </c>
      <c r="D1887" s="52" t="s">
        <v>2990</v>
      </c>
      <c r="E1887" s="52" t="s">
        <v>2991</v>
      </c>
      <c r="F1887" s="53">
        <v>14766</v>
      </c>
      <c r="G1887" s="53">
        <v>-1806.98</v>
      </c>
      <c r="H1887" s="53">
        <v>12959.02</v>
      </c>
    </row>
    <row r="1888" spans="1:8" x14ac:dyDescent="0.7">
      <c r="A1888" s="52">
        <v>220</v>
      </c>
      <c r="B1888" s="51">
        <v>100000682280</v>
      </c>
      <c r="C1888" s="49">
        <v>0</v>
      </c>
      <c r="D1888" s="52" t="s">
        <v>2990</v>
      </c>
      <c r="E1888" s="52" t="s">
        <v>2991</v>
      </c>
      <c r="F1888" s="53">
        <v>14766</v>
      </c>
      <c r="G1888" s="53">
        <v>-1806.98</v>
      </c>
      <c r="H1888" s="53">
        <v>12959.02</v>
      </c>
    </row>
    <row r="1889" spans="1:8" x14ac:dyDescent="0.7">
      <c r="A1889" s="52">
        <v>221</v>
      </c>
      <c r="B1889" s="51">
        <v>100000682281</v>
      </c>
      <c r="C1889" s="49">
        <v>0</v>
      </c>
      <c r="D1889" s="52" t="s">
        <v>2990</v>
      </c>
      <c r="E1889" s="52" t="s">
        <v>2991</v>
      </c>
      <c r="F1889" s="53">
        <v>14766</v>
      </c>
      <c r="G1889" s="53">
        <v>-1806.98</v>
      </c>
      <c r="H1889" s="53">
        <v>12959.02</v>
      </c>
    </row>
    <row r="1890" spans="1:8" x14ac:dyDescent="0.7">
      <c r="A1890" s="52">
        <v>222</v>
      </c>
      <c r="B1890" s="51">
        <v>100000682282</v>
      </c>
      <c r="C1890" s="49">
        <v>0</v>
      </c>
      <c r="D1890" s="52" t="s">
        <v>2990</v>
      </c>
      <c r="E1890" s="52" t="s">
        <v>2991</v>
      </c>
      <c r="F1890" s="53">
        <v>14766</v>
      </c>
      <c r="G1890" s="53">
        <v>-1806.98</v>
      </c>
      <c r="H1890" s="53">
        <v>12959.02</v>
      </c>
    </row>
    <row r="1891" spans="1:8" x14ac:dyDescent="0.7">
      <c r="A1891" s="52">
        <v>223</v>
      </c>
      <c r="B1891" s="51">
        <v>100000682283</v>
      </c>
      <c r="C1891" s="49">
        <v>0</v>
      </c>
      <c r="D1891" s="52" t="s">
        <v>2990</v>
      </c>
      <c r="E1891" s="52" t="s">
        <v>2991</v>
      </c>
      <c r="F1891" s="53">
        <v>14766</v>
      </c>
      <c r="G1891" s="53">
        <v>-1806.98</v>
      </c>
      <c r="H1891" s="53">
        <v>12959.02</v>
      </c>
    </row>
    <row r="1892" spans="1:8" x14ac:dyDescent="0.7">
      <c r="A1892" s="52">
        <v>224</v>
      </c>
      <c r="B1892" s="51">
        <v>100000682284</v>
      </c>
      <c r="C1892" s="49">
        <v>0</v>
      </c>
      <c r="D1892" s="52" t="s">
        <v>2990</v>
      </c>
      <c r="E1892" s="52" t="s">
        <v>2991</v>
      </c>
      <c r="F1892" s="53">
        <v>14766</v>
      </c>
      <c r="G1892" s="53">
        <v>-1806.98</v>
      </c>
      <c r="H1892" s="53">
        <v>12959.02</v>
      </c>
    </row>
    <row r="1893" spans="1:8" x14ac:dyDescent="0.7">
      <c r="A1893" s="52">
        <v>225</v>
      </c>
      <c r="B1893" s="51">
        <v>100000682285</v>
      </c>
      <c r="C1893" s="49">
        <v>0</v>
      </c>
      <c r="D1893" s="52" t="s">
        <v>2990</v>
      </c>
      <c r="E1893" s="52" t="s">
        <v>2991</v>
      </c>
      <c r="F1893" s="53">
        <v>14766</v>
      </c>
      <c r="G1893" s="53">
        <v>-1806.98</v>
      </c>
      <c r="H1893" s="53">
        <v>12959.02</v>
      </c>
    </row>
    <row r="1894" spans="1:8" x14ac:dyDescent="0.7">
      <c r="A1894" s="52">
        <v>226</v>
      </c>
      <c r="B1894" s="51">
        <v>100000682286</v>
      </c>
      <c r="C1894" s="49">
        <v>0</v>
      </c>
      <c r="D1894" s="52" t="s">
        <v>2990</v>
      </c>
      <c r="E1894" s="52" t="s">
        <v>2991</v>
      </c>
      <c r="F1894" s="53">
        <v>14766</v>
      </c>
      <c r="G1894" s="53">
        <v>-1806.98</v>
      </c>
      <c r="H1894" s="53">
        <v>12959.02</v>
      </c>
    </row>
    <row r="1895" spans="1:8" x14ac:dyDescent="0.7">
      <c r="A1895" s="52">
        <v>227</v>
      </c>
      <c r="B1895" s="51">
        <v>100000682287</v>
      </c>
      <c r="C1895" s="49">
        <v>0</v>
      </c>
      <c r="D1895" s="52" t="s">
        <v>2990</v>
      </c>
      <c r="E1895" s="52" t="s">
        <v>2991</v>
      </c>
      <c r="F1895" s="53">
        <v>14766</v>
      </c>
      <c r="G1895" s="53">
        <v>-1806.98</v>
      </c>
      <c r="H1895" s="53">
        <v>12959.02</v>
      </c>
    </row>
    <row r="1896" spans="1:8" x14ac:dyDescent="0.7">
      <c r="A1896" s="52">
        <v>228</v>
      </c>
      <c r="B1896" s="51">
        <v>100000682288</v>
      </c>
      <c r="C1896" s="49">
        <v>0</v>
      </c>
      <c r="D1896" s="52" t="s">
        <v>2990</v>
      </c>
      <c r="E1896" s="52" t="s">
        <v>2991</v>
      </c>
      <c r="F1896" s="53">
        <v>14766</v>
      </c>
      <c r="G1896" s="53">
        <v>-1806.98</v>
      </c>
      <c r="H1896" s="53">
        <v>12959.02</v>
      </c>
    </row>
    <row r="1897" spans="1:8" x14ac:dyDescent="0.7">
      <c r="A1897" s="52">
        <v>229</v>
      </c>
      <c r="B1897" s="51">
        <v>100000682289</v>
      </c>
      <c r="C1897" s="49">
        <v>0</v>
      </c>
      <c r="D1897" s="52" t="s">
        <v>2990</v>
      </c>
      <c r="E1897" s="52" t="s">
        <v>2991</v>
      </c>
      <c r="F1897" s="53">
        <v>14766</v>
      </c>
      <c r="G1897" s="53">
        <v>-1806.98</v>
      </c>
      <c r="H1897" s="53">
        <v>12959.02</v>
      </c>
    </row>
    <row r="1898" spans="1:8" x14ac:dyDescent="0.7">
      <c r="A1898" s="52">
        <v>230</v>
      </c>
      <c r="B1898" s="51">
        <v>100000682290</v>
      </c>
      <c r="C1898" s="49">
        <v>0</v>
      </c>
      <c r="D1898" s="52" t="s">
        <v>2990</v>
      </c>
      <c r="E1898" s="52" t="s">
        <v>2991</v>
      </c>
      <c r="F1898" s="53">
        <v>14766</v>
      </c>
      <c r="G1898" s="53">
        <v>-1806.98</v>
      </c>
      <c r="H1898" s="53">
        <v>12959.02</v>
      </c>
    </row>
    <row r="1899" spans="1:8" x14ac:dyDescent="0.7">
      <c r="A1899" s="52">
        <v>231</v>
      </c>
      <c r="B1899" s="51">
        <v>100000682291</v>
      </c>
      <c r="C1899" s="49">
        <v>0</v>
      </c>
      <c r="D1899" s="52" t="s">
        <v>2990</v>
      </c>
      <c r="E1899" s="52" t="s">
        <v>2991</v>
      </c>
      <c r="F1899" s="53">
        <v>14766</v>
      </c>
      <c r="G1899" s="53">
        <v>-1806.98</v>
      </c>
      <c r="H1899" s="53">
        <v>12959.02</v>
      </c>
    </row>
    <row r="1900" spans="1:8" x14ac:dyDescent="0.7">
      <c r="A1900" s="52">
        <v>232</v>
      </c>
      <c r="B1900" s="51">
        <v>100000682292</v>
      </c>
      <c r="C1900" s="49">
        <v>0</v>
      </c>
      <c r="D1900" s="52" t="s">
        <v>2990</v>
      </c>
      <c r="E1900" s="52" t="s">
        <v>2991</v>
      </c>
      <c r="F1900" s="53">
        <v>14766</v>
      </c>
      <c r="G1900" s="53">
        <v>-1806.98</v>
      </c>
      <c r="H1900" s="53">
        <v>12959.02</v>
      </c>
    </row>
    <row r="1901" spans="1:8" x14ac:dyDescent="0.7">
      <c r="A1901" s="52">
        <v>233</v>
      </c>
      <c r="B1901" s="51">
        <v>100000682293</v>
      </c>
      <c r="C1901" s="49">
        <v>0</v>
      </c>
      <c r="D1901" s="52" t="s">
        <v>2990</v>
      </c>
      <c r="E1901" s="52" t="s">
        <v>2991</v>
      </c>
      <c r="F1901" s="53">
        <v>14766</v>
      </c>
      <c r="G1901" s="53">
        <v>-1806.98</v>
      </c>
      <c r="H1901" s="53">
        <v>12959.02</v>
      </c>
    </row>
    <row r="1902" spans="1:8" x14ac:dyDescent="0.7">
      <c r="A1902" s="52">
        <v>234</v>
      </c>
      <c r="B1902" s="51">
        <v>100000682294</v>
      </c>
      <c r="C1902" s="49">
        <v>0</v>
      </c>
      <c r="D1902" s="52" t="s">
        <v>2990</v>
      </c>
      <c r="E1902" s="52" t="s">
        <v>2991</v>
      </c>
      <c r="F1902" s="53">
        <v>14766</v>
      </c>
      <c r="G1902" s="53">
        <v>-1806.98</v>
      </c>
      <c r="H1902" s="53">
        <v>12959.02</v>
      </c>
    </row>
    <row r="1903" spans="1:8" x14ac:dyDescent="0.7">
      <c r="A1903" s="52">
        <v>235</v>
      </c>
      <c r="B1903" s="51">
        <v>100000682295</v>
      </c>
      <c r="C1903" s="49">
        <v>0</v>
      </c>
      <c r="D1903" s="52" t="s">
        <v>2990</v>
      </c>
      <c r="E1903" s="52" t="s">
        <v>2991</v>
      </c>
      <c r="F1903" s="53">
        <v>14766</v>
      </c>
      <c r="G1903" s="53">
        <v>-1806.98</v>
      </c>
      <c r="H1903" s="53">
        <v>12959.02</v>
      </c>
    </row>
    <row r="1904" spans="1:8" x14ac:dyDescent="0.7">
      <c r="A1904" s="52">
        <v>236</v>
      </c>
      <c r="B1904" s="51">
        <v>100000682296</v>
      </c>
      <c r="C1904" s="49">
        <v>0</v>
      </c>
      <c r="D1904" s="52" t="s">
        <v>2990</v>
      </c>
      <c r="E1904" s="52" t="s">
        <v>2991</v>
      </c>
      <c r="F1904" s="53">
        <v>14766</v>
      </c>
      <c r="G1904" s="53">
        <v>-1806.98</v>
      </c>
      <c r="H1904" s="53">
        <v>12959.02</v>
      </c>
    </row>
    <row r="1905" spans="1:8" x14ac:dyDescent="0.7">
      <c r="A1905" s="52">
        <v>237</v>
      </c>
      <c r="B1905" s="51">
        <v>100000682297</v>
      </c>
      <c r="C1905" s="49">
        <v>0</v>
      </c>
      <c r="D1905" s="52" t="s">
        <v>2990</v>
      </c>
      <c r="E1905" s="52" t="s">
        <v>2991</v>
      </c>
      <c r="F1905" s="53">
        <v>14766</v>
      </c>
      <c r="G1905" s="53">
        <v>-1806.98</v>
      </c>
      <c r="H1905" s="53">
        <v>12959.02</v>
      </c>
    </row>
    <row r="1906" spans="1:8" x14ac:dyDescent="0.7">
      <c r="A1906" s="52">
        <v>238</v>
      </c>
      <c r="B1906" s="51">
        <v>100000682298</v>
      </c>
      <c r="C1906" s="49">
        <v>0</v>
      </c>
      <c r="D1906" s="52" t="s">
        <v>2990</v>
      </c>
      <c r="E1906" s="52" t="s">
        <v>2991</v>
      </c>
      <c r="F1906" s="53">
        <v>14766</v>
      </c>
      <c r="G1906" s="53">
        <v>-1806.98</v>
      </c>
      <c r="H1906" s="53">
        <v>12959.02</v>
      </c>
    </row>
    <row r="1907" spans="1:8" x14ac:dyDescent="0.7">
      <c r="A1907" s="52">
        <v>239</v>
      </c>
      <c r="B1907" s="51">
        <v>100000682299</v>
      </c>
      <c r="C1907" s="49">
        <v>0</v>
      </c>
      <c r="D1907" s="52" t="s">
        <v>2990</v>
      </c>
      <c r="E1907" s="52" t="s">
        <v>2991</v>
      </c>
      <c r="F1907" s="53">
        <v>14766</v>
      </c>
      <c r="G1907" s="53">
        <v>-1806.98</v>
      </c>
      <c r="H1907" s="53">
        <v>12959.02</v>
      </c>
    </row>
    <row r="1908" spans="1:8" x14ac:dyDescent="0.7">
      <c r="A1908" s="52">
        <v>240</v>
      </c>
      <c r="B1908" s="51">
        <v>100000682300</v>
      </c>
      <c r="C1908" s="49">
        <v>0</v>
      </c>
      <c r="D1908" s="52" t="s">
        <v>2990</v>
      </c>
      <c r="E1908" s="52" t="s">
        <v>2991</v>
      </c>
      <c r="F1908" s="53">
        <v>14766</v>
      </c>
      <c r="G1908" s="53">
        <v>-1806.98</v>
      </c>
      <c r="H1908" s="53">
        <v>12959.02</v>
      </c>
    </row>
    <row r="1909" spans="1:8" x14ac:dyDescent="0.7">
      <c r="A1909" s="52">
        <v>241</v>
      </c>
      <c r="B1909" s="51">
        <v>100000682301</v>
      </c>
      <c r="C1909" s="49">
        <v>0</v>
      </c>
      <c r="D1909" s="52" t="s">
        <v>2990</v>
      </c>
      <c r="E1909" s="52" t="s">
        <v>2991</v>
      </c>
      <c r="F1909" s="53">
        <v>14766</v>
      </c>
      <c r="G1909" s="53">
        <v>-1806.98</v>
      </c>
      <c r="H1909" s="53">
        <v>12959.02</v>
      </c>
    </row>
    <row r="1910" spans="1:8" x14ac:dyDescent="0.7">
      <c r="A1910" s="52">
        <v>242</v>
      </c>
      <c r="B1910" s="51">
        <v>100000682302</v>
      </c>
      <c r="C1910" s="49">
        <v>0</v>
      </c>
      <c r="D1910" s="52" t="s">
        <v>2990</v>
      </c>
      <c r="E1910" s="52" t="s">
        <v>2991</v>
      </c>
      <c r="F1910" s="53">
        <v>14766</v>
      </c>
      <c r="G1910" s="53">
        <v>-1806.98</v>
      </c>
      <c r="H1910" s="53">
        <v>12959.02</v>
      </c>
    </row>
    <row r="1911" spans="1:8" x14ac:dyDescent="0.7">
      <c r="A1911" s="52">
        <v>243</v>
      </c>
      <c r="B1911" s="51">
        <v>100000682303</v>
      </c>
      <c r="C1911" s="49">
        <v>0</v>
      </c>
      <c r="D1911" s="52" t="s">
        <v>2990</v>
      </c>
      <c r="E1911" s="52" t="s">
        <v>2991</v>
      </c>
      <c r="F1911" s="53">
        <v>14766</v>
      </c>
      <c r="G1911" s="53">
        <v>-1806.98</v>
      </c>
      <c r="H1911" s="53">
        <v>12959.02</v>
      </c>
    </row>
    <row r="1912" spans="1:8" x14ac:dyDescent="0.7">
      <c r="A1912" s="52">
        <v>244</v>
      </c>
      <c r="B1912" s="51">
        <v>100000682304</v>
      </c>
      <c r="C1912" s="49">
        <v>0</v>
      </c>
      <c r="D1912" s="52" t="s">
        <v>2990</v>
      </c>
      <c r="E1912" s="52" t="s">
        <v>2991</v>
      </c>
      <c r="F1912" s="53">
        <v>14766</v>
      </c>
      <c r="G1912" s="53">
        <v>-1806.98</v>
      </c>
      <c r="H1912" s="53">
        <v>12959.02</v>
      </c>
    </row>
    <row r="1913" spans="1:8" x14ac:dyDescent="0.7">
      <c r="A1913" s="52">
        <v>245</v>
      </c>
      <c r="B1913" s="51">
        <v>100000682305</v>
      </c>
      <c r="C1913" s="49">
        <v>0</v>
      </c>
      <c r="D1913" s="52" t="s">
        <v>2990</v>
      </c>
      <c r="E1913" s="52" t="s">
        <v>2991</v>
      </c>
      <c r="F1913" s="53">
        <v>14766</v>
      </c>
      <c r="G1913" s="53">
        <v>-1806.98</v>
      </c>
      <c r="H1913" s="53">
        <v>12959.02</v>
      </c>
    </row>
    <row r="1914" spans="1:8" x14ac:dyDescent="0.7">
      <c r="A1914" s="52">
        <v>246</v>
      </c>
      <c r="B1914" s="51">
        <v>100000682306</v>
      </c>
      <c r="C1914" s="49">
        <v>0</v>
      </c>
      <c r="D1914" s="52" t="s">
        <v>2990</v>
      </c>
      <c r="E1914" s="52" t="s">
        <v>2991</v>
      </c>
      <c r="F1914" s="53">
        <v>14766</v>
      </c>
      <c r="G1914" s="53">
        <v>-1806.98</v>
      </c>
      <c r="H1914" s="53">
        <v>12959.02</v>
      </c>
    </row>
    <row r="1915" spans="1:8" x14ac:dyDescent="0.7">
      <c r="A1915" s="52">
        <v>247</v>
      </c>
      <c r="B1915" s="51">
        <v>100000682307</v>
      </c>
      <c r="C1915" s="49">
        <v>0</v>
      </c>
      <c r="D1915" s="52" t="s">
        <v>2990</v>
      </c>
      <c r="E1915" s="52" t="s">
        <v>2991</v>
      </c>
      <c r="F1915" s="53">
        <v>14766</v>
      </c>
      <c r="G1915" s="53">
        <v>-1806.98</v>
      </c>
      <c r="H1915" s="53">
        <v>12959.02</v>
      </c>
    </row>
    <row r="1916" spans="1:8" x14ac:dyDescent="0.7">
      <c r="A1916" s="52">
        <v>248</v>
      </c>
      <c r="B1916" s="51">
        <v>100000682308</v>
      </c>
      <c r="C1916" s="49">
        <v>0</v>
      </c>
      <c r="D1916" s="52" t="s">
        <v>2990</v>
      </c>
      <c r="E1916" s="52" t="s">
        <v>2991</v>
      </c>
      <c r="F1916" s="53">
        <v>14766</v>
      </c>
      <c r="G1916" s="53">
        <v>-1806.98</v>
      </c>
      <c r="H1916" s="53">
        <v>12959.02</v>
      </c>
    </row>
    <row r="1917" spans="1:8" x14ac:dyDescent="0.7">
      <c r="A1917" s="52">
        <v>249</v>
      </c>
      <c r="B1917" s="51">
        <v>100000682310</v>
      </c>
      <c r="C1917" s="49">
        <v>0</v>
      </c>
      <c r="D1917" s="52" t="s">
        <v>2990</v>
      </c>
      <c r="E1917" s="52" t="s">
        <v>2991</v>
      </c>
      <c r="F1917" s="53">
        <v>14766</v>
      </c>
      <c r="G1917" s="53">
        <v>-1806.98</v>
      </c>
      <c r="H1917" s="53">
        <v>12959.02</v>
      </c>
    </row>
    <row r="1918" spans="1:8" x14ac:dyDescent="0.7">
      <c r="A1918" s="52">
        <v>250</v>
      </c>
      <c r="B1918" s="51">
        <v>100000682311</v>
      </c>
      <c r="C1918" s="49">
        <v>0</v>
      </c>
      <c r="D1918" s="52" t="s">
        <v>2990</v>
      </c>
      <c r="E1918" s="52" t="s">
        <v>2991</v>
      </c>
      <c r="F1918" s="53">
        <v>14766</v>
      </c>
      <c r="G1918" s="53">
        <v>-1806.98</v>
      </c>
      <c r="H1918" s="53">
        <v>12959.02</v>
      </c>
    </row>
    <row r="1919" spans="1:8" x14ac:dyDescent="0.7">
      <c r="A1919" s="52">
        <v>251</v>
      </c>
      <c r="B1919" s="51">
        <v>100000682312</v>
      </c>
      <c r="C1919" s="49">
        <v>0</v>
      </c>
      <c r="D1919" s="52" t="s">
        <v>2990</v>
      </c>
      <c r="E1919" s="52" t="s">
        <v>2991</v>
      </c>
      <c r="F1919" s="53">
        <v>14766</v>
      </c>
      <c r="G1919" s="53">
        <v>-1806.98</v>
      </c>
      <c r="H1919" s="53">
        <v>12959.02</v>
      </c>
    </row>
    <row r="1920" spans="1:8" x14ac:dyDescent="0.7">
      <c r="A1920" s="52">
        <v>252</v>
      </c>
      <c r="B1920" s="51">
        <v>100000682313</v>
      </c>
      <c r="C1920" s="49">
        <v>0</v>
      </c>
      <c r="D1920" s="52" t="s">
        <v>2990</v>
      </c>
      <c r="E1920" s="52" t="s">
        <v>2991</v>
      </c>
      <c r="F1920" s="53">
        <v>14766</v>
      </c>
      <c r="G1920" s="53">
        <v>-1806.98</v>
      </c>
      <c r="H1920" s="53">
        <v>12959.02</v>
      </c>
    </row>
    <row r="1921" spans="1:8" x14ac:dyDescent="0.7">
      <c r="A1921" s="52">
        <v>253</v>
      </c>
      <c r="B1921" s="51">
        <v>100000682314</v>
      </c>
      <c r="C1921" s="49">
        <v>0</v>
      </c>
      <c r="D1921" s="52" t="s">
        <v>2990</v>
      </c>
      <c r="E1921" s="52" t="s">
        <v>2991</v>
      </c>
      <c r="F1921" s="53">
        <v>14766</v>
      </c>
      <c r="G1921" s="53">
        <v>-1806.98</v>
      </c>
      <c r="H1921" s="53">
        <v>12959.02</v>
      </c>
    </row>
    <row r="1922" spans="1:8" x14ac:dyDescent="0.7">
      <c r="A1922" s="52">
        <v>254</v>
      </c>
      <c r="B1922" s="51">
        <v>100000682315</v>
      </c>
      <c r="C1922" s="49">
        <v>0</v>
      </c>
      <c r="D1922" s="52" t="s">
        <v>2990</v>
      </c>
      <c r="E1922" s="52" t="s">
        <v>2991</v>
      </c>
      <c r="F1922" s="53">
        <v>14766</v>
      </c>
      <c r="G1922" s="53">
        <v>-1806.98</v>
      </c>
      <c r="H1922" s="53">
        <v>12959.02</v>
      </c>
    </row>
    <row r="1923" spans="1:8" x14ac:dyDescent="0.7">
      <c r="A1923" s="52">
        <v>255</v>
      </c>
      <c r="B1923" s="51">
        <v>100000682316</v>
      </c>
      <c r="C1923" s="49">
        <v>0</v>
      </c>
      <c r="D1923" s="52" t="s">
        <v>2990</v>
      </c>
      <c r="E1923" s="52" t="s">
        <v>2991</v>
      </c>
      <c r="F1923" s="53">
        <v>14766</v>
      </c>
      <c r="G1923" s="53">
        <v>-1806.98</v>
      </c>
      <c r="H1923" s="53">
        <v>12959.02</v>
      </c>
    </row>
    <row r="1924" spans="1:8" x14ac:dyDescent="0.7">
      <c r="A1924" s="52">
        <v>256</v>
      </c>
      <c r="B1924" s="51">
        <v>100000682317</v>
      </c>
      <c r="C1924" s="49">
        <v>0</v>
      </c>
      <c r="D1924" s="52" t="s">
        <v>2990</v>
      </c>
      <c r="E1924" s="52" t="s">
        <v>2991</v>
      </c>
      <c r="F1924" s="53">
        <v>14766</v>
      </c>
      <c r="G1924" s="53">
        <v>-1806.98</v>
      </c>
      <c r="H1924" s="53">
        <v>12959.02</v>
      </c>
    </row>
    <row r="1925" spans="1:8" x14ac:dyDescent="0.7">
      <c r="A1925" s="52">
        <v>257</v>
      </c>
      <c r="B1925" s="51">
        <v>100000682318</v>
      </c>
      <c r="C1925" s="49">
        <v>0</v>
      </c>
      <c r="D1925" s="52" t="s">
        <v>2990</v>
      </c>
      <c r="E1925" s="52" t="s">
        <v>2991</v>
      </c>
      <c r="F1925" s="53">
        <v>14766</v>
      </c>
      <c r="G1925" s="53">
        <v>-1806.98</v>
      </c>
      <c r="H1925" s="53">
        <v>12959.02</v>
      </c>
    </row>
    <row r="1926" spans="1:8" x14ac:dyDescent="0.7">
      <c r="A1926" s="52">
        <v>258</v>
      </c>
      <c r="B1926" s="51">
        <v>100000682319</v>
      </c>
      <c r="C1926" s="49">
        <v>0</v>
      </c>
      <c r="D1926" s="52" t="s">
        <v>2990</v>
      </c>
      <c r="E1926" s="52" t="s">
        <v>2991</v>
      </c>
      <c r="F1926" s="53">
        <v>14766</v>
      </c>
      <c r="G1926" s="53">
        <v>-1806.98</v>
      </c>
      <c r="H1926" s="53">
        <v>12959.02</v>
      </c>
    </row>
    <row r="1927" spans="1:8" x14ac:dyDescent="0.7">
      <c r="A1927" s="52">
        <v>259</v>
      </c>
      <c r="B1927" s="51">
        <v>100000682320</v>
      </c>
      <c r="C1927" s="49">
        <v>0</v>
      </c>
      <c r="D1927" s="52" t="s">
        <v>2990</v>
      </c>
      <c r="E1927" s="52" t="s">
        <v>2991</v>
      </c>
      <c r="F1927" s="53">
        <v>14766</v>
      </c>
      <c r="G1927" s="53">
        <v>-1806.98</v>
      </c>
      <c r="H1927" s="53">
        <v>12959.02</v>
      </c>
    </row>
    <row r="1928" spans="1:8" x14ac:dyDescent="0.7">
      <c r="A1928" s="52">
        <v>260</v>
      </c>
      <c r="B1928" s="51">
        <v>100000682321</v>
      </c>
      <c r="C1928" s="49">
        <v>0</v>
      </c>
      <c r="D1928" s="52" t="s">
        <v>2990</v>
      </c>
      <c r="E1928" s="52" t="s">
        <v>2991</v>
      </c>
      <c r="F1928" s="53">
        <v>14766</v>
      </c>
      <c r="G1928" s="53">
        <v>-1806.98</v>
      </c>
      <c r="H1928" s="53">
        <v>12959.02</v>
      </c>
    </row>
    <row r="1929" spans="1:8" x14ac:dyDescent="0.7">
      <c r="A1929" s="52">
        <v>261</v>
      </c>
      <c r="B1929" s="51">
        <v>100000682322</v>
      </c>
      <c r="C1929" s="49">
        <v>0</v>
      </c>
      <c r="D1929" s="52" t="s">
        <v>2990</v>
      </c>
      <c r="E1929" s="52" t="s">
        <v>2991</v>
      </c>
      <c r="F1929" s="53">
        <v>14766</v>
      </c>
      <c r="G1929" s="53">
        <v>-1806.98</v>
      </c>
      <c r="H1929" s="53">
        <v>12959.02</v>
      </c>
    </row>
    <row r="1930" spans="1:8" x14ac:dyDescent="0.7">
      <c r="A1930" s="52">
        <v>262</v>
      </c>
      <c r="B1930" s="51">
        <v>100000682323</v>
      </c>
      <c r="C1930" s="49">
        <v>0</v>
      </c>
      <c r="D1930" s="52" t="s">
        <v>2990</v>
      </c>
      <c r="E1930" s="52" t="s">
        <v>2991</v>
      </c>
      <c r="F1930" s="53">
        <v>14766</v>
      </c>
      <c r="G1930" s="53">
        <v>-1806.98</v>
      </c>
      <c r="H1930" s="53">
        <v>12959.02</v>
      </c>
    </row>
    <row r="1931" spans="1:8" x14ac:dyDescent="0.7">
      <c r="A1931" s="52">
        <v>263</v>
      </c>
      <c r="B1931" s="51">
        <v>100000682324</v>
      </c>
      <c r="C1931" s="49">
        <v>0</v>
      </c>
      <c r="D1931" s="52" t="s">
        <v>2990</v>
      </c>
      <c r="E1931" s="52" t="s">
        <v>2991</v>
      </c>
      <c r="F1931" s="53">
        <v>14766</v>
      </c>
      <c r="G1931" s="53">
        <v>-1806.98</v>
      </c>
      <c r="H1931" s="53">
        <v>12959.02</v>
      </c>
    </row>
    <row r="1932" spans="1:8" x14ac:dyDescent="0.7">
      <c r="A1932" s="52">
        <v>264</v>
      </c>
      <c r="B1932" s="51">
        <v>100000682325</v>
      </c>
      <c r="C1932" s="49">
        <v>0</v>
      </c>
      <c r="D1932" s="52" t="s">
        <v>2990</v>
      </c>
      <c r="E1932" s="52" t="s">
        <v>2991</v>
      </c>
      <c r="F1932" s="53">
        <v>14766</v>
      </c>
      <c r="G1932" s="53">
        <v>-1806.98</v>
      </c>
      <c r="H1932" s="53">
        <v>12959.02</v>
      </c>
    </row>
    <row r="1933" spans="1:8" x14ac:dyDescent="0.7">
      <c r="A1933" s="52">
        <v>265</v>
      </c>
      <c r="B1933" s="51">
        <v>100000682326</v>
      </c>
      <c r="C1933" s="49">
        <v>0</v>
      </c>
      <c r="D1933" s="52" t="s">
        <v>2990</v>
      </c>
      <c r="E1933" s="52" t="s">
        <v>2991</v>
      </c>
      <c r="F1933" s="53">
        <v>14766</v>
      </c>
      <c r="G1933" s="53">
        <v>-1806.98</v>
      </c>
      <c r="H1933" s="53">
        <v>12959.02</v>
      </c>
    </row>
    <row r="1934" spans="1:8" x14ac:dyDescent="0.7">
      <c r="A1934" s="52">
        <v>266</v>
      </c>
      <c r="B1934" s="51">
        <v>100000682327</v>
      </c>
      <c r="C1934" s="49">
        <v>0</v>
      </c>
      <c r="D1934" s="52" t="s">
        <v>2990</v>
      </c>
      <c r="E1934" s="52" t="s">
        <v>2991</v>
      </c>
      <c r="F1934" s="53">
        <v>14766</v>
      </c>
      <c r="G1934" s="53">
        <v>-1806.98</v>
      </c>
      <c r="H1934" s="53">
        <v>12959.02</v>
      </c>
    </row>
    <row r="1935" spans="1:8" x14ac:dyDescent="0.7">
      <c r="A1935" s="52">
        <v>267</v>
      </c>
      <c r="B1935" s="51">
        <v>100000682328</v>
      </c>
      <c r="C1935" s="49">
        <v>0</v>
      </c>
      <c r="D1935" s="52" t="s">
        <v>2990</v>
      </c>
      <c r="E1935" s="52" t="s">
        <v>2991</v>
      </c>
      <c r="F1935" s="53">
        <v>14766</v>
      </c>
      <c r="G1935" s="53">
        <v>-1806.98</v>
      </c>
      <c r="H1935" s="53">
        <v>12959.02</v>
      </c>
    </row>
    <row r="1936" spans="1:8" x14ac:dyDescent="0.7">
      <c r="A1936" s="52">
        <v>268</v>
      </c>
      <c r="B1936" s="51">
        <v>100000682329</v>
      </c>
      <c r="C1936" s="49">
        <v>0</v>
      </c>
      <c r="D1936" s="52" t="s">
        <v>2990</v>
      </c>
      <c r="E1936" s="52" t="s">
        <v>2991</v>
      </c>
      <c r="F1936" s="53">
        <v>14766</v>
      </c>
      <c r="G1936" s="53">
        <v>-1806.98</v>
      </c>
      <c r="H1936" s="53">
        <v>12959.02</v>
      </c>
    </row>
    <row r="1937" spans="1:8" x14ac:dyDescent="0.7">
      <c r="A1937" s="52">
        <v>269</v>
      </c>
      <c r="B1937" s="51">
        <v>100000682330</v>
      </c>
      <c r="C1937" s="49">
        <v>0</v>
      </c>
      <c r="D1937" s="52" t="s">
        <v>2990</v>
      </c>
      <c r="E1937" s="52" t="s">
        <v>2991</v>
      </c>
      <c r="F1937" s="53">
        <v>14766</v>
      </c>
      <c r="G1937" s="53">
        <v>-1806.98</v>
      </c>
      <c r="H1937" s="53">
        <v>12959.02</v>
      </c>
    </row>
    <row r="1938" spans="1:8" x14ac:dyDescent="0.7">
      <c r="A1938" s="52">
        <v>270</v>
      </c>
      <c r="B1938" s="51">
        <v>100000682331</v>
      </c>
      <c r="C1938" s="49">
        <v>0</v>
      </c>
      <c r="D1938" s="52" t="s">
        <v>2990</v>
      </c>
      <c r="E1938" s="52" t="s">
        <v>2991</v>
      </c>
      <c r="F1938" s="53">
        <v>14766</v>
      </c>
      <c r="G1938" s="53">
        <v>-1806.98</v>
      </c>
      <c r="H1938" s="53">
        <v>12959.02</v>
      </c>
    </row>
    <row r="1939" spans="1:8" x14ac:dyDescent="0.7">
      <c r="A1939" s="52">
        <v>271</v>
      </c>
      <c r="B1939" s="51">
        <v>100000682332</v>
      </c>
      <c r="C1939" s="49">
        <v>0</v>
      </c>
      <c r="D1939" s="52" t="s">
        <v>2990</v>
      </c>
      <c r="E1939" s="52" t="s">
        <v>2991</v>
      </c>
      <c r="F1939" s="53">
        <v>14766</v>
      </c>
      <c r="G1939" s="53">
        <v>-1806.98</v>
      </c>
      <c r="H1939" s="53">
        <v>12959.02</v>
      </c>
    </row>
    <row r="1940" spans="1:8" x14ac:dyDescent="0.7">
      <c r="A1940" s="52">
        <v>272</v>
      </c>
      <c r="B1940" s="51">
        <v>100000682333</v>
      </c>
      <c r="C1940" s="49">
        <v>0</v>
      </c>
      <c r="D1940" s="52" t="s">
        <v>2990</v>
      </c>
      <c r="E1940" s="52" t="s">
        <v>2991</v>
      </c>
      <c r="F1940" s="53">
        <v>14766</v>
      </c>
      <c r="G1940" s="53">
        <v>-1806.98</v>
      </c>
      <c r="H1940" s="53">
        <v>12959.02</v>
      </c>
    </row>
    <row r="1941" spans="1:8" x14ac:dyDescent="0.7">
      <c r="A1941" s="52">
        <v>273</v>
      </c>
      <c r="B1941" s="51">
        <v>100000682334</v>
      </c>
      <c r="C1941" s="49">
        <v>0</v>
      </c>
      <c r="D1941" s="52" t="s">
        <v>2990</v>
      </c>
      <c r="E1941" s="52" t="s">
        <v>2991</v>
      </c>
      <c r="F1941" s="53">
        <v>14766</v>
      </c>
      <c r="G1941" s="53">
        <v>-1806.98</v>
      </c>
      <c r="H1941" s="53">
        <v>12959.02</v>
      </c>
    </row>
    <row r="1942" spans="1:8" x14ac:dyDescent="0.7">
      <c r="A1942" s="52">
        <v>274</v>
      </c>
      <c r="B1942" s="51">
        <v>100000682335</v>
      </c>
      <c r="C1942" s="49">
        <v>0</v>
      </c>
      <c r="D1942" s="52" t="s">
        <v>2990</v>
      </c>
      <c r="E1942" s="52" t="s">
        <v>2991</v>
      </c>
      <c r="F1942" s="53">
        <v>14766</v>
      </c>
      <c r="G1942" s="53">
        <v>-1806.98</v>
      </c>
      <c r="H1942" s="53">
        <v>12959.02</v>
      </c>
    </row>
    <row r="1943" spans="1:8" x14ac:dyDescent="0.7">
      <c r="A1943" s="52">
        <v>275</v>
      </c>
      <c r="B1943" s="51">
        <v>100000682336</v>
      </c>
      <c r="C1943" s="49">
        <v>0</v>
      </c>
      <c r="D1943" s="52" t="s">
        <v>2990</v>
      </c>
      <c r="E1943" s="52" t="s">
        <v>2991</v>
      </c>
      <c r="F1943" s="53">
        <v>14766</v>
      </c>
      <c r="G1943" s="53">
        <v>-1806.98</v>
      </c>
      <c r="H1943" s="53">
        <v>12959.02</v>
      </c>
    </row>
    <row r="1944" spans="1:8" x14ac:dyDescent="0.7">
      <c r="A1944" s="52">
        <v>276</v>
      </c>
      <c r="B1944" s="51">
        <v>100000682337</v>
      </c>
      <c r="C1944" s="49">
        <v>0</v>
      </c>
      <c r="D1944" s="52" t="s">
        <v>2990</v>
      </c>
      <c r="E1944" s="52" t="s">
        <v>2991</v>
      </c>
      <c r="F1944" s="53">
        <v>14766</v>
      </c>
      <c r="G1944" s="53">
        <v>-1806.98</v>
      </c>
      <c r="H1944" s="53">
        <v>12959.02</v>
      </c>
    </row>
    <row r="1945" spans="1:8" x14ac:dyDescent="0.7">
      <c r="A1945" s="52">
        <v>277</v>
      </c>
      <c r="B1945" s="51">
        <v>100000682338</v>
      </c>
      <c r="C1945" s="49">
        <v>0</v>
      </c>
      <c r="D1945" s="52" t="s">
        <v>2990</v>
      </c>
      <c r="E1945" s="52" t="s">
        <v>2991</v>
      </c>
      <c r="F1945" s="53">
        <v>14766</v>
      </c>
      <c r="G1945" s="53">
        <v>-1806.98</v>
      </c>
      <c r="H1945" s="53">
        <v>12959.02</v>
      </c>
    </row>
    <row r="1946" spans="1:8" x14ac:dyDescent="0.7">
      <c r="A1946" s="52">
        <v>278</v>
      </c>
      <c r="B1946" s="51">
        <v>100000682339</v>
      </c>
      <c r="C1946" s="49">
        <v>0</v>
      </c>
      <c r="D1946" s="52" t="s">
        <v>2990</v>
      </c>
      <c r="E1946" s="52" t="s">
        <v>2991</v>
      </c>
      <c r="F1946" s="53">
        <v>14766</v>
      </c>
      <c r="G1946" s="53">
        <v>-1806.98</v>
      </c>
      <c r="H1946" s="53">
        <v>12959.02</v>
      </c>
    </row>
    <row r="1947" spans="1:8" x14ac:dyDescent="0.7">
      <c r="A1947" s="52">
        <v>279</v>
      </c>
      <c r="B1947" s="51">
        <v>100000682340</v>
      </c>
      <c r="C1947" s="49">
        <v>0</v>
      </c>
      <c r="D1947" s="52" t="s">
        <v>2990</v>
      </c>
      <c r="E1947" s="52" t="s">
        <v>2991</v>
      </c>
      <c r="F1947" s="53">
        <v>14766</v>
      </c>
      <c r="G1947" s="53">
        <v>-1806.98</v>
      </c>
      <c r="H1947" s="53">
        <v>12959.02</v>
      </c>
    </row>
    <row r="1948" spans="1:8" x14ac:dyDescent="0.7">
      <c r="A1948" s="52">
        <v>280</v>
      </c>
      <c r="B1948" s="51">
        <v>100000682341</v>
      </c>
      <c r="C1948" s="49">
        <v>0</v>
      </c>
      <c r="D1948" s="52" t="s">
        <v>2990</v>
      </c>
      <c r="E1948" s="52" t="s">
        <v>2991</v>
      </c>
      <c r="F1948" s="53">
        <v>14766</v>
      </c>
      <c r="G1948" s="53">
        <v>-1806.98</v>
      </c>
      <c r="H1948" s="53">
        <v>12959.02</v>
      </c>
    </row>
    <row r="1949" spans="1:8" x14ac:dyDescent="0.7">
      <c r="A1949" s="52">
        <v>281</v>
      </c>
      <c r="B1949" s="51">
        <v>100000682342</v>
      </c>
      <c r="C1949" s="49">
        <v>0</v>
      </c>
      <c r="D1949" s="52" t="s">
        <v>2990</v>
      </c>
      <c r="E1949" s="52" t="s">
        <v>2991</v>
      </c>
      <c r="F1949" s="53">
        <v>14766</v>
      </c>
      <c r="G1949" s="53">
        <v>-1806.98</v>
      </c>
      <c r="H1949" s="53">
        <v>12959.02</v>
      </c>
    </row>
    <row r="1950" spans="1:8" x14ac:dyDescent="0.7">
      <c r="A1950" s="52">
        <v>282</v>
      </c>
      <c r="B1950" s="51">
        <v>100000682343</v>
      </c>
      <c r="C1950" s="49">
        <v>0</v>
      </c>
      <c r="D1950" s="52" t="s">
        <v>2990</v>
      </c>
      <c r="E1950" s="52" t="s">
        <v>2991</v>
      </c>
      <c r="F1950" s="53">
        <v>14766</v>
      </c>
      <c r="G1950" s="53">
        <v>-1806.98</v>
      </c>
      <c r="H1950" s="53">
        <v>12959.02</v>
      </c>
    </row>
    <row r="1951" spans="1:8" x14ac:dyDescent="0.7">
      <c r="A1951" s="52">
        <v>283</v>
      </c>
      <c r="B1951" s="51">
        <v>100000682344</v>
      </c>
      <c r="C1951" s="49">
        <v>0</v>
      </c>
      <c r="D1951" s="52" t="s">
        <v>2990</v>
      </c>
      <c r="E1951" s="52" t="s">
        <v>2991</v>
      </c>
      <c r="F1951" s="53">
        <v>14766</v>
      </c>
      <c r="G1951" s="53">
        <v>-1806.98</v>
      </c>
      <c r="H1951" s="53">
        <v>12959.02</v>
      </c>
    </row>
    <row r="1952" spans="1:8" x14ac:dyDescent="0.7">
      <c r="A1952" s="52">
        <v>284</v>
      </c>
      <c r="B1952" s="51">
        <v>100000682345</v>
      </c>
      <c r="C1952" s="49">
        <v>0</v>
      </c>
      <c r="D1952" s="52" t="s">
        <v>2990</v>
      </c>
      <c r="E1952" s="52" t="s">
        <v>2991</v>
      </c>
      <c r="F1952" s="53">
        <v>14766</v>
      </c>
      <c r="G1952" s="53">
        <v>-1806.98</v>
      </c>
      <c r="H1952" s="53">
        <v>12959.02</v>
      </c>
    </row>
    <row r="1953" spans="1:8" x14ac:dyDescent="0.7">
      <c r="A1953" s="52">
        <v>285</v>
      </c>
      <c r="B1953" s="51">
        <v>100000682346</v>
      </c>
      <c r="C1953" s="49">
        <v>0</v>
      </c>
      <c r="D1953" s="52" t="s">
        <v>2990</v>
      </c>
      <c r="E1953" s="52" t="s">
        <v>2991</v>
      </c>
      <c r="F1953" s="53">
        <v>14766</v>
      </c>
      <c r="G1953" s="53">
        <v>-1806.98</v>
      </c>
      <c r="H1953" s="53">
        <v>12959.02</v>
      </c>
    </row>
    <row r="1954" spans="1:8" x14ac:dyDescent="0.7">
      <c r="A1954" s="52">
        <v>286</v>
      </c>
      <c r="B1954" s="51">
        <v>100000682347</v>
      </c>
      <c r="C1954" s="49">
        <v>0</v>
      </c>
      <c r="D1954" s="52" t="s">
        <v>2990</v>
      </c>
      <c r="E1954" s="52" t="s">
        <v>2991</v>
      </c>
      <c r="F1954" s="53">
        <v>14766</v>
      </c>
      <c r="G1954" s="53">
        <v>-1806.98</v>
      </c>
      <c r="H1954" s="53">
        <v>12959.02</v>
      </c>
    </row>
    <row r="1955" spans="1:8" x14ac:dyDescent="0.7">
      <c r="A1955" s="52">
        <v>287</v>
      </c>
      <c r="B1955" s="51">
        <v>100000682348</v>
      </c>
      <c r="C1955" s="49">
        <v>0</v>
      </c>
      <c r="D1955" s="52" t="s">
        <v>2990</v>
      </c>
      <c r="E1955" s="52" t="s">
        <v>2991</v>
      </c>
      <c r="F1955" s="53">
        <v>14766</v>
      </c>
      <c r="G1955" s="53">
        <v>-1806.98</v>
      </c>
      <c r="H1955" s="53">
        <v>12959.02</v>
      </c>
    </row>
    <row r="1956" spans="1:8" x14ac:dyDescent="0.7">
      <c r="A1956" s="52">
        <v>288</v>
      </c>
      <c r="B1956" s="51">
        <v>100000682349</v>
      </c>
      <c r="C1956" s="49">
        <v>0</v>
      </c>
      <c r="D1956" s="52" t="s">
        <v>2990</v>
      </c>
      <c r="E1956" s="52" t="s">
        <v>2991</v>
      </c>
      <c r="F1956" s="53">
        <v>14766</v>
      </c>
      <c r="G1956" s="53">
        <v>-1806.98</v>
      </c>
      <c r="H1956" s="53">
        <v>12959.02</v>
      </c>
    </row>
    <row r="1957" spans="1:8" x14ac:dyDescent="0.7">
      <c r="A1957" s="52">
        <v>289</v>
      </c>
      <c r="B1957" s="51">
        <v>100000682350</v>
      </c>
      <c r="C1957" s="49">
        <v>0</v>
      </c>
      <c r="D1957" s="52" t="s">
        <v>2990</v>
      </c>
      <c r="E1957" s="52" t="s">
        <v>2991</v>
      </c>
      <c r="F1957" s="53">
        <v>14766</v>
      </c>
      <c r="G1957" s="53">
        <v>-1806.98</v>
      </c>
      <c r="H1957" s="53">
        <v>12959.02</v>
      </c>
    </row>
    <row r="1958" spans="1:8" x14ac:dyDescent="0.7">
      <c r="A1958" s="52">
        <v>290</v>
      </c>
      <c r="B1958" s="51">
        <v>100000682351</v>
      </c>
      <c r="C1958" s="49">
        <v>0</v>
      </c>
      <c r="D1958" s="52" t="s">
        <v>2990</v>
      </c>
      <c r="E1958" s="52" t="s">
        <v>2991</v>
      </c>
      <c r="F1958" s="53">
        <v>14766</v>
      </c>
      <c r="G1958" s="53">
        <v>-1806.98</v>
      </c>
      <c r="H1958" s="53">
        <v>12959.02</v>
      </c>
    </row>
    <row r="1959" spans="1:8" x14ac:dyDescent="0.7">
      <c r="A1959" s="52">
        <v>291</v>
      </c>
      <c r="B1959" s="51">
        <v>100000682352</v>
      </c>
      <c r="C1959" s="49">
        <v>0</v>
      </c>
      <c r="D1959" s="52" t="s">
        <v>2990</v>
      </c>
      <c r="E1959" s="52" t="s">
        <v>2991</v>
      </c>
      <c r="F1959" s="53">
        <v>14766</v>
      </c>
      <c r="G1959" s="53">
        <v>-1806.98</v>
      </c>
      <c r="H1959" s="53">
        <v>12959.02</v>
      </c>
    </row>
    <row r="1960" spans="1:8" x14ac:dyDescent="0.7">
      <c r="A1960" s="52">
        <v>292</v>
      </c>
      <c r="B1960" s="51">
        <v>100000682353</v>
      </c>
      <c r="C1960" s="49">
        <v>0</v>
      </c>
      <c r="D1960" s="52" t="s">
        <v>2990</v>
      </c>
      <c r="E1960" s="52" t="s">
        <v>2991</v>
      </c>
      <c r="F1960" s="53">
        <v>14766</v>
      </c>
      <c r="G1960" s="53">
        <v>-1806.98</v>
      </c>
      <c r="H1960" s="53">
        <v>12959.02</v>
      </c>
    </row>
    <row r="1961" spans="1:8" x14ac:dyDescent="0.7">
      <c r="A1961" s="52">
        <v>293</v>
      </c>
      <c r="B1961" s="51">
        <v>100000682354</v>
      </c>
      <c r="C1961" s="49">
        <v>0</v>
      </c>
      <c r="D1961" s="52" t="s">
        <v>2990</v>
      </c>
      <c r="E1961" s="52" t="s">
        <v>2991</v>
      </c>
      <c r="F1961" s="53">
        <v>14766</v>
      </c>
      <c r="G1961" s="53">
        <v>-1806.98</v>
      </c>
      <c r="H1961" s="53">
        <v>12959.02</v>
      </c>
    </row>
    <row r="1962" spans="1:8" x14ac:dyDescent="0.7">
      <c r="A1962" s="52">
        <v>294</v>
      </c>
      <c r="B1962" s="51">
        <v>100000682355</v>
      </c>
      <c r="C1962" s="49">
        <v>0</v>
      </c>
      <c r="D1962" s="52" t="s">
        <v>2990</v>
      </c>
      <c r="E1962" s="52" t="s">
        <v>2991</v>
      </c>
      <c r="F1962" s="53">
        <v>14766</v>
      </c>
      <c r="G1962" s="53">
        <v>-1806.98</v>
      </c>
      <c r="H1962" s="53">
        <v>12959.02</v>
      </c>
    </row>
    <row r="1963" spans="1:8" x14ac:dyDescent="0.7">
      <c r="A1963" s="52">
        <v>295</v>
      </c>
      <c r="B1963" s="51">
        <v>100000682356</v>
      </c>
      <c r="C1963" s="49">
        <v>0</v>
      </c>
      <c r="D1963" s="52" t="s">
        <v>2990</v>
      </c>
      <c r="E1963" s="52" t="s">
        <v>2991</v>
      </c>
      <c r="F1963" s="53">
        <v>14766</v>
      </c>
      <c r="G1963" s="53">
        <v>-1806.98</v>
      </c>
      <c r="H1963" s="53">
        <v>12959.02</v>
      </c>
    </row>
    <row r="1964" spans="1:8" x14ac:dyDescent="0.7">
      <c r="A1964" s="52">
        <v>296</v>
      </c>
      <c r="B1964" s="51">
        <v>100000682357</v>
      </c>
      <c r="C1964" s="49">
        <v>0</v>
      </c>
      <c r="D1964" s="52" t="s">
        <v>2990</v>
      </c>
      <c r="E1964" s="52" t="s">
        <v>2991</v>
      </c>
      <c r="F1964" s="53">
        <v>14766</v>
      </c>
      <c r="G1964" s="53">
        <v>-1806.98</v>
      </c>
      <c r="H1964" s="53">
        <v>12959.02</v>
      </c>
    </row>
    <row r="1965" spans="1:8" x14ac:dyDescent="0.7">
      <c r="A1965" s="52">
        <v>297</v>
      </c>
      <c r="B1965" s="51">
        <v>100000682358</v>
      </c>
      <c r="C1965" s="49">
        <v>0</v>
      </c>
      <c r="D1965" s="52" t="s">
        <v>2990</v>
      </c>
      <c r="E1965" s="52" t="s">
        <v>2991</v>
      </c>
      <c r="F1965" s="53">
        <v>14766</v>
      </c>
      <c r="G1965" s="53">
        <v>-1806.98</v>
      </c>
      <c r="H1965" s="53">
        <v>12959.02</v>
      </c>
    </row>
    <row r="1966" spans="1:8" x14ac:dyDescent="0.7">
      <c r="A1966" s="52">
        <v>298</v>
      </c>
      <c r="B1966" s="51">
        <v>100000682359</v>
      </c>
      <c r="C1966" s="49">
        <v>0</v>
      </c>
      <c r="D1966" s="52" t="s">
        <v>2990</v>
      </c>
      <c r="E1966" s="52" t="s">
        <v>2991</v>
      </c>
      <c r="F1966" s="53">
        <v>14766</v>
      </c>
      <c r="G1966" s="53">
        <v>-1806.98</v>
      </c>
      <c r="H1966" s="53">
        <v>12959.02</v>
      </c>
    </row>
    <row r="1967" spans="1:8" x14ac:dyDescent="0.7">
      <c r="A1967" s="52">
        <v>299</v>
      </c>
      <c r="B1967" s="51">
        <v>100000682360</v>
      </c>
      <c r="C1967" s="49">
        <v>0</v>
      </c>
      <c r="D1967" s="52" t="s">
        <v>2990</v>
      </c>
      <c r="E1967" s="52" t="s">
        <v>2991</v>
      </c>
      <c r="F1967" s="53">
        <v>14766</v>
      </c>
      <c r="G1967" s="53">
        <v>-1806.98</v>
      </c>
      <c r="H1967" s="53">
        <v>12959.02</v>
      </c>
    </row>
    <row r="1968" spans="1:8" x14ac:dyDescent="0.7">
      <c r="A1968" s="52">
        <v>300</v>
      </c>
      <c r="B1968" s="51">
        <v>100000682361</v>
      </c>
      <c r="C1968" s="49">
        <v>0</v>
      </c>
      <c r="D1968" s="52" t="s">
        <v>2990</v>
      </c>
      <c r="E1968" s="52" t="s">
        <v>2991</v>
      </c>
      <c r="F1968" s="53">
        <v>14766</v>
      </c>
      <c r="G1968" s="53">
        <v>-1806.98</v>
      </c>
      <c r="H1968" s="53">
        <v>12959.02</v>
      </c>
    </row>
    <row r="1969" spans="1:8" x14ac:dyDescent="0.7">
      <c r="A1969" s="52">
        <v>301</v>
      </c>
      <c r="B1969" s="51">
        <v>100000682362</v>
      </c>
      <c r="C1969" s="49">
        <v>0</v>
      </c>
      <c r="D1969" s="52" t="s">
        <v>2990</v>
      </c>
      <c r="E1969" s="52" t="s">
        <v>2991</v>
      </c>
      <c r="F1969" s="53">
        <v>14766</v>
      </c>
      <c r="G1969" s="53">
        <v>-1806.98</v>
      </c>
      <c r="H1969" s="53">
        <v>12959.02</v>
      </c>
    </row>
    <row r="1970" spans="1:8" x14ac:dyDescent="0.7">
      <c r="A1970" s="52">
        <v>302</v>
      </c>
      <c r="B1970" s="51">
        <v>100000682363</v>
      </c>
      <c r="C1970" s="49">
        <v>0</v>
      </c>
      <c r="D1970" s="52" t="s">
        <v>2990</v>
      </c>
      <c r="E1970" s="52" t="s">
        <v>2991</v>
      </c>
      <c r="F1970" s="53">
        <v>14766</v>
      </c>
      <c r="G1970" s="53">
        <v>-1806.98</v>
      </c>
      <c r="H1970" s="53">
        <v>12959.02</v>
      </c>
    </row>
    <row r="1971" spans="1:8" x14ac:dyDescent="0.7">
      <c r="A1971" s="52">
        <v>303</v>
      </c>
      <c r="B1971" s="51">
        <v>100000682364</v>
      </c>
      <c r="C1971" s="49">
        <v>0</v>
      </c>
      <c r="D1971" s="52" t="s">
        <v>2990</v>
      </c>
      <c r="E1971" s="52" t="s">
        <v>2991</v>
      </c>
      <c r="F1971" s="53">
        <v>14766</v>
      </c>
      <c r="G1971" s="53">
        <v>-1806.98</v>
      </c>
      <c r="H1971" s="53">
        <v>12959.02</v>
      </c>
    </row>
    <row r="1972" spans="1:8" x14ac:dyDescent="0.7">
      <c r="A1972" s="52">
        <v>304</v>
      </c>
      <c r="B1972" s="51">
        <v>100000682365</v>
      </c>
      <c r="C1972" s="49">
        <v>0</v>
      </c>
      <c r="D1972" s="52" t="s">
        <v>2990</v>
      </c>
      <c r="E1972" s="52" t="s">
        <v>2991</v>
      </c>
      <c r="F1972" s="53">
        <v>14766</v>
      </c>
      <c r="G1972" s="53">
        <v>-1806.98</v>
      </c>
      <c r="H1972" s="53">
        <v>12959.02</v>
      </c>
    </row>
    <row r="1973" spans="1:8" x14ac:dyDescent="0.7">
      <c r="A1973" s="52">
        <v>305</v>
      </c>
      <c r="B1973" s="51">
        <v>100000682366</v>
      </c>
      <c r="C1973" s="49">
        <v>0</v>
      </c>
      <c r="D1973" s="52" t="s">
        <v>2990</v>
      </c>
      <c r="E1973" s="52" t="s">
        <v>2991</v>
      </c>
      <c r="F1973" s="53">
        <v>14766</v>
      </c>
      <c r="G1973" s="53">
        <v>-1806.98</v>
      </c>
      <c r="H1973" s="53">
        <v>12959.02</v>
      </c>
    </row>
    <row r="1974" spans="1:8" x14ac:dyDescent="0.7">
      <c r="A1974" s="52">
        <v>306</v>
      </c>
      <c r="B1974" s="51">
        <v>100000682367</v>
      </c>
      <c r="C1974" s="49">
        <v>0</v>
      </c>
      <c r="D1974" s="52" t="s">
        <v>2990</v>
      </c>
      <c r="E1974" s="52" t="s">
        <v>2991</v>
      </c>
      <c r="F1974" s="53">
        <v>14766</v>
      </c>
      <c r="G1974" s="53">
        <v>-1806.98</v>
      </c>
      <c r="H1974" s="53">
        <v>12959.02</v>
      </c>
    </row>
    <row r="1975" spans="1:8" x14ac:dyDescent="0.7">
      <c r="A1975" s="52">
        <v>307</v>
      </c>
      <c r="B1975" s="51">
        <v>100000682368</v>
      </c>
      <c r="C1975" s="49">
        <v>0</v>
      </c>
      <c r="D1975" s="52" t="s">
        <v>2990</v>
      </c>
      <c r="E1975" s="52" t="s">
        <v>2991</v>
      </c>
      <c r="F1975" s="53">
        <v>14766</v>
      </c>
      <c r="G1975" s="53">
        <v>-1806.98</v>
      </c>
      <c r="H1975" s="53">
        <v>12959.02</v>
      </c>
    </row>
    <row r="1976" spans="1:8" x14ac:dyDescent="0.7">
      <c r="A1976" s="52">
        <v>308</v>
      </c>
      <c r="B1976" s="51">
        <v>100000682369</v>
      </c>
      <c r="C1976" s="49">
        <v>0</v>
      </c>
      <c r="D1976" s="52" t="s">
        <v>2990</v>
      </c>
      <c r="E1976" s="52" t="s">
        <v>2991</v>
      </c>
      <c r="F1976" s="53">
        <v>14766</v>
      </c>
      <c r="G1976" s="53">
        <v>-1806.98</v>
      </c>
      <c r="H1976" s="53">
        <v>12959.02</v>
      </c>
    </row>
    <row r="1977" spans="1:8" x14ac:dyDescent="0.7">
      <c r="A1977" s="52">
        <v>309</v>
      </c>
      <c r="B1977" s="51">
        <v>100000682370</v>
      </c>
      <c r="C1977" s="49">
        <v>0</v>
      </c>
      <c r="D1977" s="52" t="s">
        <v>2990</v>
      </c>
      <c r="E1977" s="52" t="s">
        <v>2991</v>
      </c>
      <c r="F1977" s="53">
        <v>14766</v>
      </c>
      <c r="G1977" s="53">
        <v>-1806.98</v>
      </c>
      <c r="H1977" s="53">
        <v>12959.02</v>
      </c>
    </row>
    <row r="1978" spans="1:8" x14ac:dyDescent="0.7">
      <c r="A1978" s="52">
        <v>310</v>
      </c>
      <c r="B1978" s="51">
        <v>100000682371</v>
      </c>
      <c r="C1978" s="49">
        <v>0</v>
      </c>
      <c r="D1978" s="52" t="s">
        <v>2990</v>
      </c>
      <c r="E1978" s="52" t="s">
        <v>2991</v>
      </c>
      <c r="F1978" s="53">
        <v>14766</v>
      </c>
      <c r="G1978" s="53">
        <v>-1806.98</v>
      </c>
      <c r="H1978" s="53">
        <v>12959.02</v>
      </c>
    </row>
    <row r="1979" spans="1:8" x14ac:dyDescent="0.7">
      <c r="A1979" s="52">
        <v>311</v>
      </c>
      <c r="B1979" s="51">
        <v>100000682372</v>
      </c>
      <c r="C1979" s="49">
        <v>0</v>
      </c>
      <c r="D1979" s="52" t="s">
        <v>2990</v>
      </c>
      <c r="E1979" s="52" t="s">
        <v>2991</v>
      </c>
      <c r="F1979" s="53">
        <v>14766</v>
      </c>
      <c r="G1979" s="53">
        <v>-1806.98</v>
      </c>
      <c r="H1979" s="53">
        <v>12959.02</v>
      </c>
    </row>
    <row r="1980" spans="1:8" x14ac:dyDescent="0.7">
      <c r="A1980" s="52">
        <v>312</v>
      </c>
      <c r="B1980" s="51">
        <v>100000682373</v>
      </c>
      <c r="C1980" s="49">
        <v>0</v>
      </c>
      <c r="D1980" s="52" t="s">
        <v>2990</v>
      </c>
      <c r="E1980" s="52" t="s">
        <v>2991</v>
      </c>
      <c r="F1980" s="53">
        <v>14766</v>
      </c>
      <c r="G1980" s="53">
        <v>-1806.98</v>
      </c>
      <c r="H1980" s="53">
        <v>12959.02</v>
      </c>
    </row>
    <row r="1981" spans="1:8" x14ac:dyDescent="0.7">
      <c r="A1981" s="52">
        <v>313</v>
      </c>
      <c r="B1981" s="51">
        <v>100000682374</v>
      </c>
      <c r="C1981" s="49">
        <v>0</v>
      </c>
      <c r="D1981" s="52" t="s">
        <v>2990</v>
      </c>
      <c r="E1981" s="52" t="s">
        <v>2991</v>
      </c>
      <c r="F1981" s="53">
        <v>14766</v>
      </c>
      <c r="G1981" s="53">
        <v>-1806.98</v>
      </c>
      <c r="H1981" s="53">
        <v>12959.02</v>
      </c>
    </row>
    <row r="1982" spans="1:8" x14ac:dyDescent="0.7">
      <c r="A1982" s="52">
        <v>314</v>
      </c>
      <c r="B1982" s="51">
        <v>100000682375</v>
      </c>
      <c r="C1982" s="49">
        <v>0</v>
      </c>
      <c r="D1982" s="52" t="s">
        <v>2990</v>
      </c>
      <c r="E1982" s="52" t="s">
        <v>2991</v>
      </c>
      <c r="F1982" s="53">
        <v>14766</v>
      </c>
      <c r="G1982" s="53">
        <v>-1806.98</v>
      </c>
      <c r="H1982" s="53">
        <v>12959.02</v>
      </c>
    </row>
    <row r="1983" spans="1:8" x14ac:dyDescent="0.7">
      <c r="A1983" s="52">
        <v>315</v>
      </c>
      <c r="B1983" s="51">
        <v>100000682376</v>
      </c>
      <c r="C1983" s="49">
        <v>0</v>
      </c>
      <c r="D1983" s="52" t="s">
        <v>2990</v>
      </c>
      <c r="E1983" s="52" t="s">
        <v>2991</v>
      </c>
      <c r="F1983" s="53">
        <v>14766</v>
      </c>
      <c r="G1983" s="53">
        <v>-1806.98</v>
      </c>
      <c r="H1983" s="53">
        <v>12959.02</v>
      </c>
    </row>
    <row r="1984" spans="1:8" x14ac:dyDescent="0.7">
      <c r="A1984" s="52">
        <v>316</v>
      </c>
      <c r="B1984" s="51">
        <v>100000682377</v>
      </c>
      <c r="C1984" s="49">
        <v>0</v>
      </c>
      <c r="D1984" s="52" t="s">
        <v>2990</v>
      </c>
      <c r="E1984" s="52" t="s">
        <v>2991</v>
      </c>
      <c r="F1984" s="53">
        <v>14766</v>
      </c>
      <c r="G1984" s="53">
        <v>-1806.98</v>
      </c>
      <c r="H1984" s="53">
        <v>12959.02</v>
      </c>
    </row>
    <row r="1985" spans="1:8" x14ac:dyDescent="0.7">
      <c r="A1985" s="52">
        <v>317</v>
      </c>
      <c r="B1985" s="51">
        <v>100000682387</v>
      </c>
      <c r="C1985" s="49">
        <v>0</v>
      </c>
      <c r="D1985" s="52" t="s">
        <v>2990</v>
      </c>
      <c r="E1985" s="52" t="s">
        <v>2992</v>
      </c>
      <c r="F1985" s="53">
        <v>14766</v>
      </c>
      <c r="G1985" s="53">
        <v>-1806.98</v>
      </c>
      <c r="H1985" s="53">
        <v>12959.02</v>
      </c>
    </row>
    <row r="1986" spans="1:8" x14ac:dyDescent="0.7">
      <c r="A1986" s="52">
        <v>318</v>
      </c>
      <c r="B1986" s="51">
        <v>100000682388</v>
      </c>
      <c r="C1986" s="49">
        <v>0</v>
      </c>
      <c r="D1986" s="52" t="s">
        <v>2990</v>
      </c>
      <c r="E1986" s="52" t="s">
        <v>2992</v>
      </c>
      <c r="F1986" s="53">
        <v>14766</v>
      </c>
      <c r="G1986" s="53">
        <v>-1806.98</v>
      </c>
      <c r="H1986" s="53">
        <v>12959.02</v>
      </c>
    </row>
    <row r="1987" spans="1:8" x14ac:dyDescent="0.7">
      <c r="A1987" s="52">
        <v>319</v>
      </c>
      <c r="B1987" s="51">
        <v>100000682389</v>
      </c>
      <c r="C1987" s="49">
        <v>0</v>
      </c>
      <c r="D1987" s="52" t="s">
        <v>2990</v>
      </c>
      <c r="E1987" s="52" t="s">
        <v>2992</v>
      </c>
      <c r="F1987" s="53">
        <v>14766</v>
      </c>
      <c r="G1987" s="53">
        <v>-1806.98</v>
      </c>
      <c r="H1987" s="53">
        <v>12959.02</v>
      </c>
    </row>
    <row r="1988" spans="1:8" x14ac:dyDescent="0.7">
      <c r="A1988" s="52">
        <v>320</v>
      </c>
      <c r="B1988" s="51">
        <v>100000682390</v>
      </c>
      <c r="C1988" s="49">
        <v>0</v>
      </c>
      <c r="D1988" s="52" t="s">
        <v>2990</v>
      </c>
      <c r="E1988" s="52" t="s">
        <v>2992</v>
      </c>
      <c r="F1988" s="53">
        <v>14766</v>
      </c>
      <c r="G1988" s="53">
        <v>-1806.98</v>
      </c>
      <c r="H1988" s="53">
        <v>12959.02</v>
      </c>
    </row>
    <row r="1989" spans="1:8" x14ac:dyDescent="0.7">
      <c r="A1989" s="52">
        <v>321</v>
      </c>
      <c r="B1989" s="51">
        <v>100000682391</v>
      </c>
      <c r="C1989" s="49">
        <v>0</v>
      </c>
      <c r="D1989" s="52" t="s">
        <v>2990</v>
      </c>
      <c r="E1989" s="52" t="s">
        <v>2992</v>
      </c>
      <c r="F1989" s="53">
        <v>14766</v>
      </c>
      <c r="G1989" s="53">
        <v>-1806.98</v>
      </c>
      <c r="H1989" s="53">
        <v>12959.02</v>
      </c>
    </row>
    <row r="1990" spans="1:8" x14ac:dyDescent="0.7">
      <c r="A1990" s="52">
        <v>322</v>
      </c>
      <c r="B1990" s="51">
        <v>100000682392</v>
      </c>
      <c r="C1990" s="49">
        <v>0</v>
      </c>
      <c r="D1990" s="52" t="s">
        <v>2990</v>
      </c>
      <c r="E1990" s="52" t="s">
        <v>2992</v>
      </c>
      <c r="F1990" s="53">
        <v>14766</v>
      </c>
      <c r="G1990" s="53">
        <v>-1806.98</v>
      </c>
      <c r="H1990" s="53">
        <v>12959.02</v>
      </c>
    </row>
    <row r="1991" spans="1:8" x14ac:dyDescent="0.7">
      <c r="A1991" s="52">
        <v>323</v>
      </c>
      <c r="B1991" s="51">
        <v>100000682393</v>
      </c>
      <c r="C1991" s="49">
        <v>0</v>
      </c>
      <c r="D1991" s="52" t="s">
        <v>2990</v>
      </c>
      <c r="E1991" s="52" t="s">
        <v>2992</v>
      </c>
      <c r="F1991" s="53">
        <v>14766</v>
      </c>
      <c r="G1991" s="53">
        <v>-1806.98</v>
      </c>
      <c r="H1991" s="53">
        <v>12959.02</v>
      </c>
    </row>
    <row r="1992" spans="1:8" x14ac:dyDescent="0.7">
      <c r="A1992" s="52">
        <v>324</v>
      </c>
      <c r="B1992" s="51">
        <v>100000682394</v>
      </c>
      <c r="C1992" s="49">
        <v>0</v>
      </c>
      <c r="D1992" s="52" t="s">
        <v>2990</v>
      </c>
      <c r="E1992" s="52" t="s">
        <v>2992</v>
      </c>
      <c r="F1992" s="53">
        <v>14766</v>
      </c>
      <c r="G1992" s="53">
        <v>-1806.98</v>
      </c>
      <c r="H1992" s="53">
        <v>12959.02</v>
      </c>
    </row>
    <row r="1993" spans="1:8" x14ac:dyDescent="0.7">
      <c r="A1993" s="52">
        <v>325</v>
      </c>
      <c r="B1993" s="51">
        <v>100000682395</v>
      </c>
      <c r="C1993" s="49">
        <v>0</v>
      </c>
      <c r="D1993" s="52" t="s">
        <v>2990</v>
      </c>
      <c r="E1993" s="52" t="s">
        <v>2992</v>
      </c>
      <c r="F1993" s="53">
        <v>14766</v>
      </c>
      <c r="G1993" s="53">
        <v>-1806.98</v>
      </c>
      <c r="H1993" s="53">
        <v>12959.02</v>
      </c>
    </row>
    <row r="1994" spans="1:8" x14ac:dyDescent="0.7">
      <c r="A1994" s="52">
        <v>326</v>
      </c>
      <c r="B1994" s="51">
        <v>100000682396</v>
      </c>
      <c r="C1994" s="49">
        <v>0</v>
      </c>
      <c r="D1994" s="52" t="s">
        <v>2990</v>
      </c>
      <c r="E1994" s="52" t="s">
        <v>2992</v>
      </c>
      <c r="F1994" s="53">
        <v>14766</v>
      </c>
      <c r="G1994" s="53">
        <v>-1806.98</v>
      </c>
      <c r="H1994" s="53">
        <v>12959.02</v>
      </c>
    </row>
    <row r="1995" spans="1:8" x14ac:dyDescent="0.7">
      <c r="A1995" s="52">
        <v>327</v>
      </c>
      <c r="B1995" s="51">
        <v>100000682397</v>
      </c>
      <c r="C1995" s="49">
        <v>0</v>
      </c>
      <c r="D1995" s="52" t="s">
        <v>2990</v>
      </c>
      <c r="E1995" s="52" t="s">
        <v>2992</v>
      </c>
      <c r="F1995" s="53">
        <v>14766</v>
      </c>
      <c r="G1995" s="53">
        <v>-1806.98</v>
      </c>
      <c r="H1995" s="53">
        <v>12959.02</v>
      </c>
    </row>
    <row r="1996" spans="1:8" x14ac:dyDescent="0.7">
      <c r="A1996" s="52">
        <v>328</v>
      </c>
      <c r="B1996" s="51">
        <v>100000682398</v>
      </c>
      <c r="C1996" s="49">
        <v>0</v>
      </c>
      <c r="D1996" s="52" t="s">
        <v>2990</v>
      </c>
      <c r="E1996" s="52" t="s">
        <v>2992</v>
      </c>
      <c r="F1996" s="53">
        <v>14766</v>
      </c>
      <c r="G1996" s="53">
        <v>-1806.98</v>
      </c>
      <c r="H1996" s="53">
        <v>12959.02</v>
      </c>
    </row>
    <row r="1997" spans="1:8" x14ac:dyDescent="0.7">
      <c r="A1997" s="52">
        <v>329</v>
      </c>
      <c r="B1997" s="51">
        <v>100000682399</v>
      </c>
      <c r="C1997" s="49">
        <v>0</v>
      </c>
      <c r="D1997" s="52" t="s">
        <v>2990</v>
      </c>
      <c r="E1997" s="52" t="s">
        <v>2992</v>
      </c>
      <c r="F1997" s="53">
        <v>14766</v>
      </c>
      <c r="G1997" s="53">
        <v>-1806.98</v>
      </c>
      <c r="H1997" s="53">
        <v>12959.02</v>
      </c>
    </row>
    <row r="1998" spans="1:8" x14ac:dyDescent="0.7">
      <c r="A1998" s="52">
        <v>330</v>
      </c>
      <c r="B1998" s="51">
        <v>100000682400</v>
      </c>
      <c r="C1998" s="49">
        <v>0</v>
      </c>
      <c r="D1998" s="52" t="s">
        <v>2990</v>
      </c>
      <c r="E1998" s="52" t="s">
        <v>2992</v>
      </c>
      <c r="F1998" s="53">
        <v>14766</v>
      </c>
      <c r="G1998" s="53">
        <v>-1806.98</v>
      </c>
      <c r="H1998" s="53">
        <v>12959.02</v>
      </c>
    </row>
    <row r="1999" spans="1:8" x14ac:dyDescent="0.7">
      <c r="A1999" s="52">
        <v>331</v>
      </c>
      <c r="B1999" s="51">
        <v>100000682401</v>
      </c>
      <c r="C1999" s="49">
        <v>0</v>
      </c>
      <c r="D1999" s="52" t="s">
        <v>2990</v>
      </c>
      <c r="E1999" s="52" t="s">
        <v>2992</v>
      </c>
      <c r="F1999" s="53">
        <v>14766</v>
      </c>
      <c r="G1999" s="53">
        <v>-1806.98</v>
      </c>
      <c r="H1999" s="53">
        <v>12959.02</v>
      </c>
    </row>
    <row r="2000" spans="1:8" x14ac:dyDescent="0.7">
      <c r="A2000" s="52">
        <v>332</v>
      </c>
      <c r="B2000" s="51">
        <v>100000682402</v>
      </c>
      <c r="C2000" s="49">
        <v>0</v>
      </c>
      <c r="D2000" s="52" t="s">
        <v>2990</v>
      </c>
      <c r="E2000" s="52" t="s">
        <v>2992</v>
      </c>
      <c r="F2000" s="53">
        <v>14766</v>
      </c>
      <c r="G2000" s="53">
        <v>-1806.98</v>
      </c>
      <c r="H2000" s="53">
        <v>12959.02</v>
      </c>
    </row>
    <row r="2001" spans="1:8" x14ac:dyDescent="0.7">
      <c r="A2001" s="52">
        <v>333</v>
      </c>
      <c r="B2001" s="51">
        <v>100000682403</v>
      </c>
      <c r="C2001" s="49">
        <v>0</v>
      </c>
      <c r="D2001" s="52" t="s">
        <v>2990</v>
      </c>
      <c r="E2001" s="52" t="s">
        <v>2992</v>
      </c>
      <c r="F2001" s="53">
        <v>14766</v>
      </c>
      <c r="G2001" s="53">
        <v>-1806.98</v>
      </c>
      <c r="H2001" s="53">
        <v>12959.02</v>
      </c>
    </row>
    <row r="2002" spans="1:8" x14ac:dyDescent="0.7">
      <c r="A2002" s="52">
        <v>334</v>
      </c>
      <c r="B2002" s="51">
        <v>100000682404</v>
      </c>
      <c r="C2002" s="49">
        <v>0</v>
      </c>
      <c r="D2002" s="52" t="s">
        <v>2990</v>
      </c>
      <c r="E2002" s="52" t="s">
        <v>2992</v>
      </c>
      <c r="F2002" s="53">
        <v>14766</v>
      </c>
      <c r="G2002" s="53">
        <v>-1806.98</v>
      </c>
      <c r="H2002" s="53">
        <v>12959.02</v>
      </c>
    </row>
    <row r="2003" spans="1:8" x14ac:dyDescent="0.7">
      <c r="A2003" s="52">
        <v>335</v>
      </c>
      <c r="B2003" s="51">
        <v>100000682405</v>
      </c>
      <c r="C2003" s="49">
        <v>0</v>
      </c>
      <c r="D2003" s="52" t="s">
        <v>2990</v>
      </c>
      <c r="E2003" s="52" t="s">
        <v>2992</v>
      </c>
      <c r="F2003" s="53">
        <v>14766</v>
      </c>
      <c r="G2003" s="53">
        <v>-1806.98</v>
      </c>
      <c r="H2003" s="53">
        <v>12959.02</v>
      </c>
    </row>
    <row r="2004" spans="1:8" x14ac:dyDescent="0.7">
      <c r="A2004" s="52">
        <v>336</v>
      </c>
      <c r="B2004" s="51">
        <v>100000682406</v>
      </c>
      <c r="C2004" s="49">
        <v>0</v>
      </c>
      <c r="D2004" s="52" t="s">
        <v>2990</v>
      </c>
      <c r="E2004" s="52" t="s">
        <v>2992</v>
      </c>
      <c r="F2004" s="53">
        <v>14766</v>
      </c>
      <c r="G2004" s="53">
        <v>-1806.98</v>
      </c>
      <c r="H2004" s="53">
        <v>12959.02</v>
      </c>
    </row>
    <row r="2005" spans="1:8" x14ac:dyDescent="0.7">
      <c r="A2005" s="52">
        <v>337</v>
      </c>
      <c r="B2005" s="51">
        <v>100000682407</v>
      </c>
      <c r="C2005" s="49">
        <v>0</v>
      </c>
      <c r="D2005" s="52" t="s">
        <v>2990</v>
      </c>
      <c r="E2005" s="52" t="s">
        <v>2992</v>
      </c>
      <c r="F2005" s="53">
        <v>14766</v>
      </c>
      <c r="G2005" s="53">
        <v>-1806.98</v>
      </c>
      <c r="H2005" s="53">
        <v>12959.02</v>
      </c>
    </row>
    <row r="2006" spans="1:8" x14ac:dyDescent="0.7">
      <c r="A2006" s="52">
        <v>338</v>
      </c>
      <c r="B2006" s="51">
        <v>100000682408</v>
      </c>
      <c r="C2006" s="49">
        <v>0</v>
      </c>
      <c r="D2006" s="52" t="s">
        <v>2990</v>
      </c>
      <c r="E2006" s="52" t="s">
        <v>2992</v>
      </c>
      <c r="F2006" s="53">
        <v>14766</v>
      </c>
      <c r="G2006" s="53">
        <v>-1806.98</v>
      </c>
      <c r="H2006" s="53">
        <v>12959.02</v>
      </c>
    </row>
    <row r="2007" spans="1:8" x14ac:dyDescent="0.7">
      <c r="A2007" s="52">
        <v>339</v>
      </c>
      <c r="B2007" s="51">
        <v>100000682409</v>
      </c>
      <c r="C2007" s="49">
        <v>0</v>
      </c>
      <c r="D2007" s="52" t="s">
        <v>2990</v>
      </c>
      <c r="E2007" s="52" t="s">
        <v>2992</v>
      </c>
      <c r="F2007" s="53">
        <v>14766</v>
      </c>
      <c r="G2007" s="53">
        <v>-1806.98</v>
      </c>
      <c r="H2007" s="53">
        <v>12959.02</v>
      </c>
    </row>
    <row r="2008" spans="1:8" x14ac:dyDescent="0.7">
      <c r="A2008" s="52">
        <v>340</v>
      </c>
      <c r="B2008" s="51">
        <v>100000682410</v>
      </c>
      <c r="C2008" s="49">
        <v>0</v>
      </c>
      <c r="D2008" s="52" t="s">
        <v>2990</v>
      </c>
      <c r="E2008" s="52" t="s">
        <v>2992</v>
      </c>
      <c r="F2008" s="53">
        <v>14766</v>
      </c>
      <c r="G2008" s="53">
        <v>-1806.98</v>
      </c>
      <c r="H2008" s="53">
        <v>12959.02</v>
      </c>
    </row>
    <row r="2009" spans="1:8" x14ac:dyDescent="0.7">
      <c r="A2009" s="52">
        <v>341</v>
      </c>
      <c r="B2009" s="51">
        <v>100000682411</v>
      </c>
      <c r="C2009" s="49">
        <v>0</v>
      </c>
      <c r="D2009" s="52" t="s">
        <v>2990</v>
      </c>
      <c r="E2009" s="52" t="s">
        <v>2992</v>
      </c>
      <c r="F2009" s="53">
        <v>14766</v>
      </c>
      <c r="G2009" s="53">
        <v>-1806.98</v>
      </c>
      <c r="H2009" s="53">
        <v>12959.02</v>
      </c>
    </row>
    <row r="2010" spans="1:8" x14ac:dyDescent="0.7">
      <c r="A2010" s="52">
        <v>342</v>
      </c>
      <c r="B2010" s="51">
        <v>100000682412</v>
      </c>
      <c r="C2010" s="49">
        <v>0</v>
      </c>
      <c r="D2010" s="52" t="s">
        <v>2990</v>
      </c>
      <c r="E2010" s="52" t="s">
        <v>2992</v>
      </c>
      <c r="F2010" s="53">
        <v>14766</v>
      </c>
      <c r="G2010" s="53">
        <v>-1806.98</v>
      </c>
      <c r="H2010" s="53">
        <v>12959.02</v>
      </c>
    </row>
    <row r="2011" spans="1:8" x14ac:dyDescent="0.7">
      <c r="A2011" s="52">
        <v>343</v>
      </c>
      <c r="B2011" s="51">
        <v>100000682413</v>
      </c>
      <c r="C2011" s="49">
        <v>0</v>
      </c>
      <c r="D2011" s="52" t="s">
        <v>2990</v>
      </c>
      <c r="E2011" s="52" t="s">
        <v>2992</v>
      </c>
      <c r="F2011" s="53">
        <v>14766</v>
      </c>
      <c r="G2011" s="53">
        <v>-1806.98</v>
      </c>
      <c r="H2011" s="53">
        <v>12959.02</v>
      </c>
    </row>
    <row r="2012" spans="1:8" x14ac:dyDescent="0.7">
      <c r="A2012" s="52">
        <v>344</v>
      </c>
      <c r="B2012" s="51">
        <v>100000682414</v>
      </c>
      <c r="C2012" s="49">
        <v>0</v>
      </c>
      <c r="D2012" s="52" t="s">
        <v>2990</v>
      </c>
      <c r="E2012" s="52" t="s">
        <v>2992</v>
      </c>
      <c r="F2012" s="53">
        <v>14766</v>
      </c>
      <c r="G2012" s="53">
        <v>-1806.98</v>
      </c>
      <c r="H2012" s="53">
        <v>12959.02</v>
      </c>
    </row>
    <row r="2013" spans="1:8" x14ac:dyDescent="0.7">
      <c r="A2013" s="52">
        <v>345</v>
      </c>
      <c r="B2013" s="51">
        <v>100000682415</v>
      </c>
      <c r="C2013" s="49">
        <v>0</v>
      </c>
      <c r="D2013" s="52" t="s">
        <v>2990</v>
      </c>
      <c r="E2013" s="52" t="s">
        <v>2992</v>
      </c>
      <c r="F2013" s="53">
        <v>14766</v>
      </c>
      <c r="G2013" s="53">
        <v>-1806.98</v>
      </c>
      <c r="H2013" s="53">
        <v>12959.02</v>
      </c>
    </row>
    <row r="2014" spans="1:8" x14ac:dyDescent="0.7">
      <c r="A2014" s="52">
        <v>346</v>
      </c>
      <c r="B2014" s="51">
        <v>100000682416</v>
      </c>
      <c r="C2014" s="49">
        <v>0</v>
      </c>
      <c r="D2014" s="52" t="s">
        <v>2990</v>
      </c>
      <c r="E2014" s="52" t="s">
        <v>2992</v>
      </c>
      <c r="F2014" s="53">
        <v>14766</v>
      </c>
      <c r="G2014" s="53">
        <v>-1806.98</v>
      </c>
      <c r="H2014" s="53">
        <v>12959.02</v>
      </c>
    </row>
    <row r="2015" spans="1:8" x14ac:dyDescent="0.7">
      <c r="A2015" s="52">
        <v>347</v>
      </c>
      <c r="B2015" s="51">
        <v>100000682417</v>
      </c>
      <c r="C2015" s="49">
        <v>0</v>
      </c>
      <c r="D2015" s="52" t="s">
        <v>2990</v>
      </c>
      <c r="E2015" s="52" t="s">
        <v>2992</v>
      </c>
      <c r="F2015" s="53">
        <v>14766</v>
      </c>
      <c r="G2015" s="53">
        <v>-1806.98</v>
      </c>
      <c r="H2015" s="53">
        <v>12959.02</v>
      </c>
    </row>
    <row r="2016" spans="1:8" x14ac:dyDescent="0.7">
      <c r="A2016" s="52">
        <v>348</v>
      </c>
      <c r="B2016" s="51">
        <v>100000682418</v>
      </c>
      <c r="C2016" s="49">
        <v>0</v>
      </c>
      <c r="D2016" s="52" t="s">
        <v>2990</v>
      </c>
      <c r="E2016" s="52" t="s">
        <v>2992</v>
      </c>
      <c r="F2016" s="53">
        <v>14766</v>
      </c>
      <c r="G2016" s="53">
        <v>-1806.98</v>
      </c>
      <c r="H2016" s="53">
        <v>12959.02</v>
      </c>
    </row>
    <row r="2017" spans="1:8" x14ac:dyDescent="0.7">
      <c r="A2017" s="52">
        <v>349</v>
      </c>
      <c r="B2017" s="51">
        <v>100000682419</v>
      </c>
      <c r="C2017" s="49">
        <v>0</v>
      </c>
      <c r="D2017" s="52" t="s">
        <v>2990</v>
      </c>
      <c r="E2017" s="52" t="s">
        <v>2992</v>
      </c>
      <c r="F2017" s="53">
        <v>14766</v>
      </c>
      <c r="G2017" s="53">
        <v>-1806.98</v>
      </c>
      <c r="H2017" s="53">
        <v>12959.02</v>
      </c>
    </row>
    <row r="2018" spans="1:8" x14ac:dyDescent="0.7">
      <c r="A2018" s="52">
        <v>350</v>
      </c>
      <c r="B2018" s="51">
        <v>100000682420</v>
      </c>
      <c r="C2018" s="49">
        <v>0</v>
      </c>
      <c r="D2018" s="52" t="s">
        <v>2990</v>
      </c>
      <c r="E2018" s="52" t="s">
        <v>2992</v>
      </c>
      <c r="F2018" s="53">
        <v>14766</v>
      </c>
      <c r="G2018" s="53">
        <v>-1806.98</v>
      </c>
      <c r="H2018" s="53">
        <v>12959.02</v>
      </c>
    </row>
    <row r="2019" spans="1:8" x14ac:dyDescent="0.7">
      <c r="A2019" s="52">
        <v>351</v>
      </c>
      <c r="B2019" s="51">
        <v>100000682421</v>
      </c>
      <c r="C2019" s="49">
        <v>0</v>
      </c>
      <c r="D2019" s="52" t="s">
        <v>2990</v>
      </c>
      <c r="E2019" s="52" t="s">
        <v>2992</v>
      </c>
      <c r="F2019" s="53">
        <v>14766</v>
      </c>
      <c r="G2019" s="53">
        <v>-1806.98</v>
      </c>
      <c r="H2019" s="53">
        <v>12959.02</v>
      </c>
    </row>
    <row r="2020" spans="1:8" x14ac:dyDescent="0.7">
      <c r="A2020" s="52">
        <v>352</v>
      </c>
      <c r="B2020" s="51">
        <v>100000682422</v>
      </c>
      <c r="C2020" s="49">
        <v>0</v>
      </c>
      <c r="D2020" s="52" t="s">
        <v>2990</v>
      </c>
      <c r="E2020" s="52" t="s">
        <v>2992</v>
      </c>
      <c r="F2020" s="53">
        <v>14766</v>
      </c>
      <c r="G2020" s="53">
        <v>-1806.98</v>
      </c>
      <c r="H2020" s="53">
        <v>12959.02</v>
      </c>
    </row>
    <row r="2021" spans="1:8" x14ac:dyDescent="0.7">
      <c r="A2021" s="52">
        <v>353</v>
      </c>
      <c r="B2021" s="51">
        <v>100000682423</v>
      </c>
      <c r="C2021" s="49">
        <v>0</v>
      </c>
      <c r="D2021" s="52" t="s">
        <v>2990</v>
      </c>
      <c r="E2021" s="52" t="s">
        <v>2992</v>
      </c>
      <c r="F2021" s="53">
        <v>14766</v>
      </c>
      <c r="G2021" s="53">
        <v>-1806.98</v>
      </c>
      <c r="H2021" s="53">
        <v>12959.02</v>
      </c>
    </row>
    <row r="2022" spans="1:8" x14ac:dyDescent="0.7">
      <c r="A2022" s="52">
        <v>354</v>
      </c>
      <c r="B2022" s="51">
        <v>100000682424</v>
      </c>
      <c r="C2022" s="49">
        <v>0</v>
      </c>
      <c r="D2022" s="52" t="s">
        <v>2990</v>
      </c>
      <c r="E2022" s="52" t="s">
        <v>2992</v>
      </c>
      <c r="F2022" s="53">
        <v>14766</v>
      </c>
      <c r="G2022" s="53">
        <v>-1806.98</v>
      </c>
      <c r="H2022" s="53">
        <v>12959.02</v>
      </c>
    </row>
    <row r="2023" spans="1:8" x14ac:dyDescent="0.7">
      <c r="A2023" s="52">
        <v>355</v>
      </c>
      <c r="B2023" s="51">
        <v>100000682425</v>
      </c>
      <c r="C2023" s="49">
        <v>0</v>
      </c>
      <c r="D2023" s="52" t="s">
        <v>2990</v>
      </c>
      <c r="E2023" s="52" t="s">
        <v>2992</v>
      </c>
      <c r="F2023" s="53">
        <v>14766</v>
      </c>
      <c r="G2023" s="53">
        <v>-1806.98</v>
      </c>
      <c r="H2023" s="53">
        <v>12959.02</v>
      </c>
    </row>
    <row r="2024" spans="1:8" x14ac:dyDescent="0.7">
      <c r="A2024" s="52">
        <v>356</v>
      </c>
      <c r="B2024" s="51">
        <v>100000682426</v>
      </c>
      <c r="C2024" s="49">
        <v>0</v>
      </c>
      <c r="D2024" s="52" t="s">
        <v>2990</v>
      </c>
      <c r="E2024" s="52" t="s">
        <v>2992</v>
      </c>
      <c r="F2024" s="53">
        <v>14766</v>
      </c>
      <c r="G2024" s="53">
        <v>-1806.98</v>
      </c>
      <c r="H2024" s="53">
        <v>12959.02</v>
      </c>
    </row>
    <row r="2025" spans="1:8" x14ac:dyDescent="0.7">
      <c r="A2025" s="52">
        <v>357</v>
      </c>
      <c r="B2025" s="51">
        <v>100000682427</v>
      </c>
      <c r="C2025" s="49">
        <v>0</v>
      </c>
      <c r="D2025" s="52" t="s">
        <v>2990</v>
      </c>
      <c r="E2025" s="52" t="s">
        <v>2992</v>
      </c>
      <c r="F2025" s="53">
        <v>14766</v>
      </c>
      <c r="G2025" s="53">
        <v>-1806.98</v>
      </c>
      <c r="H2025" s="53">
        <v>12959.02</v>
      </c>
    </row>
    <row r="2026" spans="1:8" x14ac:dyDescent="0.7">
      <c r="A2026" s="52">
        <v>358</v>
      </c>
      <c r="B2026" s="51">
        <v>100000682429</v>
      </c>
      <c r="C2026" s="49">
        <v>0</v>
      </c>
      <c r="D2026" s="52" t="s">
        <v>2990</v>
      </c>
      <c r="E2026" s="52" t="s">
        <v>2993</v>
      </c>
      <c r="F2026" s="53">
        <v>18404</v>
      </c>
      <c r="G2026" s="53">
        <v>-2252.1799999999998</v>
      </c>
      <c r="H2026" s="53">
        <v>16151.82</v>
      </c>
    </row>
    <row r="2027" spans="1:8" x14ac:dyDescent="0.7">
      <c r="A2027" s="52">
        <v>359</v>
      </c>
      <c r="B2027" s="51">
        <v>100000682430</v>
      </c>
      <c r="C2027" s="49">
        <v>0</v>
      </c>
      <c r="D2027" s="52" t="s">
        <v>2990</v>
      </c>
      <c r="E2027" s="52" t="s">
        <v>2993</v>
      </c>
      <c r="F2027" s="53">
        <v>18404</v>
      </c>
      <c r="G2027" s="53">
        <v>-2252.1799999999998</v>
      </c>
      <c r="H2027" s="53">
        <v>16151.82</v>
      </c>
    </row>
    <row r="2028" spans="1:8" x14ac:dyDescent="0.7">
      <c r="A2028" s="52">
        <v>360</v>
      </c>
      <c r="B2028" s="51">
        <v>100000682431</v>
      </c>
      <c r="C2028" s="49">
        <v>0</v>
      </c>
      <c r="D2028" s="52" t="s">
        <v>2990</v>
      </c>
      <c r="E2028" s="52" t="s">
        <v>2993</v>
      </c>
      <c r="F2028" s="53">
        <v>18404</v>
      </c>
      <c r="G2028" s="53">
        <v>-2252.1799999999998</v>
      </c>
      <c r="H2028" s="53">
        <v>16151.82</v>
      </c>
    </row>
    <row r="2029" spans="1:8" x14ac:dyDescent="0.7">
      <c r="A2029" s="52">
        <v>361</v>
      </c>
      <c r="B2029" s="51">
        <v>100000682432</v>
      </c>
      <c r="C2029" s="49">
        <v>0</v>
      </c>
      <c r="D2029" s="52" t="s">
        <v>2990</v>
      </c>
      <c r="E2029" s="52" t="s">
        <v>2993</v>
      </c>
      <c r="F2029" s="53">
        <v>18404</v>
      </c>
      <c r="G2029" s="53">
        <v>-2252.1799999999998</v>
      </c>
      <c r="H2029" s="53">
        <v>16151.82</v>
      </c>
    </row>
    <row r="2030" spans="1:8" x14ac:dyDescent="0.7">
      <c r="A2030" s="52">
        <v>362</v>
      </c>
      <c r="B2030" s="51">
        <v>100000682433</v>
      </c>
      <c r="C2030" s="49">
        <v>0</v>
      </c>
      <c r="D2030" s="52" t="s">
        <v>2990</v>
      </c>
      <c r="E2030" s="52" t="s">
        <v>2993</v>
      </c>
      <c r="F2030" s="53">
        <v>18404</v>
      </c>
      <c r="G2030" s="53">
        <v>-2252.1799999999998</v>
      </c>
      <c r="H2030" s="53">
        <v>16151.82</v>
      </c>
    </row>
    <row r="2031" spans="1:8" x14ac:dyDescent="0.7">
      <c r="A2031" s="52">
        <v>363</v>
      </c>
      <c r="B2031" s="51">
        <v>100000682434</v>
      </c>
      <c r="C2031" s="49">
        <v>0</v>
      </c>
      <c r="D2031" s="52" t="s">
        <v>2990</v>
      </c>
      <c r="E2031" s="52" t="s">
        <v>2993</v>
      </c>
      <c r="F2031" s="53">
        <v>18404</v>
      </c>
      <c r="G2031" s="53">
        <v>-2252.1799999999998</v>
      </c>
      <c r="H2031" s="53">
        <v>16151.82</v>
      </c>
    </row>
    <row r="2032" spans="1:8" x14ac:dyDescent="0.7">
      <c r="A2032" s="52">
        <v>364</v>
      </c>
      <c r="B2032" s="51">
        <v>100000682435</v>
      </c>
      <c r="C2032" s="49">
        <v>0</v>
      </c>
      <c r="D2032" s="52" t="s">
        <v>2990</v>
      </c>
      <c r="E2032" s="52" t="s">
        <v>2994</v>
      </c>
      <c r="F2032" s="53">
        <v>84530</v>
      </c>
      <c r="G2032" s="53">
        <v>-10344.31</v>
      </c>
      <c r="H2032" s="53">
        <v>74185.69</v>
      </c>
    </row>
    <row r="2033" spans="1:8" x14ac:dyDescent="0.7">
      <c r="A2033" s="52">
        <v>365</v>
      </c>
      <c r="B2033" s="51">
        <v>100000682436</v>
      </c>
      <c r="C2033" s="49">
        <v>0</v>
      </c>
      <c r="D2033" s="52" t="s">
        <v>2990</v>
      </c>
      <c r="E2033" s="52" t="s">
        <v>2994</v>
      </c>
      <c r="F2033" s="53">
        <v>84530</v>
      </c>
      <c r="G2033" s="53">
        <v>-10344.31</v>
      </c>
      <c r="H2033" s="53">
        <v>74185.69</v>
      </c>
    </row>
    <row r="2034" spans="1:8" x14ac:dyDescent="0.7">
      <c r="A2034" s="52">
        <v>366</v>
      </c>
      <c r="B2034" s="51">
        <v>100000716764</v>
      </c>
      <c r="C2034" s="49">
        <v>0</v>
      </c>
      <c r="D2034" s="52" t="s">
        <v>862</v>
      </c>
      <c r="E2034" s="52" t="s">
        <v>2995</v>
      </c>
      <c r="F2034" s="53">
        <v>155150</v>
      </c>
      <c r="G2034" s="53">
        <v>-4250.6899999999996</v>
      </c>
      <c r="H2034" s="53">
        <v>150899.31</v>
      </c>
    </row>
    <row r="2035" spans="1:8" x14ac:dyDescent="0.7">
      <c r="A2035" s="52">
        <v>367</v>
      </c>
      <c r="B2035" s="51">
        <v>100000716765</v>
      </c>
      <c r="C2035" s="49">
        <v>0</v>
      </c>
      <c r="D2035" s="52" t="s">
        <v>862</v>
      </c>
      <c r="E2035" s="52" t="s">
        <v>2996</v>
      </c>
      <c r="F2035" s="53">
        <v>155150</v>
      </c>
      <c r="G2035" s="53">
        <v>-4250.6899999999996</v>
      </c>
      <c r="H2035" s="53">
        <v>150899.31</v>
      </c>
    </row>
    <row r="2036" spans="1:8" x14ac:dyDescent="0.7">
      <c r="A2036" s="52">
        <v>368</v>
      </c>
      <c r="B2036" s="51">
        <v>100000716766</v>
      </c>
      <c r="C2036" s="49">
        <v>0</v>
      </c>
      <c r="D2036" s="52" t="s">
        <v>862</v>
      </c>
      <c r="E2036" s="52" t="s">
        <v>2997</v>
      </c>
      <c r="F2036" s="53">
        <v>155150</v>
      </c>
      <c r="G2036" s="53">
        <v>-4250.6899999999996</v>
      </c>
      <c r="H2036" s="53">
        <v>150899.31</v>
      </c>
    </row>
    <row r="2037" spans="1:8" x14ac:dyDescent="0.7">
      <c r="A2037" s="52">
        <v>369</v>
      </c>
      <c r="B2037" s="51">
        <v>100000716767</v>
      </c>
      <c r="C2037" s="49">
        <v>0</v>
      </c>
      <c r="D2037" s="52" t="s">
        <v>862</v>
      </c>
      <c r="E2037" s="52" t="s">
        <v>2998</v>
      </c>
      <c r="F2037" s="53">
        <v>155150</v>
      </c>
      <c r="G2037" s="53">
        <v>-4250.6899999999996</v>
      </c>
      <c r="H2037" s="53">
        <v>150899.31</v>
      </c>
    </row>
    <row r="2038" spans="1:8" x14ac:dyDescent="0.7">
      <c r="A2038" s="52">
        <v>370</v>
      </c>
      <c r="B2038" s="51">
        <v>100000716768</v>
      </c>
      <c r="C2038" s="49">
        <v>0</v>
      </c>
      <c r="D2038" s="52" t="s">
        <v>862</v>
      </c>
      <c r="E2038" s="52" t="s">
        <v>2999</v>
      </c>
      <c r="F2038" s="53">
        <v>155150</v>
      </c>
      <c r="G2038" s="53">
        <v>-4250.6899999999996</v>
      </c>
      <c r="H2038" s="53">
        <v>150899.31</v>
      </c>
    </row>
    <row r="2039" spans="1:8" x14ac:dyDescent="0.7">
      <c r="A2039" s="52">
        <v>371</v>
      </c>
      <c r="B2039" s="51">
        <v>100000716769</v>
      </c>
      <c r="C2039" s="49">
        <v>0</v>
      </c>
      <c r="D2039" s="52" t="s">
        <v>862</v>
      </c>
      <c r="E2039" s="52" t="s">
        <v>3000</v>
      </c>
      <c r="F2039" s="53">
        <v>155150</v>
      </c>
      <c r="G2039" s="53">
        <v>-4250.6899999999996</v>
      </c>
      <c r="H2039" s="53">
        <v>150899.31</v>
      </c>
    </row>
    <row r="2040" spans="1:8" x14ac:dyDescent="0.7">
      <c r="A2040" s="52">
        <v>372</v>
      </c>
      <c r="B2040" s="51">
        <v>100000716770</v>
      </c>
      <c r="C2040" s="49">
        <v>0</v>
      </c>
      <c r="D2040" s="52" t="s">
        <v>862</v>
      </c>
      <c r="E2040" s="52" t="s">
        <v>3001</v>
      </c>
      <c r="F2040" s="53">
        <v>155150</v>
      </c>
      <c r="G2040" s="53">
        <v>-4250.6899999999996</v>
      </c>
      <c r="H2040" s="53">
        <v>150899.31</v>
      </c>
    </row>
    <row r="2041" spans="1:8" x14ac:dyDescent="0.7">
      <c r="A2041" s="52">
        <v>373</v>
      </c>
      <c r="B2041" s="51">
        <v>100000716771</v>
      </c>
      <c r="C2041" s="49">
        <v>0</v>
      </c>
      <c r="D2041" s="52" t="s">
        <v>862</v>
      </c>
      <c r="E2041" s="52" t="s">
        <v>3002</v>
      </c>
      <c r="F2041" s="53">
        <v>155150</v>
      </c>
      <c r="G2041" s="53">
        <v>-4250.6899999999996</v>
      </c>
      <c r="H2041" s="53">
        <v>150899.31</v>
      </c>
    </row>
    <row r="2042" spans="1:8" x14ac:dyDescent="0.7">
      <c r="A2042" s="52">
        <v>374</v>
      </c>
      <c r="B2042" s="51">
        <v>100000716772</v>
      </c>
      <c r="C2042" s="49">
        <v>0</v>
      </c>
      <c r="D2042" s="52" t="s">
        <v>862</v>
      </c>
      <c r="E2042" s="52" t="s">
        <v>3003</v>
      </c>
      <c r="F2042" s="53">
        <v>155150</v>
      </c>
      <c r="G2042" s="53">
        <v>-4250.6899999999996</v>
      </c>
      <c r="H2042" s="53">
        <v>150899.31</v>
      </c>
    </row>
    <row r="2043" spans="1:8" x14ac:dyDescent="0.7">
      <c r="A2043" s="52">
        <v>375</v>
      </c>
      <c r="B2043" s="51">
        <v>100000718662</v>
      </c>
      <c r="C2043" s="49">
        <v>0</v>
      </c>
      <c r="D2043" s="52" t="s">
        <v>862</v>
      </c>
      <c r="E2043" s="52" t="s">
        <v>3004</v>
      </c>
      <c r="F2043" s="53">
        <v>695500</v>
      </c>
      <c r="G2043" s="53">
        <v>-19054.79</v>
      </c>
      <c r="H2043" s="53">
        <v>676445.21</v>
      </c>
    </row>
    <row r="2044" spans="1:8" x14ac:dyDescent="0.7">
      <c r="A2044" s="52">
        <v>376</v>
      </c>
      <c r="B2044" s="51">
        <v>100000718663</v>
      </c>
      <c r="C2044" s="49">
        <v>0</v>
      </c>
      <c r="D2044" s="52" t="s">
        <v>862</v>
      </c>
      <c r="E2044" s="52" t="s">
        <v>3005</v>
      </c>
      <c r="F2044" s="53">
        <v>695500</v>
      </c>
      <c r="G2044" s="53">
        <v>-19054.79</v>
      </c>
      <c r="H2044" s="53">
        <v>676445.21</v>
      </c>
    </row>
    <row r="2045" spans="1:8" x14ac:dyDescent="0.7">
      <c r="A2045" s="52">
        <v>377</v>
      </c>
      <c r="B2045" s="51">
        <v>100000718664</v>
      </c>
      <c r="C2045" s="49">
        <v>0</v>
      </c>
      <c r="D2045" s="52" t="s">
        <v>862</v>
      </c>
      <c r="E2045" s="52" t="s">
        <v>3006</v>
      </c>
      <c r="F2045" s="53">
        <v>695500</v>
      </c>
      <c r="G2045" s="53">
        <v>-19054.79</v>
      </c>
      <c r="H2045" s="53">
        <v>676445.21</v>
      </c>
    </row>
    <row r="2046" spans="1:8" x14ac:dyDescent="0.7">
      <c r="A2046" s="52">
        <v>378</v>
      </c>
      <c r="B2046" s="51">
        <v>100000718665</v>
      </c>
      <c r="C2046" s="49">
        <v>0</v>
      </c>
      <c r="D2046" s="52" t="s">
        <v>862</v>
      </c>
      <c r="E2046" s="52" t="s">
        <v>3007</v>
      </c>
      <c r="F2046" s="53">
        <v>695500</v>
      </c>
      <c r="G2046" s="53">
        <v>-19054.79</v>
      </c>
      <c r="H2046" s="53">
        <v>676445.21</v>
      </c>
    </row>
    <row r="2047" spans="1:8" x14ac:dyDescent="0.7">
      <c r="A2047" s="52">
        <v>379</v>
      </c>
      <c r="B2047" s="51">
        <v>100000718666</v>
      </c>
      <c r="C2047" s="49">
        <v>0</v>
      </c>
      <c r="D2047" s="52" t="s">
        <v>862</v>
      </c>
      <c r="E2047" s="52" t="s">
        <v>3008</v>
      </c>
      <c r="F2047" s="53">
        <v>695500</v>
      </c>
      <c r="G2047" s="53">
        <v>-19054.93</v>
      </c>
      <c r="H2047" s="53">
        <v>676445.07</v>
      </c>
    </row>
    <row r="2048" spans="1:8" x14ac:dyDescent="0.7">
      <c r="A2048" s="52">
        <v>380</v>
      </c>
      <c r="B2048" s="51">
        <v>100000718667</v>
      </c>
      <c r="C2048" s="49">
        <v>0</v>
      </c>
      <c r="D2048" s="52" t="s">
        <v>862</v>
      </c>
      <c r="E2048" s="52" t="s">
        <v>3009</v>
      </c>
      <c r="F2048" s="53">
        <v>695500</v>
      </c>
      <c r="G2048" s="53">
        <v>-19054.79</v>
      </c>
      <c r="H2048" s="53">
        <v>676445.21</v>
      </c>
    </row>
    <row r="2049" spans="1:8" x14ac:dyDescent="0.7">
      <c r="A2049" s="52">
        <v>381</v>
      </c>
      <c r="B2049" s="51">
        <v>100000718668</v>
      </c>
      <c r="C2049" s="49">
        <v>0</v>
      </c>
      <c r="D2049" s="52" t="s">
        <v>862</v>
      </c>
      <c r="E2049" s="52" t="s">
        <v>3010</v>
      </c>
      <c r="F2049" s="53">
        <v>695500</v>
      </c>
      <c r="G2049" s="53">
        <v>-19054.79</v>
      </c>
      <c r="H2049" s="53">
        <v>676445.21</v>
      </c>
    </row>
    <row r="2050" spans="1:8" x14ac:dyDescent="0.7">
      <c r="A2050" s="52">
        <v>382</v>
      </c>
      <c r="B2050" s="51">
        <v>100000718669</v>
      </c>
      <c r="C2050" s="49">
        <v>0</v>
      </c>
      <c r="D2050" s="52" t="s">
        <v>862</v>
      </c>
      <c r="E2050" s="52" t="s">
        <v>3011</v>
      </c>
      <c r="F2050" s="53">
        <v>695500</v>
      </c>
      <c r="G2050" s="53">
        <v>-19054.79</v>
      </c>
      <c r="H2050" s="53">
        <v>676445.21</v>
      </c>
    </row>
    <row r="2051" spans="1:8" x14ac:dyDescent="0.7">
      <c r="A2051" s="52">
        <v>383</v>
      </c>
      <c r="B2051" s="51">
        <v>100000718670</v>
      </c>
      <c r="C2051" s="49">
        <v>0</v>
      </c>
      <c r="D2051" s="52" t="s">
        <v>862</v>
      </c>
      <c r="E2051" s="52" t="s">
        <v>3012</v>
      </c>
      <c r="F2051" s="53">
        <v>695500</v>
      </c>
      <c r="G2051" s="53">
        <v>-19054.79</v>
      </c>
      <c r="H2051" s="53">
        <v>676445.21</v>
      </c>
    </row>
    <row r="2052" spans="1:8" x14ac:dyDescent="0.7">
      <c r="A2052" s="52">
        <v>384</v>
      </c>
      <c r="B2052" s="51">
        <v>100000718671</v>
      </c>
      <c r="C2052" s="49">
        <v>0</v>
      </c>
      <c r="D2052" s="52" t="s">
        <v>862</v>
      </c>
      <c r="E2052" s="52" t="s">
        <v>3013</v>
      </c>
      <c r="F2052" s="53">
        <v>695500</v>
      </c>
      <c r="G2052" s="53">
        <v>-19054.79</v>
      </c>
      <c r="H2052" s="53">
        <v>676445.21</v>
      </c>
    </row>
    <row r="2053" spans="1:8" x14ac:dyDescent="0.7">
      <c r="A2053" s="52">
        <v>385</v>
      </c>
      <c r="B2053" s="51">
        <v>100000718672</v>
      </c>
      <c r="C2053" s="49">
        <v>0</v>
      </c>
      <c r="D2053" s="52" t="s">
        <v>862</v>
      </c>
      <c r="E2053" s="52" t="s">
        <v>3014</v>
      </c>
      <c r="F2053" s="53">
        <v>695500</v>
      </c>
      <c r="G2053" s="53">
        <v>-19054.79</v>
      </c>
      <c r="H2053" s="53">
        <v>676445.21</v>
      </c>
    </row>
    <row r="2054" spans="1:8" x14ac:dyDescent="0.7">
      <c r="A2054" s="52">
        <v>386</v>
      </c>
      <c r="B2054" s="51">
        <v>100000718673</v>
      </c>
      <c r="C2054" s="49">
        <v>0</v>
      </c>
      <c r="D2054" s="52" t="s">
        <v>862</v>
      </c>
      <c r="E2054" s="52" t="s">
        <v>3015</v>
      </c>
      <c r="F2054" s="53">
        <v>695500</v>
      </c>
      <c r="G2054" s="53">
        <v>-19054.79</v>
      </c>
      <c r="H2054" s="53">
        <v>676445.21</v>
      </c>
    </row>
    <row r="2055" spans="1:8" x14ac:dyDescent="0.7">
      <c r="A2055" s="52">
        <v>387</v>
      </c>
      <c r="B2055" s="51">
        <v>100000718674</v>
      </c>
      <c r="C2055" s="49">
        <v>0</v>
      </c>
      <c r="D2055" s="52" t="s">
        <v>862</v>
      </c>
      <c r="E2055" s="52" t="s">
        <v>3016</v>
      </c>
      <c r="F2055" s="53">
        <v>695500</v>
      </c>
      <c r="G2055" s="53">
        <v>-19054.79</v>
      </c>
      <c r="H2055" s="53">
        <v>676445.21</v>
      </c>
    </row>
    <row r="2056" spans="1:8" x14ac:dyDescent="0.7">
      <c r="A2056" s="52">
        <v>388</v>
      </c>
      <c r="B2056" s="51">
        <v>100000718675</v>
      </c>
      <c r="C2056" s="49">
        <v>0</v>
      </c>
      <c r="D2056" s="52" t="s">
        <v>862</v>
      </c>
      <c r="E2056" s="52" t="s">
        <v>3017</v>
      </c>
      <c r="F2056" s="53">
        <v>695500</v>
      </c>
      <c r="G2056" s="53">
        <v>-19054.79</v>
      </c>
      <c r="H2056" s="53">
        <v>676445.21</v>
      </c>
    </row>
    <row r="2057" spans="1:8" x14ac:dyDescent="0.7">
      <c r="A2057" s="52">
        <v>389</v>
      </c>
      <c r="B2057" s="51">
        <v>100000718676</v>
      </c>
      <c r="C2057" s="49">
        <v>0</v>
      </c>
      <c r="D2057" s="52" t="s">
        <v>862</v>
      </c>
      <c r="E2057" s="52" t="s">
        <v>3018</v>
      </c>
      <c r="F2057" s="53">
        <v>695500</v>
      </c>
      <c r="G2057" s="53">
        <v>-19054.79</v>
      </c>
      <c r="H2057" s="53">
        <v>676445.21</v>
      </c>
    </row>
    <row r="2058" spans="1:8" x14ac:dyDescent="0.7">
      <c r="A2058" s="52">
        <v>390</v>
      </c>
      <c r="B2058" s="51">
        <v>100000718677</v>
      </c>
      <c r="C2058" s="49">
        <v>0</v>
      </c>
      <c r="D2058" s="52" t="s">
        <v>862</v>
      </c>
      <c r="E2058" s="52" t="s">
        <v>3019</v>
      </c>
      <c r="F2058" s="53">
        <v>695500</v>
      </c>
      <c r="G2058" s="53">
        <v>-19054.79</v>
      </c>
      <c r="H2058" s="53">
        <v>676445.21</v>
      </c>
    </row>
    <row r="2059" spans="1:8" x14ac:dyDescent="0.7">
      <c r="A2059" s="52">
        <v>391</v>
      </c>
      <c r="B2059" s="51">
        <v>100000718678</v>
      </c>
      <c r="C2059" s="49">
        <v>0</v>
      </c>
      <c r="D2059" s="52" t="s">
        <v>862</v>
      </c>
      <c r="E2059" s="52" t="s">
        <v>3020</v>
      </c>
      <c r="F2059" s="53">
        <v>695500</v>
      </c>
      <c r="G2059" s="53">
        <v>-19054.79</v>
      </c>
      <c r="H2059" s="53">
        <v>676445.21</v>
      </c>
    </row>
    <row r="2060" spans="1:8" x14ac:dyDescent="0.7">
      <c r="A2060" s="52">
        <v>392</v>
      </c>
      <c r="B2060" s="51">
        <v>100000718679</v>
      </c>
      <c r="C2060" s="49">
        <v>0</v>
      </c>
      <c r="D2060" s="52" t="s">
        <v>862</v>
      </c>
      <c r="E2060" s="52" t="s">
        <v>3021</v>
      </c>
      <c r="F2060" s="53">
        <v>695500</v>
      </c>
      <c r="G2060" s="53">
        <v>-19054.79</v>
      </c>
      <c r="H2060" s="53">
        <v>676445.21</v>
      </c>
    </row>
    <row r="2061" spans="1:8" x14ac:dyDescent="0.7">
      <c r="A2061" s="52">
        <v>393</v>
      </c>
      <c r="B2061" s="51">
        <v>100000718680</v>
      </c>
      <c r="C2061" s="49">
        <v>0</v>
      </c>
      <c r="D2061" s="52" t="s">
        <v>862</v>
      </c>
      <c r="E2061" s="52" t="s">
        <v>3022</v>
      </c>
      <c r="F2061" s="53">
        <v>695500</v>
      </c>
      <c r="G2061" s="53">
        <v>-19054.79</v>
      </c>
      <c r="H2061" s="53">
        <v>676445.21</v>
      </c>
    </row>
    <row r="2062" spans="1:8" x14ac:dyDescent="0.7">
      <c r="A2062" s="52">
        <v>394</v>
      </c>
      <c r="B2062" s="51">
        <v>100000718681</v>
      </c>
      <c r="C2062" s="49">
        <v>0</v>
      </c>
      <c r="D2062" s="52" t="s">
        <v>862</v>
      </c>
      <c r="E2062" s="52" t="s">
        <v>3023</v>
      </c>
      <c r="F2062" s="53">
        <v>695500</v>
      </c>
      <c r="G2062" s="53">
        <v>-19054.79</v>
      </c>
      <c r="H2062" s="53">
        <v>676445.21</v>
      </c>
    </row>
    <row r="2063" spans="1:8" x14ac:dyDescent="0.7">
      <c r="A2063" s="52">
        <v>395</v>
      </c>
      <c r="B2063" s="51">
        <v>100000718682</v>
      </c>
      <c r="C2063" s="49">
        <v>0</v>
      </c>
      <c r="D2063" s="52" t="s">
        <v>862</v>
      </c>
      <c r="E2063" s="52" t="s">
        <v>3024</v>
      </c>
      <c r="F2063" s="53">
        <v>695500</v>
      </c>
      <c r="G2063" s="53">
        <v>-19054.79</v>
      </c>
      <c r="H2063" s="53">
        <v>676445.21</v>
      </c>
    </row>
    <row r="2064" spans="1:8" x14ac:dyDescent="0.7">
      <c r="A2064" s="52">
        <v>396</v>
      </c>
      <c r="B2064" s="51">
        <v>100000718683</v>
      </c>
      <c r="C2064" s="49">
        <v>0</v>
      </c>
      <c r="D2064" s="52" t="s">
        <v>862</v>
      </c>
      <c r="E2064" s="52" t="s">
        <v>3025</v>
      </c>
      <c r="F2064" s="53">
        <v>695500</v>
      </c>
      <c r="G2064" s="53">
        <v>-19054.79</v>
      </c>
      <c r="H2064" s="53">
        <v>676445.21</v>
      </c>
    </row>
    <row r="2065" spans="1:8" x14ac:dyDescent="0.7">
      <c r="A2065" s="52">
        <v>397</v>
      </c>
      <c r="B2065" s="51">
        <v>100000718684</v>
      </c>
      <c r="C2065" s="49">
        <v>0</v>
      </c>
      <c r="D2065" s="52" t="s">
        <v>862</v>
      </c>
      <c r="E2065" s="52" t="s">
        <v>3026</v>
      </c>
      <c r="F2065" s="53">
        <v>695500</v>
      </c>
      <c r="G2065" s="53">
        <v>-19054.79</v>
      </c>
      <c r="H2065" s="53">
        <v>676445.21</v>
      </c>
    </row>
    <row r="2066" spans="1:8" x14ac:dyDescent="0.7">
      <c r="A2066" s="52">
        <v>398</v>
      </c>
      <c r="B2066" s="51">
        <v>100000718685</v>
      </c>
      <c r="C2066" s="49">
        <v>0</v>
      </c>
      <c r="D2066" s="52" t="s">
        <v>862</v>
      </c>
      <c r="E2066" s="52" t="s">
        <v>3027</v>
      </c>
      <c r="F2066" s="53">
        <v>695500</v>
      </c>
      <c r="G2066" s="53">
        <v>-19054.79</v>
      </c>
      <c r="H2066" s="53">
        <v>676445.21</v>
      </c>
    </row>
    <row r="2067" spans="1:8" x14ac:dyDescent="0.7">
      <c r="A2067" s="52">
        <v>399</v>
      </c>
      <c r="B2067" s="51">
        <v>100000718686</v>
      </c>
      <c r="C2067" s="49">
        <v>0</v>
      </c>
      <c r="D2067" s="52" t="s">
        <v>862</v>
      </c>
      <c r="E2067" s="52" t="s">
        <v>3028</v>
      </c>
      <c r="F2067" s="53">
        <v>695500</v>
      </c>
      <c r="G2067" s="53">
        <v>-19054.79</v>
      </c>
      <c r="H2067" s="53">
        <v>676445.21</v>
      </c>
    </row>
    <row r="2068" spans="1:8" x14ac:dyDescent="0.7">
      <c r="A2068" s="52">
        <v>400</v>
      </c>
      <c r="B2068" s="51">
        <v>100000718687</v>
      </c>
      <c r="C2068" s="49">
        <v>0</v>
      </c>
      <c r="D2068" s="52" t="s">
        <v>862</v>
      </c>
      <c r="E2068" s="52" t="s">
        <v>3029</v>
      </c>
      <c r="F2068" s="53">
        <v>695500</v>
      </c>
      <c r="G2068" s="53">
        <v>-19054.79</v>
      </c>
      <c r="H2068" s="53">
        <v>676445.21</v>
      </c>
    </row>
    <row r="2069" spans="1:8" x14ac:dyDescent="0.7">
      <c r="A2069" s="52">
        <v>401</v>
      </c>
      <c r="B2069" s="51">
        <v>100000718688</v>
      </c>
      <c r="C2069" s="49">
        <v>0</v>
      </c>
      <c r="D2069" s="52" t="s">
        <v>862</v>
      </c>
      <c r="E2069" s="52" t="s">
        <v>3030</v>
      </c>
      <c r="F2069" s="53">
        <v>695500</v>
      </c>
      <c r="G2069" s="53">
        <v>-19054.79</v>
      </c>
      <c r="H2069" s="53">
        <v>676445.21</v>
      </c>
    </row>
    <row r="2070" spans="1:8" x14ac:dyDescent="0.7">
      <c r="A2070" s="52">
        <v>402</v>
      </c>
      <c r="B2070" s="51">
        <v>100000718689</v>
      </c>
      <c r="C2070" s="49">
        <v>0</v>
      </c>
      <c r="D2070" s="52" t="s">
        <v>862</v>
      </c>
      <c r="E2070" s="52" t="s">
        <v>3031</v>
      </c>
      <c r="F2070" s="53">
        <v>695500</v>
      </c>
      <c r="G2070" s="53">
        <v>-19054.79</v>
      </c>
      <c r="H2070" s="53">
        <v>676445.21</v>
      </c>
    </row>
    <row r="2071" spans="1:8" x14ac:dyDescent="0.7">
      <c r="A2071" s="52">
        <v>403</v>
      </c>
      <c r="B2071" s="51">
        <v>100000718690</v>
      </c>
      <c r="C2071" s="49">
        <v>0</v>
      </c>
      <c r="D2071" s="52" t="s">
        <v>862</v>
      </c>
      <c r="E2071" s="52" t="s">
        <v>3032</v>
      </c>
      <c r="F2071" s="53">
        <v>695500</v>
      </c>
      <c r="G2071" s="53">
        <v>-19054.79</v>
      </c>
      <c r="H2071" s="53">
        <v>676445.21</v>
      </c>
    </row>
    <row r="2072" spans="1:8" x14ac:dyDescent="0.7">
      <c r="A2072" s="52">
        <v>404</v>
      </c>
      <c r="B2072" s="51">
        <v>100000718691</v>
      </c>
      <c r="C2072" s="49">
        <v>0</v>
      </c>
      <c r="D2072" s="52" t="s">
        <v>862</v>
      </c>
      <c r="E2072" s="52" t="s">
        <v>3033</v>
      </c>
      <c r="F2072" s="53">
        <v>695500</v>
      </c>
      <c r="G2072" s="53">
        <v>-19054.79</v>
      </c>
      <c r="H2072" s="53">
        <v>676445.21</v>
      </c>
    </row>
    <row r="2073" spans="1:8" x14ac:dyDescent="0.7">
      <c r="A2073" s="52">
        <v>405</v>
      </c>
      <c r="B2073" s="51">
        <v>100000718692</v>
      </c>
      <c r="C2073" s="49">
        <v>0</v>
      </c>
      <c r="D2073" s="52" t="s">
        <v>862</v>
      </c>
      <c r="E2073" s="52" t="s">
        <v>3034</v>
      </c>
      <c r="F2073" s="53">
        <v>695500</v>
      </c>
      <c r="G2073" s="53">
        <v>-19054.79</v>
      </c>
      <c r="H2073" s="53">
        <v>676445.21</v>
      </c>
    </row>
    <row r="2074" spans="1:8" x14ac:dyDescent="0.7">
      <c r="A2074" s="52">
        <v>406</v>
      </c>
      <c r="B2074" s="51">
        <v>100000718693</v>
      </c>
      <c r="C2074" s="49">
        <v>0</v>
      </c>
      <c r="D2074" s="52" t="s">
        <v>862</v>
      </c>
      <c r="E2074" s="52" t="s">
        <v>3035</v>
      </c>
      <c r="F2074" s="53">
        <v>695500</v>
      </c>
      <c r="G2074" s="53">
        <v>-19054.79</v>
      </c>
      <c r="H2074" s="53">
        <v>676445.21</v>
      </c>
    </row>
    <row r="2075" spans="1:8" x14ac:dyDescent="0.7">
      <c r="A2075" s="52">
        <v>407</v>
      </c>
      <c r="B2075" s="51">
        <v>100000718694</v>
      </c>
      <c r="C2075" s="49">
        <v>0</v>
      </c>
      <c r="D2075" s="52" t="s">
        <v>862</v>
      </c>
      <c r="E2075" s="52" t="s">
        <v>3036</v>
      </c>
      <c r="F2075" s="53">
        <v>695500</v>
      </c>
      <c r="G2075" s="53">
        <v>-19054.79</v>
      </c>
      <c r="H2075" s="53">
        <v>676445.21</v>
      </c>
    </row>
    <row r="2076" spans="1:8" x14ac:dyDescent="0.7">
      <c r="A2076" s="52">
        <v>408</v>
      </c>
      <c r="B2076" s="51">
        <v>100000718695</v>
      </c>
      <c r="C2076" s="49">
        <v>0</v>
      </c>
      <c r="D2076" s="52" t="s">
        <v>862</v>
      </c>
      <c r="E2076" s="52" t="s">
        <v>3037</v>
      </c>
      <c r="F2076" s="53">
        <v>695500</v>
      </c>
      <c r="G2076" s="53">
        <v>-19054.79</v>
      </c>
      <c r="H2076" s="53">
        <v>676445.21</v>
      </c>
    </row>
    <row r="2077" spans="1:8" x14ac:dyDescent="0.7">
      <c r="A2077" s="52">
        <v>409</v>
      </c>
      <c r="B2077" s="51">
        <v>100000718696</v>
      </c>
      <c r="C2077" s="49">
        <v>0</v>
      </c>
      <c r="D2077" s="52" t="s">
        <v>862</v>
      </c>
      <c r="E2077" s="52" t="s">
        <v>3038</v>
      </c>
      <c r="F2077" s="53">
        <v>695500</v>
      </c>
      <c r="G2077" s="53">
        <v>-19054.79</v>
      </c>
      <c r="H2077" s="53">
        <v>676445.21</v>
      </c>
    </row>
    <row r="2078" spans="1:8" x14ac:dyDescent="0.7">
      <c r="A2078" s="52">
        <v>410</v>
      </c>
      <c r="B2078" s="51">
        <v>100000718697</v>
      </c>
      <c r="C2078" s="49">
        <v>0</v>
      </c>
      <c r="D2078" s="52" t="s">
        <v>862</v>
      </c>
      <c r="E2078" s="52" t="s">
        <v>3039</v>
      </c>
      <c r="F2078" s="53">
        <v>695500</v>
      </c>
      <c r="G2078" s="53">
        <v>-19054.79</v>
      </c>
      <c r="H2078" s="53">
        <v>676445.21</v>
      </c>
    </row>
    <row r="2079" spans="1:8" x14ac:dyDescent="0.7">
      <c r="A2079" s="52">
        <v>411</v>
      </c>
      <c r="B2079" s="51">
        <v>100000718698</v>
      </c>
      <c r="C2079" s="49">
        <v>0</v>
      </c>
      <c r="D2079" s="52" t="s">
        <v>862</v>
      </c>
      <c r="E2079" s="52" t="s">
        <v>3040</v>
      </c>
      <c r="F2079" s="53">
        <v>374500</v>
      </c>
      <c r="G2079" s="53">
        <v>-10260.27</v>
      </c>
      <c r="H2079" s="53">
        <v>364239.73</v>
      </c>
    </row>
    <row r="2080" spans="1:8" x14ac:dyDescent="0.7">
      <c r="A2080" s="52">
        <v>412</v>
      </c>
      <c r="B2080" s="51">
        <v>100000718699</v>
      </c>
      <c r="C2080" s="49">
        <v>0</v>
      </c>
      <c r="D2080" s="52" t="s">
        <v>862</v>
      </c>
      <c r="E2080" s="52" t="s">
        <v>3041</v>
      </c>
      <c r="F2080" s="53">
        <v>374500</v>
      </c>
      <c r="G2080" s="53">
        <v>-10260.27</v>
      </c>
      <c r="H2080" s="53">
        <v>364239.73</v>
      </c>
    </row>
    <row r="2081" spans="1:8" x14ac:dyDescent="0.7">
      <c r="A2081" s="52">
        <v>413</v>
      </c>
      <c r="B2081" s="51">
        <v>100000718700</v>
      </c>
      <c r="C2081" s="49">
        <v>0</v>
      </c>
      <c r="D2081" s="52" t="s">
        <v>862</v>
      </c>
      <c r="E2081" s="52" t="s">
        <v>3042</v>
      </c>
      <c r="F2081" s="53">
        <v>374500</v>
      </c>
      <c r="G2081" s="53">
        <v>-10260.27</v>
      </c>
      <c r="H2081" s="53">
        <v>364239.73</v>
      </c>
    </row>
    <row r="2082" spans="1:8" x14ac:dyDescent="0.7">
      <c r="A2082" s="52">
        <v>414</v>
      </c>
      <c r="B2082" s="51">
        <v>100000718701</v>
      </c>
      <c r="C2082" s="49">
        <v>0</v>
      </c>
      <c r="D2082" s="52" t="s">
        <v>862</v>
      </c>
      <c r="E2082" s="52" t="s">
        <v>3043</v>
      </c>
      <c r="F2082" s="53">
        <v>374500</v>
      </c>
      <c r="G2082" s="53">
        <v>-10260.27</v>
      </c>
      <c r="H2082" s="53">
        <v>364239.73</v>
      </c>
    </row>
    <row r="2083" spans="1:8" x14ac:dyDescent="0.7">
      <c r="A2083" s="52">
        <v>415</v>
      </c>
      <c r="B2083" s="51">
        <v>100000718702</v>
      </c>
      <c r="C2083" s="49">
        <v>0</v>
      </c>
      <c r="D2083" s="52" t="s">
        <v>862</v>
      </c>
      <c r="E2083" s="52" t="s">
        <v>3044</v>
      </c>
      <c r="F2083" s="53">
        <v>374500</v>
      </c>
      <c r="G2083" s="53">
        <v>-10260.27</v>
      </c>
      <c r="H2083" s="53">
        <v>364239.73</v>
      </c>
    </row>
    <row r="2084" spans="1:8" x14ac:dyDescent="0.7">
      <c r="A2084" s="52">
        <v>416</v>
      </c>
      <c r="B2084" s="51">
        <v>100000718703</v>
      </c>
      <c r="C2084" s="49">
        <v>0</v>
      </c>
      <c r="D2084" s="52" t="s">
        <v>862</v>
      </c>
      <c r="E2084" s="52" t="s">
        <v>3045</v>
      </c>
      <c r="F2084" s="53">
        <v>481500</v>
      </c>
      <c r="G2084" s="53">
        <v>-13191.78</v>
      </c>
      <c r="H2084" s="53">
        <v>468308.22</v>
      </c>
    </row>
    <row r="2085" spans="1:8" x14ac:dyDescent="0.7">
      <c r="A2085" s="52">
        <v>417</v>
      </c>
      <c r="B2085" s="51">
        <v>100000718704</v>
      </c>
      <c r="C2085" s="49">
        <v>0</v>
      </c>
      <c r="D2085" s="52" t="s">
        <v>862</v>
      </c>
      <c r="E2085" s="52" t="s">
        <v>3046</v>
      </c>
      <c r="F2085" s="53">
        <v>481500</v>
      </c>
      <c r="G2085" s="53">
        <v>-13191.78</v>
      </c>
      <c r="H2085" s="53">
        <v>468308.22</v>
      </c>
    </row>
    <row r="2086" spans="1:8" x14ac:dyDescent="0.7">
      <c r="A2086" s="52">
        <v>418</v>
      </c>
      <c r="B2086" s="51">
        <v>100000718705</v>
      </c>
      <c r="C2086" s="49">
        <v>0</v>
      </c>
      <c r="D2086" s="52" t="s">
        <v>862</v>
      </c>
      <c r="E2086" s="52" t="s">
        <v>3047</v>
      </c>
      <c r="F2086" s="53">
        <v>481500</v>
      </c>
      <c r="G2086" s="53">
        <v>-13191.78</v>
      </c>
      <c r="H2086" s="53">
        <v>468308.22</v>
      </c>
    </row>
    <row r="2087" spans="1:8" x14ac:dyDescent="0.7">
      <c r="A2087" s="52">
        <v>419</v>
      </c>
      <c r="B2087" s="51">
        <v>100000718706</v>
      </c>
      <c r="C2087" s="49">
        <v>0</v>
      </c>
      <c r="D2087" s="52" t="s">
        <v>862</v>
      </c>
      <c r="E2087" s="52" t="s">
        <v>3048</v>
      </c>
      <c r="F2087" s="53">
        <v>481500</v>
      </c>
      <c r="G2087" s="53">
        <v>-13191.78</v>
      </c>
      <c r="H2087" s="53">
        <v>468308.22</v>
      </c>
    </row>
    <row r="2088" spans="1:8" x14ac:dyDescent="0.7">
      <c r="A2088" s="52">
        <v>420</v>
      </c>
      <c r="B2088" s="51">
        <v>100000718707</v>
      </c>
      <c r="C2088" s="49">
        <v>0</v>
      </c>
      <c r="D2088" s="52" t="s">
        <v>862</v>
      </c>
      <c r="E2088" s="52" t="s">
        <v>3049</v>
      </c>
      <c r="F2088" s="53">
        <v>481500</v>
      </c>
      <c r="G2088" s="53">
        <v>-13191.78</v>
      </c>
      <c r="H2088" s="53">
        <v>468308.22</v>
      </c>
    </row>
    <row r="2089" spans="1:8" x14ac:dyDescent="0.7">
      <c r="A2089" s="52">
        <v>421</v>
      </c>
      <c r="B2089" s="51">
        <v>100000718708</v>
      </c>
      <c r="C2089" s="49">
        <v>0</v>
      </c>
      <c r="D2089" s="52" t="s">
        <v>862</v>
      </c>
      <c r="E2089" s="52" t="s">
        <v>3050</v>
      </c>
      <c r="F2089" s="53">
        <v>481500</v>
      </c>
      <c r="G2089" s="53">
        <v>-13191.78</v>
      </c>
      <c r="H2089" s="53">
        <v>468308.22</v>
      </c>
    </row>
    <row r="2090" spans="1:8" x14ac:dyDescent="0.7">
      <c r="A2090" s="52">
        <v>422</v>
      </c>
      <c r="B2090" s="51">
        <v>100000718709</v>
      </c>
      <c r="C2090" s="49">
        <v>0</v>
      </c>
      <c r="D2090" s="52" t="s">
        <v>862</v>
      </c>
      <c r="E2090" s="52" t="s">
        <v>3051</v>
      </c>
      <c r="F2090" s="53">
        <v>481500</v>
      </c>
      <c r="G2090" s="53">
        <v>-13191.78</v>
      </c>
      <c r="H2090" s="53">
        <v>468308.22</v>
      </c>
    </row>
    <row r="2091" spans="1:8" x14ac:dyDescent="0.7">
      <c r="A2091" s="52">
        <v>423</v>
      </c>
      <c r="B2091" s="51">
        <v>100000718710</v>
      </c>
      <c r="C2091" s="49">
        <v>0</v>
      </c>
      <c r="D2091" s="52" t="s">
        <v>862</v>
      </c>
      <c r="E2091" s="52" t="s">
        <v>3052</v>
      </c>
      <c r="F2091" s="53">
        <v>481500</v>
      </c>
      <c r="G2091" s="53">
        <v>-13191.78</v>
      </c>
      <c r="H2091" s="53">
        <v>468308.22</v>
      </c>
    </row>
    <row r="2092" spans="1:8" x14ac:dyDescent="0.7">
      <c r="A2092" s="52">
        <v>424</v>
      </c>
      <c r="B2092" s="51">
        <v>100000718711</v>
      </c>
      <c r="C2092" s="49">
        <v>0</v>
      </c>
      <c r="D2092" s="52" t="s">
        <v>862</v>
      </c>
      <c r="E2092" s="52" t="s">
        <v>3053</v>
      </c>
      <c r="F2092" s="53">
        <v>481500</v>
      </c>
      <c r="G2092" s="53">
        <v>-13191.78</v>
      </c>
      <c r="H2092" s="53">
        <v>468308.22</v>
      </c>
    </row>
    <row r="2093" spans="1:8" x14ac:dyDescent="0.7">
      <c r="A2093" s="52">
        <v>425</v>
      </c>
      <c r="B2093" s="51">
        <v>100000718712</v>
      </c>
      <c r="C2093" s="49">
        <v>0</v>
      </c>
      <c r="D2093" s="52" t="s">
        <v>862</v>
      </c>
      <c r="E2093" s="52" t="s">
        <v>3054</v>
      </c>
      <c r="F2093" s="53">
        <v>481500</v>
      </c>
      <c r="G2093" s="53">
        <v>-13191.78</v>
      </c>
      <c r="H2093" s="53">
        <v>468308.22</v>
      </c>
    </row>
    <row r="2094" spans="1:8" x14ac:dyDescent="0.7">
      <c r="A2094" s="52">
        <v>426</v>
      </c>
      <c r="B2094" s="51">
        <v>100000718713</v>
      </c>
      <c r="C2094" s="49">
        <v>0</v>
      </c>
      <c r="D2094" s="52" t="s">
        <v>862</v>
      </c>
      <c r="E2094" s="52" t="s">
        <v>3055</v>
      </c>
      <c r="F2094" s="53">
        <v>342400</v>
      </c>
      <c r="G2094" s="53">
        <v>-9380.82</v>
      </c>
      <c r="H2094" s="53">
        <v>333019.18</v>
      </c>
    </row>
    <row r="2095" spans="1:8" x14ac:dyDescent="0.7">
      <c r="A2095" s="52">
        <v>427</v>
      </c>
      <c r="B2095" s="51">
        <v>100000718714</v>
      </c>
      <c r="C2095" s="49">
        <v>0</v>
      </c>
      <c r="D2095" s="52" t="s">
        <v>862</v>
      </c>
      <c r="E2095" s="52" t="s">
        <v>3056</v>
      </c>
      <c r="F2095" s="53">
        <v>342400</v>
      </c>
      <c r="G2095" s="53">
        <v>-9380.82</v>
      </c>
      <c r="H2095" s="53">
        <v>333019.18</v>
      </c>
    </row>
    <row r="2096" spans="1:8" x14ac:dyDescent="0.7">
      <c r="A2096" s="52">
        <v>428</v>
      </c>
      <c r="B2096" s="51">
        <v>100000718715</v>
      </c>
      <c r="C2096" s="49">
        <v>0</v>
      </c>
      <c r="D2096" s="52" t="s">
        <v>862</v>
      </c>
      <c r="E2096" s="52" t="s">
        <v>3057</v>
      </c>
      <c r="F2096" s="53">
        <v>342400</v>
      </c>
      <c r="G2096" s="53">
        <v>-9380.82</v>
      </c>
      <c r="H2096" s="53">
        <v>333019.18</v>
      </c>
    </row>
    <row r="2097" spans="1:8" x14ac:dyDescent="0.7">
      <c r="A2097" s="52">
        <v>429</v>
      </c>
      <c r="B2097" s="51">
        <v>100000718716</v>
      </c>
      <c r="C2097" s="49">
        <v>0</v>
      </c>
      <c r="D2097" s="52" t="s">
        <v>862</v>
      </c>
      <c r="E2097" s="52" t="s">
        <v>3058</v>
      </c>
      <c r="F2097" s="53">
        <v>342400</v>
      </c>
      <c r="G2097" s="53">
        <v>-9380.82</v>
      </c>
      <c r="H2097" s="53">
        <v>333019.18</v>
      </c>
    </row>
    <row r="2098" spans="1:8" x14ac:dyDescent="0.7">
      <c r="A2098" s="52">
        <v>430</v>
      </c>
      <c r="B2098" s="51">
        <v>100000718717</v>
      </c>
      <c r="C2098" s="49">
        <v>0</v>
      </c>
      <c r="D2098" s="52" t="s">
        <v>862</v>
      </c>
      <c r="E2098" s="52" t="s">
        <v>3059</v>
      </c>
      <c r="F2098" s="53">
        <v>342400</v>
      </c>
      <c r="G2098" s="53">
        <v>-9380.82</v>
      </c>
      <c r="H2098" s="53">
        <v>333019.18</v>
      </c>
    </row>
    <row r="2099" spans="1:8" x14ac:dyDescent="0.7">
      <c r="A2099" s="52">
        <v>431</v>
      </c>
      <c r="B2099" s="51">
        <v>100000718718</v>
      </c>
      <c r="C2099" s="49">
        <v>0</v>
      </c>
      <c r="D2099" s="52" t="s">
        <v>862</v>
      </c>
      <c r="E2099" s="52" t="s">
        <v>3060</v>
      </c>
      <c r="F2099" s="53">
        <v>342400</v>
      </c>
      <c r="G2099" s="53">
        <v>-9380.82</v>
      </c>
      <c r="H2099" s="53">
        <v>333019.18</v>
      </c>
    </row>
    <row r="2100" spans="1:8" x14ac:dyDescent="0.7">
      <c r="A2100" s="52">
        <v>432</v>
      </c>
      <c r="B2100" s="51">
        <v>100000718719</v>
      </c>
      <c r="C2100" s="49">
        <v>0</v>
      </c>
      <c r="D2100" s="52" t="s">
        <v>862</v>
      </c>
      <c r="E2100" s="52" t="s">
        <v>3061</v>
      </c>
      <c r="F2100" s="53">
        <v>342400</v>
      </c>
      <c r="G2100" s="53">
        <v>-9380.82</v>
      </c>
      <c r="H2100" s="53">
        <v>333019.18</v>
      </c>
    </row>
    <row r="2101" spans="1:8" x14ac:dyDescent="0.7">
      <c r="A2101" s="52">
        <v>433</v>
      </c>
      <c r="B2101" s="51">
        <v>100000718720</v>
      </c>
      <c r="C2101" s="49">
        <v>0</v>
      </c>
      <c r="D2101" s="52" t="s">
        <v>862</v>
      </c>
      <c r="E2101" s="52" t="s">
        <v>3062</v>
      </c>
      <c r="F2101" s="53">
        <v>342400</v>
      </c>
      <c r="G2101" s="53">
        <v>-9380.82</v>
      </c>
      <c r="H2101" s="53">
        <v>333019.18</v>
      </c>
    </row>
    <row r="2102" spans="1:8" x14ac:dyDescent="0.7">
      <c r="A2102" s="52">
        <v>434</v>
      </c>
      <c r="B2102" s="51">
        <v>100000718721</v>
      </c>
      <c r="C2102" s="49">
        <v>0</v>
      </c>
      <c r="D2102" s="52" t="s">
        <v>862</v>
      </c>
      <c r="E2102" s="52" t="s">
        <v>3063</v>
      </c>
      <c r="F2102" s="53">
        <v>235400</v>
      </c>
      <c r="G2102" s="53">
        <v>-6449.32</v>
      </c>
      <c r="H2102" s="53">
        <v>228950.68</v>
      </c>
    </row>
    <row r="2103" spans="1:8" x14ac:dyDescent="0.7">
      <c r="A2103" s="52">
        <v>435</v>
      </c>
      <c r="B2103" s="51">
        <v>100000718722</v>
      </c>
      <c r="C2103" s="49">
        <v>0</v>
      </c>
      <c r="D2103" s="52" t="s">
        <v>862</v>
      </c>
      <c r="E2103" s="52" t="s">
        <v>3064</v>
      </c>
      <c r="F2103" s="53">
        <v>235400</v>
      </c>
      <c r="G2103" s="53">
        <v>-6449.32</v>
      </c>
      <c r="H2103" s="53">
        <v>228950.68</v>
      </c>
    </row>
    <row r="2104" spans="1:8" x14ac:dyDescent="0.7">
      <c r="A2104" s="52">
        <v>436</v>
      </c>
      <c r="B2104" s="51">
        <v>100000718723</v>
      </c>
      <c r="C2104" s="49">
        <v>0</v>
      </c>
      <c r="D2104" s="52" t="s">
        <v>862</v>
      </c>
      <c r="E2104" s="52" t="s">
        <v>3065</v>
      </c>
      <c r="F2104" s="53">
        <v>235400</v>
      </c>
      <c r="G2104" s="53">
        <v>-6449.32</v>
      </c>
      <c r="H2104" s="53">
        <v>228950.68</v>
      </c>
    </row>
    <row r="2105" spans="1:8" x14ac:dyDescent="0.7">
      <c r="A2105" s="52">
        <v>437</v>
      </c>
      <c r="B2105" s="51">
        <v>100000718724</v>
      </c>
      <c r="C2105" s="49">
        <v>0</v>
      </c>
      <c r="D2105" s="52" t="s">
        <v>862</v>
      </c>
      <c r="E2105" s="52" t="s">
        <v>3066</v>
      </c>
      <c r="F2105" s="53">
        <v>235400</v>
      </c>
      <c r="G2105" s="53">
        <v>-6449.32</v>
      </c>
      <c r="H2105" s="53">
        <v>228950.68</v>
      </c>
    </row>
    <row r="2106" spans="1:8" x14ac:dyDescent="0.7">
      <c r="A2106" s="52">
        <v>438</v>
      </c>
      <c r="B2106" s="51">
        <v>100000718725</v>
      </c>
      <c r="C2106" s="49">
        <v>0</v>
      </c>
      <c r="D2106" s="52" t="s">
        <v>862</v>
      </c>
      <c r="E2106" s="52" t="s">
        <v>3067</v>
      </c>
      <c r="F2106" s="53">
        <v>235400</v>
      </c>
      <c r="G2106" s="53">
        <v>-6449.32</v>
      </c>
      <c r="H2106" s="53">
        <v>228950.68</v>
      </c>
    </row>
    <row r="2107" spans="1:8" x14ac:dyDescent="0.7">
      <c r="A2107" s="52">
        <v>439</v>
      </c>
      <c r="B2107" s="51">
        <v>100000718726</v>
      </c>
      <c r="C2107" s="49">
        <v>0</v>
      </c>
      <c r="D2107" s="52" t="s">
        <v>862</v>
      </c>
      <c r="E2107" s="52" t="s">
        <v>3068</v>
      </c>
      <c r="F2107" s="53">
        <v>235400</v>
      </c>
      <c r="G2107" s="53">
        <v>-6449.32</v>
      </c>
      <c r="H2107" s="53">
        <v>228950.68</v>
      </c>
    </row>
    <row r="2108" spans="1:8" x14ac:dyDescent="0.7">
      <c r="A2108" s="52">
        <v>440</v>
      </c>
      <c r="B2108" s="51">
        <v>100000718727</v>
      </c>
      <c r="C2108" s="49">
        <v>0</v>
      </c>
      <c r="D2108" s="52" t="s">
        <v>862</v>
      </c>
      <c r="E2108" s="52" t="s">
        <v>3069</v>
      </c>
      <c r="F2108" s="53">
        <v>235400</v>
      </c>
      <c r="G2108" s="53">
        <v>-6449.32</v>
      </c>
      <c r="H2108" s="53">
        <v>228950.68</v>
      </c>
    </row>
    <row r="2109" spans="1:8" x14ac:dyDescent="0.7">
      <c r="A2109" s="52">
        <v>441</v>
      </c>
      <c r="B2109" s="51">
        <v>100000718728</v>
      </c>
      <c r="C2109" s="49">
        <v>0</v>
      </c>
      <c r="D2109" s="52" t="s">
        <v>862</v>
      </c>
      <c r="E2109" s="52" t="s">
        <v>3070</v>
      </c>
      <c r="F2109" s="53">
        <v>235400</v>
      </c>
      <c r="G2109" s="53">
        <v>-6449.32</v>
      </c>
      <c r="H2109" s="53">
        <v>228950.68</v>
      </c>
    </row>
    <row r="2110" spans="1:8" x14ac:dyDescent="0.7">
      <c r="A2110" s="52">
        <v>442</v>
      </c>
      <c r="B2110" s="51">
        <v>100000718729</v>
      </c>
      <c r="C2110" s="49">
        <v>0</v>
      </c>
      <c r="D2110" s="52" t="s">
        <v>862</v>
      </c>
      <c r="E2110" s="52" t="s">
        <v>3071</v>
      </c>
      <c r="F2110" s="53">
        <v>895100</v>
      </c>
      <c r="G2110" s="53">
        <v>-24523.29</v>
      </c>
      <c r="H2110" s="53">
        <v>870576.71</v>
      </c>
    </row>
    <row r="2111" spans="1:8" x14ac:dyDescent="0.7">
      <c r="A2111" s="52">
        <v>443</v>
      </c>
      <c r="B2111" s="51">
        <v>100000718730</v>
      </c>
      <c r="C2111" s="49">
        <v>0</v>
      </c>
      <c r="D2111" s="52" t="s">
        <v>862</v>
      </c>
      <c r="E2111" s="52" t="s">
        <v>3072</v>
      </c>
      <c r="F2111" s="53">
        <v>895100</v>
      </c>
      <c r="G2111" s="53">
        <v>-24523.29</v>
      </c>
      <c r="H2111" s="53">
        <v>870576.71</v>
      </c>
    </row>
    <row r="2112" spans="1:8" x14ac:dyDescent="0.7">
      <c r="A2112" s="52">
        <v>444</v>
      </c>
      <c r="B2112" s="51">
        <v>100000718731</v>
      </c>
      <c r="C2112" s="49">
        <v>0</v>
      </c>
      <c r="D2112" s="52" t="s">
        <v>862</v>
      </c>
      <c r="E2112" s="52" t="s">
        <v>3073</v>
      </c>
      <c r="F2112" s="53">
        <v>256800</v>
      </c>
      <c r="G2112" s="53">
        <v>-7035.62</v>
      </c>
      <c r="H2112" s="53">
        <v>249764.38</v>
      </c>
    </row>
    <row r="2113" spans="1:8" x14ac:dyDescent="0.7">
      <c r="A2113" s="52">
        <v>445</v>
      </c>
      <c r="B2113" s="51">
        <v>100000718732</v>
      </c>
      <c r="C2113" s="49">
        <v>0</v>
      </c>
      <c r="D2113" s="52" t="s">
        <v>862</v>
      </c>
      <c r="E2113" s="52" t="s">
        <v>3074</v>
      </c>
      <c r="F2113" s="53">
        <v>256800</v>
      </c>
      <c r="G2113" s="53">
        <v>-7035.62</v>
      </c>
      <c r="H2113" s="53">
        <v>249764.38</v>
      </c>
    </row>
    <row r="2114" spans="1:8" x14ac:dyDescent="0.7">
      <c r="A2114" s="52">
        <v>446</v>
      </c>
      <c r="B2114" s="51">
        <v>100000718733</v>
      </c>
      <c r="C2114" s="49">
        <v>0</v>
      </c>
      <c r="D2114" s="52" t="s">
        <v>862</v>
      </c>
      <c r="E2114" s="52" t="s">
        <v>3075</v>
      </c>
      <c r="F2114" s="53">
        <v>256800</v>
      </c>
      <c r="G2114" s="53">
        <v>-7035.62</v>
      </c>
      <c r="H2114" s="53">
        <v>249764.38</v>
      </c>
    </row>
    <row r="2115" spans="1:8" x14ac:dyDescent="0.7">
      <c r="A2115" s="52">
        <v>447</v>
      </c>
      <c r="B2115" s="51">
        <v>100000718734</v>
      </c>
      <c r="C2115" s="49">
        <v>0</v>
      </c>
      <c r="D2115" s="52" t="s">
        <v>862</v>
      </c>
      <c r="E2115" s="52" t="s">
        <v>3076</v>
      </c>
      <c r="F2115" s="53">
        <v>256800</v>
      </c>
      <c r="G2115" s="53">
        <v>-7035.62</v>
      </c>
      <c r="H2115" s="53">
        <v>249764.38</v>
      </c>
    </row>
    <row r="2116" spans="1:8" x14ac:dyDescent="0.7">
      <c r="A2116" s="52">
        <v>448</v>
      </c>
      <c r="B2116" s="51">
        <v>100000718735</v>
      </c>
      <c r="C2116" s="49">
        <v>0</v>
      </c>
      <c r="D2116" s="52" t="s">
        <v>862</v>
      </c>
      <c r="E2116" s="52" t="s">
        <v>3077</v>
      </c>
      <c r="F2116" s="53">
        <v>31030</v>
      </c>
      <c r="G2116" s="53">
        <v>-850.14</v>
      </c>
      <c r="H2116" s="53">
        <v>30179.86</v>
      </c>
    </row>
    <row r="2117" spans="1:8" x14ac:dyDescent="0.7">
      <c r="A2117" s="52">
        <v>449</v>
      </c>
      <c r="B2117" s="51">
        <v>100000718736</v>
      </c>
      <c r="C2117" s="49">
        <v>0</v>
      </c>
      <c r="D2117" s="52" t="s">
        <v>862</v>
      </c>
      <c r="E2117" s="52" t="s">
        <v>3078</v>
      </c>
      <c r="F2117" s="53">
        <v>31030</v>
      </c>
      <c r="G2117" s="53">
        <v>-850.14</v>
      </c>
      <c r="H2117" s="53">
        <v>30179.86</v>
      </c>
    </row>
    <row r="2118" spans="1:8" x14ac:dyDescent="0.7">
      <c r="A2118" s="52">
        <v>450</v>
      </c>
      <c r="B2118" s="51">
        <v>100000718737</v>
      </c>
      <c r="C2118" s="49">
        <v>0</v>
      </c>
      <c r="D2118" s="52" t="s">
        <v>862</v>
      </c>
      <c r="E2118" s="52" t="s">
        <v>3079</v>
      </c>
      <c r="F2118" s="53">
        <v>31030</v>
      </c>
      <c r="G2118" s="53">
        <v>-850.14</v>
      </c>
      <c r="H2118" s="53">
        <v>30179.86</v>
      </c>
    </row>
    <row r="2119" spans="1:8" x14ac:dyDescent="0.7">
      <c r="A2119" s="52">
        <v>451</v>
      </c>
      <c r="B2119" s="51">
        <v>100000718738</v>
      </c>
      <c r="C2119" s="49">
        <v>0</v>
      </c>
      <c r="D2119" s="52" t="s">
        <v>862</v>
      </c>
      <c r="E2119" s="52" t="s">
        <v>3080</v>
      </c>
      <c r="F2119" s="53">
        <v>31030</v>
      </c>
      <c r="G2119" s="53">
        <v>-850.14</v>
      </c>
      <c r="H2119" s="53">
        <v>30179.86</v>
      </c>
    </row>
    <row r="2120" spans="1:8" x14ac:dyDescent="0.7">
      <c r="A2120" s="52">
        <v>452</v>
      </c>
      <c r="B2120" s="51">
        <v>100000718739</v>
      </c>
      <c r="C2120" s="49">
        <v>0</v>
      </c>
      <c r="D2120" s="52" t="s">
        <v>862</v>
      </c>
      <c r="E2120" s="52" t="s">
        <v>3081</v>
      </c>
      <c r="F2120" s="53">
        <v>57780</v>
      </c>
      <c r="G2120" s="53">
        <v>-1583.01</v>
      </c>
      <c r="H2120" s="53">
        <v>56196.99</v>
      </c>
    </row>
    <row r="2121" spans="1:8" x14ac:dyDescent="0.7">
      <c r="A2121" s="52">
        <v>453</v>
      </c>
      <c r="B2121" s="51">
        <v>100000718740</v>
      </c>
      <c r="C2121" s="49">
        <v>0</v>
      </c>
      <c r="D2121" s="52" t="s">
        <v>862</v>
      </c>
      <c r="E2121" s="52" t="s">
        <v>3082</v>
      </c>
      <c r="F2121" s="53">
        <v>57780</v>
      </c>
      <c r="G2121" s="53">
        <v>-1583.01</v>
      </c>
      <c r="H2121" s="53">
        <v>56196.99</v>
      </c>
    </row>
    <row r="2122" spans="1:8" x14ac:dyDescent="0.7">
      <c r="A2122" s="52">
        <v>454</v>
      </c>
      <c r="B2122" s="51">
        <v>100000718741</v>
      </c>
      <c r="C2122" s="49">
        <v>0</v>
      </c>
      <c r="D2122" s="52" t="s">
        <v>862</v>
      </c>
      <c r="E2122" s="52" t="s">
        <v>3083</v>
      </c>
      <c r="F2122" s="53">
        <v>57780</v>
      </c>
      <c r="G2122" s="53">
        <v>-1583.01</v>
      </c>
      <c r="H2122" s="53">
        <v>56196.99</v>
      </c>
    </row>
    <row r="2123" spans="1:8" x14ac:dyDescent="0.7">
      <c r="A2123" s="52">
        <v>455</v>
      </c>
      <c r="B2123" s="51">
        <v>100000718742</v>
      </c>
      <c r="C2123" s="49">
        <v>0</v>
      </c>
      <c r="D2123" s="52" t="s">
        <v>862</v>
      </c>
      <c r="E2123" s="52" t="s">
        <v>3084</v>
      </c>
      <c r="F2123" s="53">
        <v>57780</v>
      </c>
      <c r="G2123" s="53">
        <v>-1583.01</v>
      </c>
      <c r="H2123" s="53">
        <v>56196.99</v>
      </c>
    </row>
    <row r="2124" spans="1:8" x14ac:dyDescent="0.7">
      <c r="A2124" s="52">
        <v>456</v>
      </c>
      <c r="B2124" s="51">
        <v>100000718743</v>
      </c>
      <c r="C2124" s="49">
        <v>0</v>
      </c>
      <c r="D2124" s="52" t="s">
        <v>862</v>
      </c>
      <c r="E2124" s="52" t="s">
        <v>3085</v>
      </c>
      <c r="F2124" s="53">
        <v>57780</v>
      </c>
      <c r="G2124" s="53">
        <v>-1583.01</v>
      </c>
      <c r="H2124" s="53">
        <v>56196.99</v>
      </c>
    </row>
    <row r="2125" spans="1:8" x14ac:dyDescent="0.7">
      <c r="A2125" s="52">
        <v>457</v>
      </c>
      <c r="B2125" s="51">
        <v>100000718744</v>
      </c>
      <c r="C2125" s="49">
        <v>0</v>
      </c>
      <c r="D2125" s="52" t="s">
        <v>862</v>
      </c>
      <c r="E2125" s="52" t="s">
        <v>3086</v>
      </c>
      <c r="F2125" s="53">
        <v>57780</v>
      </c>
      <c r="G2125" s="53">
        <v>-1583.01</v>
      </c>
      <c r="H2125" s="53">
        <v>56196.99</v>
      </c>
    </row>
    <row r="2126" spans="1:8" x14ac:dyDescent="0.7">
      <c r="A2126" s="52">
        <v>458</v>
      </c>
      <c r="B2126" s="51">
        <v>100000718745</v>
      </c>
      <c r="C2126" s="49">
        <v>0</v>
      </c>
      <c r="D2126" s="52" t="s">
        <v>862</v>
      </c>
      <c r="E2126" s="52" t="s">
        <v>3087</v>
      </c>
      <c r="F2126" s="53">
        <v>57780</v>
      </c>
      <c r="G2126" s="53">
        <v>-1583.01</v>
      </c>
      <c r="H2126" s="53">
        <v>56196.99</v>
      </c>
    </row>
    <row r="2127" spans="1:8" x14ac:dyDescent="0.7">
      <c r="A2127" s="52">
        <v>459</v>
      </c>
      <c r="B2127" s="51">
        <v>100000718746</v>
      </c>
      <c r="C2127" s="49">
        <v>0</v>
      </c>
      <c r="D2127" s="52" t="s">
        <v>862</v>
      </c>
      <c r="E2127" s="52" t="s">
        <v>3088</v>
      </c>
      <c r="F2127" s="53">
        <v>57780</v>
      </c>
      <c r="G2127" s="53">
        <v>-1583.01</v>
      </c>
      <c r="H2127" s="53">
        <v>56196.99</v>
      </c>
    </row>
    <row r="2128" spans="1:8" x14ac:dyDescent="0.7">
      <c r="A2128" s="52">
        <v>460</v>
      </c>
      <c r="B2128" s="51">
        <v>100000718747</v>
      </c>
      <c r="C2128" s="49">
        <v>0</v>
      </c>
      <c r="D2128" s="52" t="s">
        <v>862</v>
      </c>
      <c r="E2128" s="52" t="s">
        <v>3089</v>
      </c>
      <c r="F2128" s="53">
        <v>57780</v>
      </c>
      <c r="G2128" s="53">
        <v>-1583.01</v>
      </c>
      <c r="H2128" s="53">
        <v>56196.99</v>
      </c>
    </row>
    <row r="2129" spans="1:8" x14ac:dyDescent="0.7">
      <c r="A2129" s="52">
        <v>461</v>
      </c>
      <c r="B2129" s="51">
        <v>100000718748</v>
      </c>
      <c r="C2129" s="49">
        <v>0</v>
      </c>
      <c r="D2129" s="52" t="s">
        <v>862</v>
      </c>
      <c r="E2129" s="52" t="s">
        <v>3090</v>
      </c>
      <c r="F2129" s="53">
        <v>57780</v>
      </c>
      <c r="G2129" s="53">
        <v>-1583.01</v>
      </c>
      <c r="H2129" s="53">
        <v>56196.99</v>
      </c>
    </row>
    <row r="2130" spans="1:8" x14ac:dyDescent="0.7">
      <c r="A2130" s="52">
        <v>462</v>
      </c>
      <c r="B2130" s="51">
        <v>100000718749</v>
      </c>
      <c r="C2130" s="49">
        <v>0</v>
      </c>
      <c r="D2130" s="52" t="s">
        <v>862</v>
      </c>
      <c r="E2130" s="52" t="s">
        <v>3091</v>
      </c>
      <c r="F2130" s="53">
        <v>53500</v>
      </c>
      <c r="G2130" s="53">
        <v>-1465.75</v>
      </c>
      <c r="H2130" s="53">
        <v>52034.25</v>
      </c>
    </row>
    <row r="2131" spans="1:8" x14ac:dyDescent="0.7">
      <c r="A2131" s="52">
        <v>463</v>
      </c>
      <c r="B2131" s="51">
        <v>100000718750</v>
      </c>
      <c r="C2131" s="49">
        <v>0</v>
      </c>
      <c r="D2131" s="52" t="s">
        <v>862</v>
      </c>
      <c r="E2131" s="52" t="s">
        <v>3092</v>
      </c>
      <c r="F2131" s="53">
        <v>128400</v>
      </c>
      <c r="G2131" s="53">
        <v>-3517.81</v>
      </c>
      <c r="H2131" s="53">
        <v>124882.19</v>
      </c>
    </row>
    <row r="2132" spans="1:8" x14ac:dyDescent="0.7">
      <c r="A2132" s="52">
        <v>464</v>
      </c>
      <c r="B2132" s="51">
        <v>100000718751</v>
      </c>
      <c r="C2132" s="49">
        <v>0</v>
      </c>
      <c r="D2132" s="52" t="s">
        <v>862</v>
      </c>
      <c r="E2132" s="52" t="s">
        <v>3093</v>
      </c>
      <c r="F2132" s="53">
        <v>128400</v>
      </c>
      <c r="G2132" s="53">
        <v>-3517.81</v>
      </c>
      <c r="H2132" s="53">
        <v>124882.19</v>
      </c>
    </row>
    <row r="2133" spans="1:8" x14ac:dyDescent="0.7">
      <c r="A2133" s="52">
        <v>465</v>
      </c>
      <c r="B2133" s="51">
        <v>100000718752</v>
      </c>
      <c r="C2133" s="49">
        <v>0</v>
      </c>
      <c r="D2133" s="52" t="s">
        <v>862</v>
      </c>
      <c r="E2133" s="52" t="s">
        <v>3094</v>
      </c>
      <c r="F2133" s="53">
        <v>128400</v>
      </c>
      <c r="G2133" s="53">
        <v>-3517.81</v>
      </c>
      <c r="H2133" s="53">
        <v>124882.19</v>
      </c>
    </row>
    <row r="2134" spans="1:8" x14ac:dyDescent="0.7">
      <c r="A2134" s="52">
        <v>466</v>
      </c>
      <c r="B2134" s="51">
        <v>100000718753</v>
      </c>
      <c r="C2134" s="49">
        <v>0</v>
      </c>
      <c r="D2134" s="52" t="s">
        <v>862</v>
      </c>
      <c r="E2134" s="52" t="s">
        <v>3095</v>
      </c>
      <c r="F2134" s="53">
        <v>128400</v>
      </c>
      <c r="G2134" s="53">
        <v>-3517.81</v>
      </c>
      <c r="H2134" s="53">
        <v>124882.19</v>
      </c>
    </row>
    <row r="2135" spans="1:8" x14ac:dyDescent="0.7">
      <c r="A2135" s="52">
        <v>467</v>
      </c>
      <c r="B2135" s="51">
        <v>100000718754</v>
      </c>
      <c r="C2135" s="49">
        <v>0</v>
      </c>
      <c r="D2135" s="52" t="s">
        <v>862</v>
      </c>
      <c r="E2135" s="52" t="s">
        <v>3096</v>
      </c>
      <c r="F2135" s="53">
        <v>128400</v>
      </c>
      <c r="G2135" s="53">
        <v>-3517.81</v>
      </c>
      <c r="H2135" s="53">
        <v>124882.19</v>
      </c>
    </row>
    <row r="2136" spans="1:8" x14ac:dyDescent="0.7">
      <c r="A2136" s="52">
        <v>468</v>
      </c>
      <c r="B2136" s="51">
        <v>100000718755</v>
      </c>
      <c r="C2136" s="49">
        <v>0</v>
      </c>
      <c r="D2136" s="52" t="s">
        <v>862</v>
      </c>
      <c r="E2136" s="52" t="s">
        <v>3097</v>
      </c>
      <c r="F2136" s="53">
        <v>128400</v>
      </c>
      <c r="G2136" s="53">
        <v>-3517.81</v>
      </c>
      <c r="H2136" s="53">
        <v>124882.19</v>
      </c>
    </row>
    <row r="2137" spans="1:8" x14ac:dyDescent="0.7">
      <c r="A2137" s="52">
        <v>469</v>
      </c>
      <c r="B2137" s="51">
        <v>100000718756</v>
      </c>
      <c r="C2137" s="49">
        <v>0</v>
      </c>
      <c r="D2137" s="52" t="s">
        <v>862</v>
      </c>
      <c r="E2137" s="52" t="s">
        <v>3098</v>
      </c>
      <c r="F2137" s="53">
        <v>128400</v>
      </c>
      <c r="G2137" s="53">
        <v>-3517.81</v>
      </c>
      <c r="H2137" s="53">
        <v>124882.19</v>
      </c>
    </row>
    <row r="2138" spans="1:8" x14ac:dyDescent="0.7">
      <c r="A2138" s="52">
        <v>470</v>
      </c>
      <c r="B2138" s="51">
        <v>100000718757</v>
      </c>
      <c r="C2138" s="49">
        <v>0</v>
      </c>
      <c r="D2138" s="52" t="s">
        <v>862</v>
      </c>
      <c r="E2138" s="52" t="s">
        <v>3099</v>
      </c>
      <c r="F2138" s="53">
        <v>128400</v>
      </c>
      <c r="G2138" s="53">
        <v>-3517.81</v>
      </c>
      <c r="H2138" s="53">
        <v>124882.19</v>
      </c>
    </row>
    <row r="2139" spans="1:8" x14ac:dyDescent="0.7">
      <c r="A2139" s="52">
        <v>471</v>
      </c>
      <c r="B2139" s="51">
        <v>100000718758</v>
      </c>
      <c r="C2139" s="49">
        <v>0</v>
      </c>
      <c r="D2139" s="52" t="s">
        <v>862</v>
      </c>
      <c r="E2139" s="52" t="s">
        <v>3100</v>
      </c>
      <c r="F2139" s="53">
        <v>128400</v>
      </c>
      <c r="G2139" s="53">
        <v>-3517.81</v>
      </c>
      <c r="H2139" s="53">
        <v>124882.19</v>
      </c>
    </row>
    <row r="2140" spans="1:8" x14ac:dyDescent="0.7">
      <c r="A2140" s="52">
        <v>472</v>
      </c>
      <c r="B2140" s="51">
        <v>100000718759</v>
      </c>
      <c r="C2140" s="49">
        <v>0</v>
      </c>
      <c r="D2140" s="52" t="s">
        <v>862</v>
      </c>
      <c r="E2140" s="52" t="s">
        <v>3101</v>
      </c>
      <c r="F2140" s="53">
        <v>128400</v>
      </c>
      <c r="G2140" s="53">
        <v>-3517.81</v>
      </c>
      <c r="H2140" s="53">
        <v>124882.19</v>
      </c>
    </row>
    <row r="2141" spans="1:8" x14ac:dyDescent="0.7">
      <c r="A2141" s="52">
        <v>473</v>
      </c>
      <c r="B2141" s="51">
        <v>100000718760</v>
      </c>
      <c r="C2141" s="49">
        <v>0</v>
      </c>
      <c r="D2141" s="52" t="s">
        <v>862</v>
      </c>
      <c r="E2141" s="52" t="s">
        <v>3102</v>
      </c>
      <c r="F2141" s="53">
        <v>120000</v>
      </c>
      <c r="G2141" s="53">
        <v>-3287.67</v>
      </c>
      <c r="H2141" s="53">
        <v>116712.33</v>
      </c>
    </row>
    <row r="2142" spans="1:8" x14ac:dyDescent="0.7">
      <c r="A2142" s="52">
        <v>474</v>
      </c>
      <c r="B2142" s="51">
        <v>100000718993</v>
      </c>
      <c r="C2142" s="49">
        <v>0</v>
      </c>
      <c r="D2142" s="52" t="s">
        <v>862</v>
      </c>
      <c r="E2142" s="52" t="s">
        <v>3103</v>
      </c>
      <c r="F2142" s="53">
        <v>155150</v>
      </c>
      <c r="G2142" s="53">
        <v>-4250.6899999999996</v>
      </c>
      <c r="H2142" s="53">
        <v>150899.31</v>
      </c>
    </row>
    <row r="2143" spans="1:8" x14ac:dyDescent="0.7">
      <c r="A2143" s="56" t="s">
        <v>32</v>
      </c>
      <c r="B2143" s="81" t="str">
        <f>+A1667</f>
        <v>หมวดสินทรัพย์ 12061000 คุรภัณฑ์คอมพิวเตอร์</v>
      </c>
      <c r="C2143" s="82"/>
      <c r="D2143" s="82"/>
      <c r="E2143" s="83"/>
      <c r="F2143" s="53">
        <f>SUM(F1669:F2142)</f>
        <v>72234566</v>
      </c>
      <c r="G2143" s="53">
        <f>SUM(G1669:G2142)</f>
        <v>-9834080.1300000008</v>
      </c>
      <c r="H2143" s="53">
        <f>SUM(H1669:H2142)</f>
        <v>62400485.869999968</v>
      </c>
    </row>
    <row r="2145" spans="1:8" x14ac:dyDescent="0.7">
      <c r="A2145" s="41" t="s">
        <v>470</v>
      </c>
      <c r="B2145" s="43"/>
      <c r="C2145" s="44"/>
      <c r="F2145" s="45"/>
      <c r="G2145" s="45"/>
      <c r="H2145" s="45"/>
    </row>
    <row r="2146" spans="1:8" s="44" customFormat="1" x14ac:dyDescent="0.7">
      <c r="A2146" s="49" t="s">
        <v>1</v>
      </c>
      <c r="B2146" s="48" t="s">
        <v>54</v>
      </c>
      <c r="C2146" s="49" t="s">
        <v>55</v>
      </c>
      <c r="D2146" s="49" t="s">
        <v>56</v>
      </c>
      <c r="E2146" s="49" t="s">
        <v>57</v>
      </c>
      <c r="F2146" s="50" t="s">
        <v>58</v>
      </c>
      <c r="G2146" s="50" t="s">
        <v>59</v>
      </c>
      <c r="H2146" s="50" t="s">
        <v>60</v>
      </c>
    </row>
    <row r="2147" spans="1:8" x14ac:dyDescent="0.7">
      <c r="A2147" s="52">
        <v>1</v>
      </c>
      <c r="B2147" s="51">
        <v>100000212740</v>
      </c>
      <c r="C2147" s="49">
        <v>0</v>
      </c>
      <c r="D2147" s="52" t="s">
        <v>561</v>
      </c>
      <c r="E2147" s="52" t="s">
        <v>562</v>
      </c>
      <c r="F2147" s="53">
        <v>34882.199999999997</v>
      </c>
      <c r="G2147" s="53">
        <v>-34881.199999999997</v>
      </c>
      <c r="H2147" s="53">
        <v>1</v>
      </c>
    </row>
    <row r="2148" spans="1:8" x14ac:dyDescent="0.7">
      <c r="A2148" s="52">
        <v>2</v>
      </c>
      <c r="B2148" s="51">
        <v>100000325350</v>
      </c>
      <c r="C2148" s="49">
        <v>0</v>
      </c>
      <c r="D2148" s="52" t="s">
        <v>3104</v>
      </c>
      <c r="E2148" s="52" t="s">
        <v>3105</v>
      </c>
      <c r="F2148" s="53">
        <v>219999.49</v>
      </c>
      <c r="G2148" s="53">
        <v>-219998.49</v>
      </c>
      <c r="H2148" s="53">
        <v>1</v>
      </c>
    </row>
    <row r="2149" spans="1:8" x14ac:dyDescent="0.7">
      <c r="A2149" s="52">
        <v>3</v>
      </c>
      <c r="B2149" s="51">
        <v>100000325351</v>
      </c>
      <c r="C2149" s="49">
        <v>0</v>
      </c>
      <c r="D2149" s="52" t="s">
        <v>3104</v>
      </c>
      <c r="E2149" s="52" t="s">
        <v>3106</v>
      </c>
      <c r="F2149" s="53">
        <v>129999.65</v>
      </c>
      <c r="G2149" s="53">
        <v>-129998.65</v>
      </c>
      <c r="H2149" s="53">
        <v>1</v>
      </c>
    </row>
    <row r="2150" spans="1:8" x14ac:dyDescent="0.7">
      <c r="A2150" s="52">
        <v>4</v>
      </c>
      <c r="B2150" s="51">
        <v>100000325352</v>
      </c>
      <c r="C2150" s="49">
        <v>0</v>
      </c>
      <c r="D2150" s="52" t="s">
        <v>3104</v>
      </c>
      <c r="E2150" s="52" t="s">
        <v>3106</v>
      </c>
      <c r="F2150" s="53">
        <v>129999.65</v>
      </c>
      <c r="G2150" s="53">
        <v>-129998.65</v>
      </c>
      <c r="H2150" s="53">
        <v>1</v>
      </c>
    </row>
    <row r="2151" spans="1:8" x14ac:dyDescent="0.7">
      <c r="A2151" s="52">
        <v>5</v>
      </c>
      <c r="B2151" s="51">
        <v>100000364550</v>
      </c>
      <c r="C2151" s="49">
        <v>0</v>
      </c>
      <c r="D2151" s="52" t="s">
        <v>3107</v>
      </c>
      <c r="E2151" s="52" t="s">
        <v>3108</v>
      </c>
      <c r="F2151" s="53">
        <v>6420</v>
      </c>
      <c r="G2151" s="53">
        <v>-6419</v>
      </c>
      <c r="H2151" s="53">
        <v>1</v>
      </c>
    </row>
    <row r="2152" spans="1:8" x14ac:dyDescent="0.7">
      <c r="A2152" s="52">
        <v>6</v>
      </c>
      <c r="B2152" s="51">
        <v>100000364551</v>
      </c>
      <c r="C2152" s="49">
        <v>0</v>
      </c>
      <c r="D2152" s="52" t="s">
        <v>3107</v>
      </c>
      <c r="E2152" s="52" t="s">
        <v>3108</v>
      </c>
      <c r="F2152" s="53">
        <v>6420</v>
      </c>
      <c r="G2152" s="53">
        <v>-6419</v>
      </c>
      <c r="H2152" s="53">
        <v>1</v>
      </c>
    </row>
    <row r="2153" spans="1:8" x14ac:dyDescent="0.7">
      <c r="A2153" s="52">
        <v>7</v>
      </c>
      <c r="B2153" s="51">
        <v>100000364552</v>
      </c>
      <c r="C2153" s="49">
        <v>0</v>
      </c>
      <c r="D2153" s="52" t="s">
        <v>3107</v>
      </c>
      <c r="E2153" s="52" t="s">
        <v>3108</v>
      </c>
      <c r="F2153" s="53">
        <v>6420</v>
      </c>
      <c r="G2153" s="53">
        <v>-6419</v>
      </c>
      <c r="H2153" s="53">
        <v>1</v>
      </c>
    </row>
    <row r="2154" spans="1:8" x14ac:dyDescent="0.7">
      <c r="A2154" s="52">
        <v>8</v>
      </c>
      <c r="B2154" s="51">
        <v>100000364553</v>
      </c>
      <c r="C2154" s="49">
        <v>0</v>
      </c>
      <c r="D2154" s="52" t="s">
        <v>3107</v>
      </c>
      <c r="E2154" s="52" t="s">
        <v>3109</v>
      </c>
      <c r="F2154" s="53">
        <v>6420</v>
      </c>
      <c r="G2154" s="53">
        <v>-6419</v>
      </c>
      <c r="H2154" s="53">
        <v>1</v>
      </c>
    </row>
    <row r="2155" spans="1:8" x14ac:dyDescent="0.7">
      <c r="A2155" s="52">
        <v>9</v>
      </c>
      <c r="B2155" s="51">
        <v>100000364555</v>
      </c>
      <c r="C2155" s="49">
        <v>0</v>
      </c>
      <c r="D2155" s="52" t="s">
        <v>3107</v>
      </c>
      <c r="E2155" s="52" t="s">
        <v>3108</v>
      </c>
      <c r="F2155" s="53">
        <v>6420</v>
      </c>
      <c r="G2155" s="53">
        <v>-6419</v>
      </c>
      <c r="H2155" s="53">
        <v>1</v>
      </c>
    </row>
    <row r="2156" spans="1:8" x14ac:dyDescent="0.7">
      <c r="A2156" s="52">
        <v>10</v>
      </c>
      <c r="B2156" s="51">
        <v>100000364556</v>
      </c>
      <c r="C2156" s="49">
        <v>0</v>
      </c>
      <c r="D2156" s="52" t="s">
        <v>3107</v>
      </c>
      <c r="E2156" s="52" t="s">
        <v>3110</v>
      </c>
      <c r="F2156" s="53">
        <v>6420</v>
      </c>
      <c r="G2156" s="53">
        <v>-6419</v>
      </c>
      <c r="H2156" s="53">
        <v>1</v>
      </c>
    </row>
    <row r="2157" spans="1:8" x14ac:dyDescent="0.7">
      <c r="A2157" s="52">
        <v>11</v>
      </c>
      <c r="B2157" s="51">
        <v>100000364561</v>
      </c>
      <c r="C2157" s="49">
        <v>0</v>
      </c>
      <c r="D2157" s="52" t="s">
        <v>3107</v>
      </c>
      <c r="E2157" s="52" t="s">
        <v>3109</v>
      </c>
      <c r="F2157" s="53">
        <v>6420</v>
      </c>
      <c r="G2157" s="53">
        <v>-6419</v>
      </c>
      <c r="H2157" s="53">
        <v>1</v>
      </c>
    </row>
    <row r="2158" spans="1:8" x14ac:dyDescent="0.7">
      <c r="A2158" s="52">
        <v>12</v>
      </c>
      <c r="B2158" s="51">
        <v>100000364562</v>
      </c>
      <c r="C2158" s="49">
        <v>0</v>
      </c>
      <c r="D2158" s="52" t="s">
        <v>3107</v>
      </c>
      <c r="E2158" s="52" t="s">
        <v>3108</v>
      </c>
      <c r="F2158" s="53">
        <v>6420</v>
      </c>
      <c r="G2158" s="53">
        <v>-6419</v>
      </c>
      <c r="H2158" s="53">
        <v>1</v>
      </c>
    </row>
    <row r="2159" spans="1:8" x14ac:dyDescent="0.7">
      <c r="A2159" s="52">
        <v>13</v>
      </c>
      <c r="B2159" s="51">
        <v>100000364564</v>
      </c>
      <c r="C2159" s="49">
        <v>0</v>
      </c>
      <c r="D2159" s="52" t="s">
        <v>3107</v>
      </c>
      <c r="E2159" s="52" t="s">
        <v>3108</v>
      </c>
      <c r="F2159" s="53">
        <v>6420</v>
      </c>
      <c r="G2159" s="53">
        <v>-6419</v>
      </c>
      <c r="H2159" s="53">
        <v>1</v>
      </c>
    </row>
    <row r="2160" spans="1:8" x14ac:dyDescent="0.7">
      <c r="A2160" s="52">
        <v>14</v>
      </c>
      <c r="B2160" s="51">
        <v>100000364565</v>
      </c>
      <c r="C2160" s="49">
        <v>0</v>
      </c>
      <c r="D2160" s="52" t="s">
        <v>3107</v>
      </c>
      <c r="E2160" s="52" t="s">
        <v>3108</v>
      </c>
      <c r="F2160" s="53">
        <v>6420</v>
      </c>
      <c r="G2160" s="53">
        <v>-6419</v>
      </c>
      <c r="H2160" s="53">
        <v>1</v>
      </c>
    </row>
    <row r="2161" spans="1:8" x14ac:dyDescent="0.7">
      <c r="A2161" s="52">
        <v>15</v>
      </c>
      <c r="B2161" s="51">
        <v>100000364566</v>
      </c>
      <c r="C2161" s="49">
        <v>0</v>
      </c>
      <c r="D2161" s="52" t="s">
        <v>3107</v>
      </c>
      <c r="E2161" s="52" t="s">
        <v>3109</v>
      </c>
      <c r="F2161" s="53">
        <v>6420</v>
      </c>
      <c r="G2161" s="53">
        <v>-6419</v>
      </c>
      <c r="H2161" s="53">
        <v>1</v>
      </c>
    </row>
    <row r="2162" spans="1:8" x14ac:dyDescent="0.7">
      <c r="A2162" s="52">
        <v>16</v>
      </c>
      <c r="B2162" s="51">
        <v>100000364567</v>
      </c>
      <c r="C2162" s="49">
        <v>0</v>
      </c>
      <c r="D2162" s="52" t="s">
        <v>3107</v>
      </c>
      <c r="E2162" s="52" t="s">
        <v>3108</v>
      </c>
      <c r="F2162" s="53">
        <v>6420</v>
      </c>
      <c r="G2162" s="53">
        <v>-6419</v>
      </c>
      <c r="H2162" s="53">
        <v>1</v>
      </c>
    </row>
    <row r="2163" spans="1:8" x14ac:dyDescent="0.7">
      <c r="A2163" s="52">
        <v>17</v>
      </c>
      <c r="B2163" s="51">
        <v>100000364568</v>
      </c>
      <c r="C2163" s="49">
        <v>0</v>
      </c>
      <c r="D2163" s="52" t="s">
        <v>3107</v>
      </c>
      <c r="E2163" s="52" t="s">
        <v>3109</v>
      </c>
      <c r="F2163" s="53">
        <v>6420</v>
      </c>
      <c r="G2163" s="53">
        <v>-6419</v>
      </c>
      <c r="H2163" s="53">
        <v>1</v>
      </c>
    </row>
    <row r="2164" spans="1:8" x14ac:dyDescent="0.7">
      <c r="A2164" s="52">
        <v>18</v>
      </c>
      <c r="B2164" s="51">
        <v>100000364569</v>
      </c>
      <c r="C2164" s="49">
        <v>0</v>
      </c>
      <c r="D2164" s="52" t="s">
        <v>3107</v>
      </c>
      <c r="E2164" s="52" t="s">
        <v>3109</v>
      </c>
      <c r="F2164" s="53">
        <v>6420</v>
      </c>
      <c r="G2164" s="53">
        <v>-6419</v>
      </c>
      <c r="H2164" s="53">
        <v>1</v>
      </c>
    </row>
    <row r="2165" spans="1:8" x14ac:dyDescent="0.7">
      <c r="A2165" s="52">
        <v>19</v>
      </c>
      <c r="B2165" s="51">
        <v>100000364570</v>
      </c>
      <c r="C2165" s="49">
        <v>0</v>
      </c>
      <c r="D2165" s="52" t="s">
        <v>3107</v>
      </c>
      <c r="E2165" s="52" t="s">
        <v>3109</v>
      </c>
      <c r="F2165" s="53">
        <v>6420</v>
      </c>
      <c r="G2165" s="53">
        <v>-6419</v>
      </c>
      <c r="H2165" s="53">
        <v>1</v>
      </c>
    </row>
    <row r="2166" spans="1:8" x14ac:dyDescent="0.7">
      <c r="A2166" s="52">
        <v>20</v>
      </c>
      <c r="B2166" s="51">
        <v>100000364832</v>
      </c>
      <c r="C2166" s="49">
        <v>0</v>
      </c>
      <c r="D2166" s="52" t="s">
        <v>3107</v>
      </c>
      <c r="E2166" s="52" t="s">
        <v>3111</v>
      </c>
      <c r="F2166" s="53">
        <v>342100</v>
      </c>
      <c r="G2166" s="53">
        <v>-342099</v>
      </c>
      <c r="H2166" s="53">
        <v>1</v>
      </c>
    </row>
    <row r="2167" spans="1:8" x14ac:dyDescent="0.7">
      <c r="A2167" s="52">
        <v>21</v>
      </c>
      <c r="B2167" s="51">
        <v>100000373306</v>
      </c>
      <c r="C2167" s="49">
        <v>0</v>
      </c>
      <c r="D2167" s="52" t="s">
        <v>3112</v>
      </c>
      <c r="E2167" s="52" t="s">
        <v>3113</v>
      </c>
      <c r="F2167" s="53">
        <v>1771.44</v>
      </c>
      <c r="G2167" s="53">
        <v>-1770.44</v>
      </c>
      <c r="H2167" s="53">
        <v>1</v>
      </c>
    </row>
    <row r="2168" spans="1:8" x14ac:dyDescent="0.7">
      <c r="A2168" s="52"/>
      <c r="B2168" s="51">
        <v>100000373306</v>
      </c>
      <c r="C2168" s="49">
        <v>1</v>
      </c>
      <c r="D2168" s="52" t="s">
        <v>3112</v>
      </c>
      <c r="E2168" s="52" t="s">
        <v>3113</v>
      </c>
      <c r="F2168" s="53">
        <v>14171.56</v>
      </c>
      <c r="G2168" s="53">
        <v>-14170.56</v>
      </c>
      <c r="H2168" s="53">
        <v>1</v>
      </c>
    </row>
    <row r="2169" spans="1:8" x14ac:dyDescent="0.7">
      <c r="A2169" s="52">
        <v>22</v>
      </c>
      <c r="B2169" s="51">
        <v>100000373308</v>
      </c>
      <c r="C2169" s="49">
        <v>0</v>
      </c>
      <c r="D2169" s="52" t="s">
        <v>3112</v>
      </c>
      <c r="E2169" s="52" t="s">
        <v>3113</v>
      </c>
      <c r="F2169" s="53">
        <v>1771.44</v>
      </c>
      <c r="G2169" s="53">
        <v>-1770.44</v>
      </c>
      <c r="H2169" s="53">
        <v>1</v>
      </c>
    </row>
    <row r="2170" spans="1:8" x14ac:dyDescent="0.7">
      <c r="A2170" s="52"/>
      <c r="B2170" s="51">
        <v>100000373308</v>
      </c>
      <c r="C2170" s="49">
        <v>1</v>
      </c>
      <c r="D2170" s="52" t="s">
        <v>3112</v>
      </c>
      <c r="E2170" s="52" t="s">
        <v>3113</v>
      </c>
      <c r="F2170" s="53">
        <v>14171.56</v>
      </c>
      <c r="G2170" s="53">
        <v>-14170.56</v>
      </c>
      <c r="H2170" s="53">
        <v>1</v>
      </c>
    </row>
    <row r="2171" spans="1:8" x14ac:dyDescent="0.7">
      <c r="A2171" s="52">
        <v>23</v>
      </c>
      <c r="B2171" s="51">
        <v>100000373309</v>
      </c>
      <c r="C2171" s="49">
        <v>0</v>
      </c>
      <c r="D2171" s="52" t="s">
        <v>3112</v>
      </c>
      <c r="E2171" s="52" t="s">
        <v>3113</v>
      </c>
      <c r="F2171" s="53">
        <v>1771.44</v>
      </c>
      <c r="G2171" s="53">
        <v>-1770.44</v>
      </c>
      <c r="H2171" s="53">
        <v>1</v>
      </c>
    </row>
    <row r="2172" spans="1:8" x14ac:dyDescent="0.7">
      <c r="A2172" s="52"/>
      <c r="B2172" s="51">
        <v>100000373309</v>
      </c>
      <c r="C2172" s="49">
        <v>1</v>
      </c>
      <c r="D2172" s="52" t="s">
        <v>3112</v>
      </c>
      <c r="E2172" s="52" t="s">
        <v>3113</v>
      </c>
      <c r="F2172" s="53">
        <v>14171.56</v>
      </c>
      <c r="G2172" s="53">
        <v>-14170.56</v>
      </c>
      <c r="H2172" s="53">
        <v>1</v>
      </c>
    </row>
    <row r="2173" spans="1:8" x14ac:dyDescent="0.7">
      <c r="A2173" s="52">
        <v>24</v>
      </c>
      <c r="B2173" s="51">
        <v>100000373310</v>
      </c>
      <c r="C2173" s="49">
        <v>0</v>
      </c>
      <c r="D2173" s="52" t="s">
        <v>3112</v>
      </c>
      <c r="E2173" s="52" t="s">
        <v>3113</v>
      </c>
      <c r="F2173" s="53">
        <v>1771.44</v>
      </c>
      <c r="G2173" s="53">
        <v>-1770.44</v>
      </c>
      <c r="H2173" s="53">
        <v>1</v>
      </c>
    </row>
    <row r="2174" spans="1:8" x14ac:dyDescent="0.7">
      <c r="A2174" s="52"/>
      <c r="B2174" s="51">
        <v>100000373310</v>
      </c>
      <c r="C2174" s="49">
        <v>1</v>
      </c>
      <c r="D2174" s="52" t="s">
        <v>3112</v>
      </c>
      <c r="E2174" s="52" t="s">
        <v>3113</v>
      </c>
      <c r="F2174" s="53">
        <v>14171.56</v>
      </c>
      <c r="G2174" s="53">
        <v>-14170.56</v>
      </c>
      <c r="H2174" s="53">
        <v>1</v>
      </c>
    </row>
    <row r="2175" spans="1:8" x14ac:dyDescent="0.7">
      <c r="A2175" s="52">
        <v>25</v>
      </c>
      <c r="B2175" s="51">
        <v>100000373311</v>
      </c>
      <c r="C2175" s="49">
        <v>0</v>
      </c>
      <c r="D2175" s="52" t="s">
        <v>3112</v>
      </c>
      <c r="E2175" s="52" t="s">
        <v>3113</v>
      </c>
      <c r="F2175" s="53">
        <v>1771.44</v>
      </c>
      <c r="G2175" s="53">
        <v>-1770.44</v>
      </c>
      <c r="H2175" s="53">
        <v>1</v>
      </c>
    </row>
    <row r="2176" spans="1:8" x14ac:dyDescent="0.7">
      <c r="A2176" s="52"/>
      <c r="B2176" s="51">
        <v>100000373311</v>
      </c>
      <c r="C2176" s="49">
        <v>1</v>
      </c>
      <c r="D2176" s="52" t="s">
        <v>3112</v>
      </c>
      <c r="E2176" s="52" t="s">
        <v>3113</v>
      </c>
      <c r="F2176" s="53">
        <v>14171.56</v>
      </c>
      <c r="G2176" s="53">
        <v>-14170.56</v>
      </c>
      <c r="H2176" s="53">
        <v>1</v>
      </c>
    </row>
    <row r="2177" spans="1:8" x14ac:dyDescent="0.7">
      <c r="A2177" s="52">
        <v>26</v>
      </c>
      <c r="B2177" s="51">
        <v>100000375558</v>
      </c>
      <c r="C2177" s="49">
        <v>0</v>
      </c>
      <c r="D2177" s="52" t="s">
        <v>3112</v>
      </c>
      <c r="E2177" s="52" t="s">
        <v>3114</v>
      </c>
      <c r="F2177" s="53">
        <v>129994.3</v>
      </c>
      <c r="G2177" s="53">
        <v>-129993.3</v>
      </c>
      <c r="H2177" s="53">
        <v>1</v>
      </c>
    </row>
    <row r="2178" spans="1:8" x14ac:dyDescent="0.7">
      <c r="A2178" s="52">
        <v>27</v>
      </c>
      <c r="B2178" s="51">
        <v>100000375559</v>
      </c>
      <c r="C2178" s="49">
        <v>0</v>
      </c>
      <c r="D2178" s="52" t="s">
        <v>3112</v>
      </c>
      <c r="E2178" s="52" t="s">
        <v>3115</v>
      </c>
      <c r="F2178" s="53">
        <v>129994.3</v>
      </c>
      <c r="G2178" s="53">
        <v>-129993.3</v>
      </c>
      <c r="H2178" s="53">
        <v>1</v>
      </c>
    </row>
    <row r="2179" spans="1:8" x14ac:dyDescent="0.7">
      <c r="A2179" s="52">
        <v>28</v>
      </c>
      <c r="B2179" s="51">
        <v>100000375560</v>
      </c>
      <c r="C2179" s="49">
        <v>0</v>
      </c>
      <c r="D2179" s="52" t="s">
        <v>3112</v>
      </c>
      <c r="E2179" s="52" t="s">
        <v>3116</v>
      </c>
      <c r="F2179" s="53">
        <v>129994.3</v>
      </c>
      <c r="G2179" s="53">
        <v>-129993.3</v>
      </c>
      <c r="H2179" s="53">
        <v>1</v>
      </c>
    </row>
    <row r="2180" spans="1:8" x14ac:dyDescent="0.7">
      <c r="A2180" s="52">
        <v>29</v>
      </c>
      <c r="B2180" s="51">
        <v>100000375561</v>
      </c>
      <c r="C2180" s="49">
        <v>0</v>
      </c>
      <c r="D2180" s="52" t="s">
        <v>3112</v>
      </c>
      <c r="E2180" s="52" t="s">
        <v>3117</v>
      </c>
      <c r="F2180" s="53">
        <v>17999.54</v>
      </c>
      <c r="G2180" s="53">
        <v>-17998.54</v>
      </c>
      <c r="H2180" s="53">
        <v>1</v>
      </c>
    </row>
    <row r="2181" spans="1:8" x14ac:dyDescent="0.7">
      <c r="A2181" s="52">
        <v>30</v>
      </c>
      <c r="B2181" s="51">
        <v>100000397123</v>
      </c>
      <c r="C2181" s="49">
        <v>0</v>
      </c>
      <c r="D2181" s="52" t="s">
        <v>317</v>
      </c>
      <c r="E2181" s="52" t="s">
        <v>3118</v>
      </c>
      <c r="F2181" s="53">
        <v>5500000</v>
      </c>
      <c r="G2181" s="53">
        <v>-5499999</v>
      </c>
      <c r="H2181" s="53">
        <v>1</v>
      </c>
    </row>
    <row r="2182" spans="1:8" x14ac:dyDescent="0.7">
      <c r="A2182" s="52">
        <v>31</v>
      </c>
      <c r="B2182" s="51">
        <v>100000503760</v>
      </c>
      <c r="C2182" s="49">
        <v>0</v>
      </c>
      <c r="D2182" s="52" t="s">
        <v>798</v>
      </c>
      <c r="E2182" s="52" t="s">
        <v>3119</v>
      </c>
      <c r="F2182" s="53">
        <v>24401.87</v>
      </c>
      <c r="G2182" s="53">
        <v>-24400.87</v>
      </c>
      <c r="H2182" s="53">
        <v>1</v>
      </c>
    </row>
    <row r="2183" spans="1:8" x14ac:dyDescent="0.7">
      <c r="A2183" s="52">
        <v>32</v>
      </c>
      <c r="B2183" s="51">
        <v>100000559474</v>
      </c>
      <c r="C2183" s="49">
        <v>0</v>
      </c>
      <c r="D2183" s="52" t="s">
        <v>321</v>
      </c>
      <c r="E2183" s="52" t="s">
        <v>3120</v>
      </c>
      <c r="F2183" s="53">
        <v>998000</v>
      </c>
      <c r="G2183" s="53">
        <v>-997999</v>
      </c>
      <c r="H2183" s="53">
        <v>1</v>
      </c>
    </row>
    <row r="2184" spans="1:8" x14ac:dyDescent="0.7">
      <c r="A2184" s="52">
        <v>33</v>
      </c>
      <c r="B2184" s="51">
        <v>100000559475</v>
      </c>
      <c r="C2184" s="49">
        <v>0</v>
      </c>
      <c r="D2184" s="52" t="s">
        <v>321</v>
      </c>
      <c r="E2184" s="52" t="s">
        <v>503</v>
      </c>
      <c r="F2184" s="53">
        <v>1498000</v>
      </c>
      <c r="G2184" s="53">
        <v>-1497999</v>
      </c>
      <c r="H2184" s="53">
        <v>1</v>
      </c>
    </row>
    <row r="2185" spans="1:8" x14ac:dyDescent="0.7">
      <c r="A2185" s="52">
        <v>34</v>
      </c>
      <c r="B2185" s="51">
        <v>100000575419</v>
      </c>
      <c r="C2185" s="49">
        <v>0</v>
      </c>
      <c r="D2185" s="52" t="s">
        <v>209</v>
      </c>
      <c r="E2185" s="52" t="s">
        <v>3121</v>
      </c>
      <c r="F2185" s="53">
        <v>22500</v>
      </c>
      <c r="G2185" s="53">
        <v>-22499</v>
      </c>
      <c r="H2185" s="53">
        <v>1</v>
      </c>
    </row>
    <row r="2186" spans="1:8" x14ac:dyDescent="0.7">
      <c r="A2186" s="52">
        <v>35</v>
      </c>
      <c r="B2186" s="51">
        <v>100000575420</v>
      </c>
      <c r="C2186" s="49">
        <v>0</v>
      </c>
      <c r="D2186" s="52" t="s">
        <v>209</v>
      </c>
      <c r="E2186" s="52" t="s">
        <v>3121</v>
      </c>
      <c r="F2186" s="53">
        <v>22500</v>
      </c>
      <c r="G2186" s="53">
        <v>-22499</v>
      </c>
      <c r="H2186" s="53">
        <v>1</v>
      </c>
    </row>
    <row r="2187" spans="1:8" x14ac:dyDescent="0.7">
      <c r="A2187" s="52">
        <v>36</v>
      </c>
      <c r="B2187" s="51">
        <v>100000575421</v>
      </c>
      <c r="C2187" s="49">
        <v>0</v>
      </c>
      <c r="D2187" s="52" t="s">
        <v>209</v>
      </c>
      <c r="E2187" s="52" t="s">
        <v>3121</v>
      </c>
      <c r="F2187" s="53">
        <v>22500</v>
      </c>
      <c r="G2187" s="53">
        <v>-22499</v>
      </c>
      <c r="H2187" s="53">
        <v>1</v>
      </c>
    </row>
    <row r="2188" spans="1:8" x14ac:dyDescent="0.7">
      <c r="A2188" s="52">
        <v>37</v>
      </c>
      <c r="B2188" s="51">
        <v>100000575422</v>
      </c>
      <c r="C2188" s="49">
        <v>0</v>
      </c>
      <c r="D2188" s="52" t="s">
        <v>209</v>
      </c>
      <c r="E2188" s="52" t="s">
        <v>3121</v>
      </c>
      <c r="F2188" s="53">
        <v>22500</v>
      </c>
      <c r="G2188" s="53">
        <v>-22499</v>
      </c>
      <c r="H2188" s="53">
        <v>1</v>
      </c>
    </row>
    <row r="2189" spans="1:8" x14ac:dyDescent="0.7">
      <c r="A2189" s="52">
        <v>38</v>
      </c>
      <c r="B2189" s="51">
        <v>100000575423</v>
      </c>
      <c r="C2189" s="49">
        <v>0</v>
      </c>
      <c r="D2189" s="52" t="s">
        <v>209</v>
      </c>
      <c r="E2189" s="52" t="s">
        <v>3121</v>
      </c>
      <c r="F2189" s="53">
        <v>22500</v>
      </c>
      <c r="G2189" s="53">
        <v>-22499</v>
      </c>
      <c r="H2189" s="53">
        <v>1</v>
      </c>
    </row>
    <row r="2190" spans="1:8" x14ac:dyDescent="0.7">
      <c r="A2190" s="52">
        <v>39</v>
      </c>
      <c r="B2190" s="51">
        <v>100000575424</v>
      </c>
      <c r="C2190" s="49">
        <v>0</v>
      </c>
      <c r="D2190" s="52" t="s">
        <v>209</v>
      </c>
      <c r="E2190" s="52" t="s">
        <v>3121</v>
      </c>
      <c r="F2190" s="53">
        <v>22500</v>
      </c>
      <c r="G2190" s="53">
        <v>-22499</v>
      </c>
      <c r="H2190" s="53">
        <v>1</v>
      </c>
    </row>
    <row r="2191" spans="1:8" x14ac:dyDescent="0.7">
      <c r="A2191" s="52">
        <v>40</v>
      </c>
      <c r="B2191" s="51">
        <v>100000575425</v>
      </c>
      <c r="C2191" s="49">
        <v>0</v>
      </c>
      <c r="D2191" s="52" t="s">
        <v>209</v>
      </c>
      <c r="E2191" s="52" t="s">
        <v>3121</v>
      </c>
      <c r="F2191" s="53">
        <v>22500</v>
      </c>
      <c r="G2191" s="53">
        <v>-22499</v>
      </c>
      <c r="H2191" s="53">
        <v>1</v>
      </c>
    </row>
    <row r="2192" spans="1:8" x14ac:dyDescent="0.7">
      <c r="A2192" s="52">
        <v>41</v>
      </c>
      <c r="B2192" s="51">
        <v>100000575426</v>
      </c>
      <c r="C2192" s="49">
        <v>0</v>
      </c>
      <c r="D2192" s="52" t="s">
        <v>209</v>
      </c>
      <c r="E2192" s="52" t="s">
        <v>3121</v>
      </c>
      <c r="F2192" s="53">
        <v>22500</v>
      </c>
      <c r="G2192" s="53">
        <v>-22499</v>
      </c>
      <c r="H2192" s="53">
        <v>1</v>
      </c>
    </row>
    <row r="2193" spans="1:8" x14ac:dyDescent="0.7">
      <c r="A2193" s="52">
        <v>42</v>
      </c>
      <c r="B2193" s="51">
        <v>100000575427</v>
      </c>
      <c r="C2193" s="49">
        <v>0</v>
      </c>
      <c r="D2193" s="52" t="s">
        <v>209</v>
      </c>
      <c r="E2193" s="52" t="s">
        <v>3121</v>
      </c>
      <c r="F2193" s="53">
        <v>22500</v>
      </c>
      <c r="G2193" s="53">
        <v>-22499</v>
      </c>
      <c r="H2193" s="53">
        <v>1</v>
      </c>
    </row>
    <row r="2194" spans="1:8" x14ac:dyDescent="0.7">
      <c r="A2194" s="52">
        <v>43</v>
      </c>
      <c r="B2194" s="51">
        <v>100000575428</v>
      </c>
      <c r="C2194" s="49">
        <v>0</v>
      </c>
      <c r="D2194" s="52" t="s">
        <v>209</v>
      </c>
      <c r="E2194" s="52" t="s">
        <v>3121</v>
      </c>
      <c r="F2194" s="53">
        <v>22500</v>
      </c>
      <c r="G2194" s="53">
        <v>-22499</v>
      </c>
      <c r="H2194" s="53">
        <v>1</v>
      </c>
    </row>
    <row r="2195" spans="1:8" x14ac:dyDescent="0.7">
      <c r="A2195" s="52">
        <v>44</v>
      </c>
      <c r="B2195" s="51">
        <v>100000575443</v>
      </c>
      <c r="C2195" s="49">
        <v>0</v>
      </c>
      <c r="D2195" s="52" t="s">
        <v>209</v>
      </c>
      <c r="E2195" s="52" t="s">
        <v>1416</v>
      </c>
      <c r="F2195" s="53">
        <v>20700</v>
      </c>
      <c r="G2195" s="53">
        <v>-20699</v>
      </c>
      <c r="H2195" s="53">
        <v>1</v>
      </c>
    </row>
    <row r="2196" spans="1:8" x14ac:dyDescent="0.7">
      <c r="A2196" s="52">
        <v>45</v>
      </c>
      <c r="B2196" s="51">
        <v>100000575444</v>
      </c>
      <c r="C2196" s="49">
        <v>0</v>
      </c>
      <c r="D2196" s="52" t="s">
        <v>209</v>
      </c>
      <c r="E2196" s="52" t="s">
        <v>1416</v>
      </c>
      <c r="F2196" s="53">
        <v>20700</v>
      </c>
      <c r="G2196" s="53">
        <v>-20699</v>
      </c>
      <c r="H2196" s="53">
        <v>1</v>
      </c>
    </row>
    <row r="2197" spans="1:8" x14ac:dyDescent="0.7">
      <c r="A2197" s="52">
        <v>46</v>
      </c>
      <c r="B2197" s="51">
        <v>100000575445</v>
      </c>
      <c r="C2197" s="49">
        <v>0</v>
      </c>
      <c r="D2197" s="52" t="s">
        <v>209</v>
      </c>
      <c r="E2197" s="52" t="s">
        <v>1416</v>
      </c>
      <c r="F2197" s="53">
        <v>20700</v>
      </c>
      <c r="G2197" s="53">
        <v>-20699</v>
      </c>
      <c r="H2197" s="53">
        <v>1</v>
      </c>
    </row>
    <row r="2198" spans="1:8" x14ac:dyDescent="0.7">
      <c r="A2198" s="52">
        <v>47</v>
      </c>
      <c r="B2198" s="51">
        <v>100000575446</v>
      </c>
      <c r="C2198" s="49">
        <v>0</v>
      </c>
      <c r="D2198" s="52" t="s">
        <v>209</v>
      </c>
      <c r="E2198" s="52" t="s">
        <v>1416</v>
      </c>
      <c r="F2198" s="53">
        <v>20700</v>
      </c>
      <c r="G2198" s="53">
        <v>-20699</v>
      </c>
      <c r="H2198" s="53">
        <v>1</v>
      </c>
    </row>
    <row r="2199" spans="1:8" x14ac:dyDescent="0.7">
      <c r="A2199" s="52">
        <v>48</v>
      </c>
      <c r="B2199" s="51">
        <v>100000575447</v>
      </c>
      <c r="C2199" s="49">
        <v>0</v>
      </c>
      <c r="D2199" s="52" t="s">
        <v>209</v>
      </c>
      <c r="E2199" s="52" t="s">
        <v>1416</v>
      </c>
      <c r="F2199" s="53">
        <v>20700</v>
      </c>
      <c r="G2199" s="53">
        <v>-20699</v>
      </c>
      <c r="H2199" s="53">
        <v>1</v>
      </c>
    </row>
    <row r="2200" spans="1:8" x14ac:dyDescent="0.7">
      <c r="A2200" s="52">
        <v>49</v>
      </c>
      <c r="B2200" s="51">
        <v>100000575448</v>
      </c>
      <c r="C2200" s="49">
        <v>0</v>
      </c>
      <c r="D2200" s="52" t="s">
        <v>209</v>
      </c>
      <c r="E2200" s="52" t="s">
        <v>1416</v>
      </c>
      <c r="F2200" s="53">
        <v>20700</v>
      </c>
      <c r="G2200" s="53">
        <v>-20699</v>
      </c>
      <c r="H2200" s="53">
        <v>1</v>
      </c>
    </row>
    <row r="2201" spans="1:8" x14ac:dyDescent="0.7">
      <c r="A2201" s="52">
        <v>50</v>
      </c>
      <c r="B2201" s="51">
        <v>100000575449</v>
      </c>
      <c r="C2201" s="49">
        <v>0</v>
      </c>
      <c r="D2201" s="52" t="s">
        <v>209</v>
      </c>
      <c r="E2201" s="52" t="s">
        <v>1416</v>
      </c>
      <c r="F2201" s="53">
        <v>20700</v>
      </c>
      <c r="G2201" s="53">
        <v>-20699</v>
      </c>
      <c r="H2201" s="53">
        <v>1</v>
      </c>
    </row>
    <row r="2202" spans="1:8" x14ac:dyDescent="0.7">
      <c r="A2202" s="52">
        <v>51</v>
      </c>
      <c r="B2202" s="51">
        <v>100000575450</v>
      </c>
      <c r="C2202" s="49">
        <v>0</v>
      </c>
      <c r="D2202" s="52" t="s">
        <v>209</v>
      </c>
      <c r="E2202" s="52" t="s">
        <v>1416</v>
      </c>
      <c r="F2202" s="53">
        <v>20700</v>
      </c>
      <c r="G2202" s="53">
        <v>-20699</v>
      </c>
      <c r="H2202" s="53">
        <v>1</v>
      </c>
    </row>
    <row r="2203" spans="1:8" x14ac:dyDescent="0.7">
      <c r="A2203" s="52">
        <v>52</v>
      </c>
      <c r="B2203" s="51">
        <v>100000575451</v>
      </c>
      <c r="C2203" s="49">
        <v>0</v>
      </c>
      <c r="D2203" s="52" t="s">
        <v>209</v>
      </c>
      <c r="E2203" s="52" t="s">
        <v>1416</v>
      </c>
      <c r="F2203" s="53">
        <v>20700</v>
      </c>
      <c r="G2203" s="53">
        <v>-20699</v>
      </c>
      <c r="H2203" s="53">
        <v>1</v>
      </c>
    </row>
    <row r="2204" spans="1:8" x14ac:dyDescent="0.7">
      <c r="A2204" s="52">
        <v>53</v>
      </c>
      <c r="B2204" s="51">
        <v>100000575452</v>
      </c>
      <c r="C2204" s="49">
        <v>0</v>
      </c>
      <c r="D2204" s="52" t="s">
        <v>209</v>
      </c>
      <c r="E2204" s="52" t="s">
        <v>1416</v>
      </c>
      <c r="F2204" s="53">
        <v>20700</v>
      </c>
      <c r="G2204" s="53">
        <v>-20699</v>
      </c>
      <c r="H2204" s="53">
        <v>1</v>
      </c>
    </row>
    <row r="2205" spans="1:8" x14ac:dyDescent="0.7">
      <c r="A2205" s="52">
        <v>54</v>
      </c>
      <c r="B2205" s="51">
        <v>100000575453</v>
      </c>
      <c r="C2205" s="49">
        <v>0</v>
      </c>
      <c r="D2205" s="52" t="s">
        <v>209</v>
      </c>
      <c r="E2205" s="52" t="s">
        <v>1416</v>
      </c>
      <c r="F2205" s="53">
        <v>20700</v>
      </c>
      <c r="G2205" s="53">
        <v>-20699</v>
      </c>
      <c r="H2205" s="53">
        <v>1</v>
      </c>
    </row>
    <row r="2206" spans="1:8" x14ac:dyDescent="0.7">
      <c r="A2206" s="52">
        <v>55</v>
      </c>
      <c r="B2206" s="51">
        <v>100000575454</v>
      </c>
      <c r="C2206" s="49">
        <v>0</v>
      </c>
      <c r="D2206" s="52" t="s">
        <v>209</v>
      </c>
      <c r="E2206" s="52" t="s">
        <v>1416</v>
      </c>
      <c r="F2206" s="53">
        <v>20700</v>
      </c>
      <c r="G2206" s="53">
        <v>-20699</v>
      </c>
      <c r="H2206" s="53">
        <v>1</v>
      </c>
    </row>
    <row r="2207" spans="1:8" x14ac:dyDescent="0.7">
      <c r="A2207" s="52">
        <v>56</v>
      </c>
      <c r="B2207" s="51">
        <v>100000575455</v>
      </c>
      <c r="C2207" s="49">
        <v>0</v>
      </c>
      <c r="D2207" s="52" t="s">
        <v>209</v>
      </c>
      <c r="E2207" s="52" t="s">
        <v>1416</v>
      </c>
      <c r="F2207" s="53">
        <v>20700</v>
      </c>
      <c r="G2207" s="53">
        <v>-20699</v>
      </c>
      <c r="H2207" s="53">
        <v>1</v>
      </c>
    </row>
    <row r="2208" spans="1:8" x14ac:dyDescent="0.7">
      <c r="A2208" s="52">
        <v>57</v>
      </c>
      <c r="B2208" s="51">
        <v>100000575456</v>
      </c>
      <c r="C2208" s="49">
        <v>0</v>
      </c>
      <c r="D2208" s="52" t="s">
        <v>209</v>
      </c>
      <c r="E2208" s="52" t="s">
        <v>1416</v>
      </c>
      <c r="F2208" s="53">
        <v>20700</v>
      </c>
      <c r="G2208" s="53">
        <v>-20699</v>
      </c>
      <c r="H2208" s="53">
        <v>1</v>
      </c>
    </row>
    <row r="2209" spans="1:8" x14ac:dyDescent="0.7">
      <c r="A2209" s="52">
        <v>58</v>
      </c>
      <c r="B2209" s="51">
        <v>100000575457</v>
      </c>
      <c r="C2209" s="49">
        <v>0</v>
      </c>
      <c r="D2209" s="52" t="s">
        <v>209</v>
      </c>
      <c r="E2209" s="52" t="s">
        <v>1416</v>
      </c>
      <c r="F2209" s="53">
        <v>20700</v>
      </c>
      <c r="G2209" s="53">
        <v>-20699</v>
      </c>
      <c r="H2209" s="53">
        <v>1</v>
      </c>
    </row>
    <row r="2210" spans="1:8" x14ac:dyDescent="0.7">
      <c r="A2210" s="52">
        <v>59</v>
      </c>
      <c r="B2210" s="51">
        <v>100000575458</v>
      </c>
      <c r="C2210" s="49">
        <v>0</v>
      </c>
      <c r="D2210" s="52" t="s">
        <v>209</v>
      </c>
      <c r="E2210" s="52" t="s">
        <v>1416</v>
      </c>
      <c r="F2210" s="53">
        <v>20700</v>
      </c>
      <c r="G2210" s="53">
        <v>-20699</v>
      </c>
      <c r="H2210" s="53">
        <v>1</v>
      </c>
    </row>
    <row r="2211" spans="1:8" x14ac:dyDescent="0.7">
      <c r="A2211" s="52">
        <v>60</v>
      </c>
      <c r="B2211" s="51">
        <v>100000575459</v>
      </c>
      <c r="C2211" s="49">
        <v>0</v>
      </c>
      <c r="D2211" s="52" t="s">
        <v>209</v>
      </c>
      <c r="E2211" s="52" t="s">
        <v>1416</v>
      </c>
      <c r="F2211" s="53">
        <v>20700</v>
      </c>
      <c r="G2211" s="53">
        <v>-20699</v>
      </c>
      <c r="H2211" s="53">
        <v>1</v>
      </c>
    </row>
    <row r="2212" spans="1:8" x14ac:dyDescent="0.7">
      <c r="A2212" s="52">
        <v>61</v>
      </c>
      <c r="B2212" s="51">
        <v>100000575460</v>
      </c>
      <c r="C2212" s="49">
        <v>0</v>
      </c>
      <c r="D2212" s="52" t="s">
        <v>209</v>
      </c>
      <c r="E2212" s="52" t="s">
        <v>1416</v>
      </c>
      <c r="F2212" s="53">
        <v>20700</v>
      </c>
      <c r="G2212" s="53">
        <v>-20699</v>
      </c>
      <c r="H2212" s="53">
        <v>1</v>
      </c>
    </row>
    <row r="2213" spans="1:8" x14ac:dyDescent="0.7">
      <c r="A2213" s="52">
        <v>62</v>
      </c>
      <c r="B2213" s="51">
        <v>100000576244</v>
      </c>
      <c r="C2213" s="49">
        <v>0</v>
      </c>
      <c r="D2213" s="52" t="s">
        <v>209</v>
      </c>
      <c r="E2213" s="52" t="s">
        <v>3122</v>
      </c>
      <c r="F2213" s="53">
        <v>6800</v>
      </c>
      <c r="G2213" s="53">
        <v>-6799</v>
      </c>
      <c r="H2213" s="53">
        <v>1</v>
      </c>
    </row>
    <row r="2214" spans="1:8" x14ac:dyDescent="0.7">
      <c r="A2214" s="52">
        <v>63</v>
      </c>
      <c r="B2214" s="51">
        <v>100000576245</v>
      </c>
      <c r="C2214" s="49">
        <v>0</v>
      </c>
      <c r="D2214" s="52" t="s">
        <v>209</v>
      </c>
      <c r="E2214" s="52" t="s">
        <v>3122</v>
      </c>
      <c r="F2214" s="53">
        <v>6800</v>
      </c>
      <c r="G2214" s="53">
        <v>-6799</v>
      </c>
      <c r="H2214" s="53">
        <v>1</v>
      </c>
    </row>
    <row r="2215" spans="1:8" x14ac:dyDescent="0.7">
      <c r="A2215" s="52">
        <v>64</v>
      </c>
      <c r="B2215" s="51">
        <v>100000576246</v>
      </c>
      <c r="C2215" s="49">
        <v>0</v>
      </c>
      <c r="D2215" s="52" t="s">
        <v>209</v>
      </c>
      <c r="E2215" s="52" t="s">
        <v>3122</v>
      </c>
      <c r="F2215" s="53">
        <v>6800</v>
      </c>
      <c r="G2215" s="53">
        <v>-6799</v>
      </c>
      <c r="H2215" s="53">
        <v>1</v>
      </c>
    </row>
    <row r="2216" spans="1:8" x14ac:dyDescent="0.7">
      <c r="A2216" s="52">
        <v>65</v>
      </c>
      <c r="B2216" s="51">
        <v>100000576247</v>
      </c>
      <c r="C2216" s="49">
        <v>0</v>
      </c>
      <c r="D2216" s="52" t="s">
        <v>209</v>
      </c>
      <c r="E2216" s="52" t="s">
        <v>3122</v>
      </c>
      <c r="F2216" s="53">
        <v>6800</v>
      </c>
      <c r="G2216" s="53">
        <v>-6799</v>
      </c>
      <c r="H2216" s="53">
        <v>1</v>
      </c>
    </row>
    <row r="2217" spans="1:8" x14ac:dyDescent="0.7">
      <c r="A2217" s="52">
        <v>66</v>
      </c>
      <c r="B2217" s="51">
        <v>100000576248</v>
      </c>
      <c r="C2217" s="49">
        <v>0</v>
      </c>
      <c r="D2217" s="52" t="s">
        <v>209</v>
      </c>
      <c r="E2217" s="52" t="s">
        <v>3122</v>
      </c>
      <c r="F2217" s="53">
        <v>6800</v>
      </c>
      <c r="G2217" s="53">
        <v>-6799</v>
      </c>
      <c r="H2217" s="53">
        <v>1</v>
      </c>
    </row>
    <row r="2218" spans="1:8" x14ac:dyDescent="0.7">
      <c r="A2218" s="52">
        <v>67</v>
      </c>
      <c r="B2218" s="51">
        <v>100000576249</v>
      </c>
      <c r="C2218" s="49">
        <v>0</v>
      </c>
      <c r="D2218" s="52" t="s">
        <v>209</v>
      </c>
      <c r="E2218" s="52" t="s">
        <v>3122</v>
      </c>
      <c r="F2218" s="53">
        <v>6800</v>
      </c>
      <c r="G2218" s="53">
        <v>-6799</v>
      </c>
      <c r="H2218" s="53">
        <v>1</v>
      </c>
    </row>
    <row r="2219" spans="1:8" x14ac:dyDescent="0.7">
      <c r="A2219" s="52">
        <v>68</v>
      </c>
      <c r="B2219" s="51">
        <v>100000576250</v>
      </c>
      <c r="C2219" s="49">
        <v>0</v>
      </c>
      <c r="D2219" s="52" t="s">
        <v>209</v>
      </c>
      <c r="E2219" s="52" t="s">
        <v>3122</v>
      </c>
      <c r="F2219" s="53">
        <v>6800</v>
      </c>
      <c r="G2219" s="53">
        <v>-6799</v>
      </c>
      <c r="H2219" s="53">
        <v>1</v>
      </c>
    </row>
    <row r="2220" spans="1:8" x14ac:dyDescent="0.7">
      <c r="A2220" s="52">
        <v>69</v>
      </c>
      <c r="B2220" s="51">
        <v>100000576251</v>
      </c>
      <c r="C2220" s="49">
        <v>0</v>
      </c>
      <c r="D2220" s="52" t="s">
        <v>209</v>
      </c>
      <c r="E2220" s="52" t="s">
        <v>3122</v>
      </c>
      <c r="F2220" s="53">
        <v>6800</v>
      </c>
      <c r="G2220" s="53">
        <v>-6799</v>
      </c>
      <c r="H2220" s="53">
        <v>1</v>
      </c>
    </row>
    <row r="2221" spans="1:8" x14ac:dyDescent="0.7">
      <c r="A2221" s="52">
        <v>70</v>
      </c>
      <c r="B2221" s="51">
        <v>100000576252</v>
      </c>
      <c r="C2221" s="49">
        <v>0</v>
      </c>
      <c r="D2221" s="52" t="s">
        <v>209</v>
      </c>
      <c r="E2221" s="52" t="s">
        <v>3122</v>
      </c>
      <c r="F2221" s="53">
        <v>6800</v>
      </c>
      <c r="G2221" s="53">
        <v>-6799</v>
      </c>
      <c r="H2221" s="53">
        <v>1</v>
      </c>
    </row>
    <row r="2222" spans="1:8" x14ac:dyDescent="0.7">
      <c r="A2222" s="52">
        <v>71</v>
      </c>
      <c r="B2222" s="51">
        <v>100000576253</v>
      </c>
      <c r="C2222" s="49">
        <v>0</v>
      </c>
      <c r="D2222" s="52" t="s">
        <v>209</v>
      </c>
      <c r="E2222" s="52" t="s">
        <v>3122</v>
      </c>
      <c r="F2222" s="53">
        <v>6800</v>
      </c>
      <c r="G2222" s="53">
        <v>-6799</v>
      </c>
      <c r="H2222" s="53">
        <v>1</v>
      </c>
    </row>
    <row r="2223" spans="1:8" x14ac:dyDescent="0.7">
      <c r="A2223" s="56" t="s">
        <v>32</v>
      </c>
      <c r="B2223" s="81" t="str">
        <f>+A2145</f>
        <v>หมวดสินทรัพย์ 12061000 คุรภัณฑ์คอมพิวเตอร์ (ที่หมดอายุการใช้งาน)</v>
      </c>
      <c r="C2223" s="82"/>
      <c r="D2223" s="82"/>
      <c r="E2223" s="83"/>
      <c r="F2223" s="53">
        <f>SUM(F2147:F2222)</f>
        <v>10126980.300000001</v>
      </c>
      <c r="G2223" s="53">
        <f t="shared" ref="G2223:H2223" si="0">SUM(G2147:G2222)</f>
        <v>-10126904.300000001</v>
      </c>
      <c r="H2223" s="53">
        <f t="shared" si="0"/>
        <v>76</v>
      </c>
    </row>
    <row r="2224" spans="1:8" x14ac:dyDescent="0.7">
      <c r="A2224" s="52"/>
      <c r="B2224" s="84" t="s">
        <v>34</v>
      </c>
      <c r="C2224" s="85"/>
      <c r="D2224" s="85"/>
      <c r="E2224" s="86"/>
      <c r="F2224" s="53">
        <f>+F2143+F2223</f>
        <v>82361546.299999997</v>
      </c>
      <c r="G2224" s="53">
        <f>+G2143+G2223</f>
        <v>-19960984.43</v>
      </c>
      <c r="H2224" s="53">
        <f>+H2143+H2223</f>
        <v>62400561.869999968</v>
      </c>
    </row>
    <row r="2225" spans="1:8" x14ac:dyDescent="0.7">
      <c r="A2225" s="41" t="s">
        <v>758</v>
      </c>
      <c r="B2225" s="43"/>
      <c r="C2225" s="44"/>
      <c r="F2225" s="45"/>
      <c r="G2225" s="45"/>
      <c r="H2225" s="45"/>
    </row>
    <row r="2226" spans="1:8" s="44" customFormat="1" x14ac:dyDescent="0.7">
      <c r="A2226" s="49" t="s">
        <v>1</v>
      </c>
      <c r="B2226" s="48" t="s">
        <v>54</v>
      </c>
      <c r="C2226" s="49" t="s">
        <v>55</v>
      </c>
      <c r="D2226" s="49" t="s">
        <v>56</v>
      </c>
      <c r="E2226" s="49" t="s">
        <v>57</v>
      </c>
      <c r="F2226" s="50" t="s">
        <v>58</v>
      </c>
      <c r="G2226" s="50" t="s">
        <v>59</v>
      </c>
      <c r="H2226" s="50" t="s">
        <v>60</v>
      </c>
    </row>
    <row r="2227" spans="1:8" x14ac:dyDescent="0.7">
      <c r="A2227" s="52">
        <v>1</v>
      </c>
      <c r="B2227" s="51">
        <v>100000716776</v>
      </c>
      <c r="C2227" s="49">
        <v>0</v>
      </c>
      <c r="D2227" s="52" t="s">
        <v>862</v>
      </c>
      <c r="E2227" s="52" t="s">
        <v>3123</v>
      </c>
      <c r="F2227" s="53">
        <v>21400</v>
      </c>
      <c r="G2227" s="53">
        <v>-879.45</v>
      </c>
      <c r="H2227" s="53">
        <v>20520.55</v>
      </c>
    </row>
    <row r="2228" spans="1:8" x14ac:dyDescent="0.7">
      <c r="A2228" s="56" t="s">
        <v>32</v>
      </c>
      <c r="B2228" s="81" t="str">
        <f>+A2225</f>
        <v>หมวดสินทรัพย์ 12061200 คุรภัณฑ์งานบ้าน</v>
      </c>
      <c r="C2228" s="82"/>
      <c r="D2228" s="82"/>
      <c r="E2228" s="83"/>
      <c r="F2228" s="53">
        <f>SUM(F2227:F2227)</f>
        <v>21400</v>
      </c>
      <c r="G2228" s="53">
        <f>SUM(G2227:G2227)</f>
        <v>-879.45</v>
      </c>
      <c r="H2228" s="53">
        <f>SUM(H2227:H2227)</f>
        <v>20520.55</v>
      </c>
    </row>
    <row r="2229" spans="1:8" x14ac:dyDescent="0.7">
      <c r="B2229" s="43"/>
      <c r="C2229" s="44"/>
      <c r="F2229" s="45"/>
      <c r="G2229" s="45"/>
      <c r="H2229" s="45"/>
    </row>
    <row r="2230" spans="1:8" x14ac:dyDescent="0.7">
      <c r="A2230" s="41" t="s">
        <v>765</v>
      </c>
      <c r="B2230" s="43"/>
      <c r="C2230" s="44"/>
      <c r="F2230" s="45"/>
      <c r="G2230" s="45"/>
      <c r="H2230" s="45"/>
    </row>
    <row r="2231" spans="1:8" x14ac:dyDescent="0.7">
      <c r="A2231" s="49" t="s">
        <v>1</v>
      </c>
      <c r="B2231" s="48" t="s">
        <v>54</v>
      </c>
      <c r="C2231" s="49" t="s">
        <v>55</v>
      </c>
      <c r="D2231" s="49" t="s">
        <v>56</v>
      </c>
      <c r="E2231" s="49" t="s">
        <v>57</v>
      </c>
      <c r="F2231" s="50" t="s">
        <v>58</v>
      </c>
      <c r="G2231" s="50" t="s">
        <v>59</v>
      </c>
      <c r="H2231" s="50" t="s">
        <v>60</v>
      </c>
    </row>
    <row r="2232" spans="1:8" x14ac:dyDescent="0.7">
      <c r="A2232" s="52">
        <v>1</v>
      </c>
      <c r="B2232" s="51">
        <v>100000445633</v>
      </c>
      <c r="C2232" s="49">
        <v>0</v>
      </c>
      <c r="D2232" s="52" t="s">
        <v>1633</v>
      </c>
      <c r="E2232" s="52" t="s">
        <v>3124</v>
      </c>
      <c r="F2232" s="53">
        <v>9844</v>
      </c>
      <c r="G2232" s="53">
        <v>-9843</v>
      </c>
      <c r="H2232" s="53">
        <v>1</v>
      </c>
    </row>
    <row r="2233" spans="1:8" x14ac:dyDescent="0.7">
      <c r="A2233" s="52">
        <v>2</v>
      </c>
      <c r="B2233" s="51">
        <v>100000445965</v>
      </c>
      <c r="C2233" s="49">
        <v>0</v>
      </c>
      <c r="D2233" s="52" t="s">
        <v>1633</v>
      </c>
      <c r="E2233" s="52" t="s">
        <v>3124</v>
      </c>
      <c r="F2233" s="53">
        <v>9844</v>
      </c>
      <c r="G2233" s="53">
        <v>-9843</v>
      </c>
      <c r="H2233" s="53">
        <v>1</v>
      </c>
    </row>
    <row r="2234" spans="1:8" x14ac:dyDescent="0.7">
      <c r="A2234" s="52">
        <v>3</v>
      </c>
      <c r="B2234" s="51">
        <v>100000445966</v>
      </c>
      <c r="C2234" s="49">
        <v>0</v>
      </c>
      <c r="D2234" s="52" t="s">
        <v>1633</v>
      </c>
      <c r="E2234" s="52" t="s">
        <v>3124</v>
      </c>
      <c r="F2234" s="53">
        <v>9844</v>
      </c>
      <c r="G2234" s="53">
        <v>-9843</v>
      </c>
      <c r="H2234" s="53">
        <v>1</v>
      </c>
    </row>
    <row r="2235" spans="1:8" x14ac:dyDescent="0.7">
      <c r="A2235" s="52">
        <v>4</v>
      </c>
      <c r="B2235" s="51">
        <v>100000445967</v>
      </c>
      <c r="C2235" s="49">
        <v>0</v>
      </c>
      <c r="D2235" s="52" t="s">
        <v>1633</v>
      </c>
      <c r="E2235" s="52" t="s">
        <v>3124</v>
      </c>
      <c r="F2235" s="53">
        <v>9844</v>
      </c>
      <c r="G2235" s="53">
        <v>-9843</v>
      </c>
      <c r="H2235" s="53">
        <v>1</v>
      </c>
    </row>
    <row r="2236" spans="1:8" x14ac:dyDescent="0.7">
      <c r="A2236" s="52">
        <v>5</v>
      </c>
      <c r="B2236" s="51">
        <v>100000445968</v>
      </c>
      <c r="C2236" s="49">
        <v>0</v>
      </c>
      <c r="D2236" s="52" t="s">
        <v>1633</v>
      </c>
      <c r="E2236" s="52" t="s">
        <v>3124</v>
      </c>
      <c r="F2236" s="53">
        <v>9844</v>
      </c>
      <c r="G2236" s="53">
        <v>-9843</v>
      </c>
      <c r="H2236" s="53">
        <v>1</v>
      </c>
    </row>
    <row r="2237" spans="1:8" x14ac:dyDescent="0.7">
      <c r="A2237" s="52">
        <v>6</v>
      </c>
      <c r="B2237" s="51">
        <v>100000445969</v>
      </c>
      <c r="C2237" s="49">
        <v>0</v>
      </c>
      <c r="D2237" s="52" t="s">
        <v>1633</v>
      </c>
      <c r="E2237" s="52" t="s">
        <v>3124</v>
      </c>
      <c r="F2237" s="53">
        <v>9844</v>
      </c>
      <c r="G2237" s="53">
        <v>-9843</v>
      </c>
      <c r="H2237" s="53">
        <v>1</v>
      </c>
    </row>
    <row r="2238" spans="1:8" x14ac:dyDescent="0.7">
      <c r="A2238" s="52">
        <v>7</v>
      </c>
      <c r="B2238" s="51">
        <v>100000445970</v>
      </c>
      <c r="C2238" s="49">
        <v>0</v>
      </c>
      <c r="D2238" s="52" t="s">
        <v>1633</v>
      </c>
      <c r="E2238" s="52" t="s">
        <v>3124</v>
      </c>
      <c r="F2238" s="53">
        <v>9844</v>
      </c>
      <c r="G2238" s="53">
        <v>-9843</v>
      </c>
      <c r="H2238" s="53">
        <v>1</v>
      </c>
    </row>
    <row r="2239" spans="1:8" x14ac:dyDescent="0.7">
      <c r="A2239" s="52">
        <v>8</v>
      </c>
      <c r="B2239" s="51">
        <v>100000445971</v>
      </c>
      <c r="C2239" s="49">
        <v>0</v>
      </c>
      <c r="D2239" s="52" t="s">
        <v>1633</v>
      </c>
      <c r="E2239" s="52" t="s">
        <v>3124</v>
      </c>
      <c r="F2239" s="53">
        <v>9844</v>
      </c>
      <c r="G2239" s="53">
        <v>-9843</v>
      </c>
      <c r="H2239" s="53">
        <v>1</v>
      </c>
    </row>
    <row r="2240" spans="1:8" x14ac:dyDescent="0.7">
      <c r="A2240" s="52">
        <v>9</v>
      </c>
      <c r="B2240" s="51">
        <v>100000445972</v>
      </c>
      <c r="C2240" s="49">
        <v>0</v>
      </c>
      <c r="D2240" s="52" t="s">
        <v>1633</v>
      </c>
      <c r="E2240" s="52" t="s">
        <v>3124</v>
      </c>
      <c r="F2240" s="53">
        <v>9844</v>
      </c>
      <c r="G2240" s="53">
        <v>-9843</v>
      </c>
      <c r="H2240" s="53">
        <v>1</v>
      </c>
    </row>
    <row r="2241" spans="1:8" x14ac:dyDescent="0.7">
      <c r="A2241" s="52">
        <v>10</v>
      </c>
      <c r="B2241" s="51">
        <v>100000445973</v>
      </c>
      <c r="C2241" s="49">
        <v>0</v>
      </c>
      <c r="D2241" s="52" t="s">
        <v>1633</v>
      </c>
      <c r="E2241" s="52" t="s">
        <v>3124</v>
      </c>
      <c r="F2241" s="53">
        <v>9844</v>
      </c>
      <c r="G2241" s="53">
        <v>-9843</v>
      </c>
      <c r="H2241" s="53">
        <v>1</v>
      </c>
    </row>
    <row r="2242" spans="1:8" x14ac:dyDescent="0.7">
      <c r="A2242" s="52">
        <v>11</v>
      </c>
      <c r="B2242" s="51">
        <v>100000445974</v>
      </c>
      <c r="C2242" s="49">
        <v>0</v>
      </c>
      <c r="D2242" s="52" t="s">
        <v>1633</v>
      </c>
      <c r="E2242" s="52" t="s">
        <v>3124</v>
      </c>
      <c r="F2242" s="53">
        <v>9844</v>
      </c>
      <c r="G2242" s="53">
        <v>-9843</v>
      </c>
      <c r="H2242" s="53">
        <v>1</v>
      </c>
    </row>
    <row r="2243" spans="1:8" x14ac:dyDescent="0.7">
      <c r="A2243" s="52">
        <v>12</v>
      </c>
      <c r="B2243" s="51">
        <v>100000445975</v>
      </c>
      <c r="C2243" s="49">
        <v>0</v>
      </c>
      <c r="D2243" s="52" t="s">
        <v>1633</v>
      </c>
      <c r="E2243" s="52" t="s">
        <v>3124</v>
      </c>
      <c r="F2243" s="53">
        <v>9844</v>
      </c>
      <c r="G2243" s="53">
        <v>-9843</v>
      </c>
      <c r="H2243" s="53">
        <v>1</v>
      </c>
    </row>
    <row r="2244" spans="1:8" x14ac:dyDescent="0.7">
      <c r="A2244" s="52">
        <v>13</v>
      </c>
      <c r="B2244" s="51">
        <v>100000445976</v>
      </c>
      <c r="C2244" s="49">
        <v>0</v>
      </c>
      <c r="D2244" s="52" t="s">
        <v>1633</v>
      </c>
      <c r="E2244" s="52" t="s">
        <v>3124</v>
      </c>
      <c r="F2244" s="53">
        <v>9844</v>
      </c>
      <c r="G2244" s="53">
        <v>-9843</v>
      </c>
      <c r="H2244" s="53">
        <v>1</v>
      </c>
    </row>
    <row r="2245" spans="1:8" x14ac:dyDescent="0.7">
      <c r="A2245" s="52">
        <v>14</v>
      </c>
      <c r="B2245" s="51">
        <v>100000445977</v>
      </c>
      <c r="C2245" s="49">
        <v>0</v>
      </c>
      <c r="D2245" s="52" t="s">
        <v>1633</v>
      </c>
      <c r="E2245" s="52" t="s">
        <v>3124</v>
      </c>
      <c r="F2245" s="53">
        <v>9844</v>
      </c>
      <c r="G2245" s="53">
        <v>-9843</v>
      </c>
      <c r="H2245" s="53">
        <v>1</v>
      </c>
    </row>
    <row r="2246" spans="1:8" x14ac:dyDescent="0.7">
      <c r="A2246" s="52">
        <v>15</v>
      </c>
      <c r="B2246" s="51">
        <v>100000445978</v>
      </c>
      <c r="C2246" s="49">
        <v>0</v>
      </c>
      <c r="D2246" s="52" t="s">
        <v>1633</v>
      </c>
      <c r="E2246" s="52" t="s">
        <v>3124</v>
      </c>
      <c r="F2246" s="53">
        <v>9844</v>
      </c>
      <c r="G2246" s="53">
        <v>-9843</v>
      </c>
      <c r="H2246" s="53">
        <v>1</v>
      </c>
    </row>
    <row r="2247" spans="1:8" x14ac:dyDescent="0.7">
      <c r="A2247" s="52">
        <v>16</v>
      </c>
      <c r="B2247" s="51">
        <v>100000445979</v>
      </c>
      <c r="C2247" s="49">
        <v>0</v>
      </c>
      <c r="D2247" s="52" t="s">
        <v>1633</v>
      </c>
      <c r="E2247" s="52" t="s">
        <v>3124</v>
      </c>
      <c r="F2247" s="53">
        <v>9844</v>
      </c>
      <c r="G2247" s="53">
        <v>-9843</v>
      </c>
      <c r="H2247" s="53">
        <v>1</v>
      </c>
    </row>
    <row r="2248" spans="1:8" x14ac:dyDescent="0.7">
      <c r="A2248" s="52">
        <v>17</v>
      </c>
      <c r="B2248" s="51">
        <v>100000445980</v>
      </c>
      <c r="C2248" s="49">
        <v>0</v>
      </c>
      <c r="D2248" s="52" t="s">
        <v>1633</v>
      </c>
      <c r="E2248" s="52" t="s">
        <v>3124</v>
      </c>
      <c r="F2248" s="53">
        <v>9844</v>
      </c>
      <c r="G2248" s="53">
        <v>-9843</v>
      </c>
      <c r="H2248" s="53">
        <v>1</v>
      </c>
    </row>
    <row r="2249" spans="1:8" x14ac:dyDescent="0.7">
      <c r="A2249" s="52">
        <v>18</v>
      </c>
      <c r="B2249" s="51">
        <v>100000445981</v>
      </c>
      <c r="C2249" s="49">
        <v>0</v>
      </c>
      <c r="D2249" s="52" t="s">
        <v>1633</v>
      </c>
      <c r="E2249" s="52" t="s">
        <v>3124</v>
      </c>
      <c r="F2249" s="53">
        <v>9844</v>
      </c>
      <c r="G2249" s="53">
        <v>-9843</v>
      </c>
      <c r="H2249" s="53">
        <v>1</v>
      </c>
    </row>
    <row r="2250" spans="1:8" x14ac:dyDescent="0.7">
      <c r="A2250" s="52">
        <v>19</v>
      </c>
      <c r="B2250" s="51">
        <v>100000503767</v>
      </c>
      <c r="C2250" s="49">
        <v>0</v>
      </c>
      <c r="D2250" s="52" t="s">
        <v>798</v>
      </c>
      <c r="E2250" s="52" t="s">
        <v>3125</v>
      </c>
      <c r="F2250" s="53">
        <v>7493.93</v>
      </c>
      <c r="G2250" s="53">
        <v>-7492.93</v>
      </c>
      <c r="H2250" s="53">
        <v>1</v>
      </c>
    </row>
    <row r="2251" spans="1:8" x14ac:dyDescent="0.7">
      <c r="A2251" s="56" t="s">
        <v>32</v>
      </c>
      <c r="B2251" s="81" t="str">
        <f>+A2225</f>
        <v>หมวดสินทรัพย์ 12061200 คุรภัณฑ์งานบ้าน</v>
      </c>
      <c r="C2251" s="82"/>
      <c r="D2251" s="82"/>
      <c r="E2251" s="83"/>
      <c r="F2251" s="53">
        <f>SUM(F2232:F2250)</f>
        <v>184685.93</v>
      </c>
      <c r="G2251" s="53">
        <f t="shared" ref="G2251:H2251" si="1">SUM(G2232:G2250)</f>
        <v>-184666.93</v>
      </c>
      <c r="H2251" s="53">
        <f t="shared" si="1"/>
        <v>19</v>
      </c>
    </row>
    <row r="2252" spans="1:8" x14ac:dyDescent="0.7">
      <c r="A2252" s="52"/>
      <c r="B2252" s="84" t="s">
        <v>34</v>
      </c>
      <c r="C2252" s="85"/>
      <c r="D2252" s="85"/>
      <c r="E2252" s="86"/>
      <c r="F2252" s="53">
        <f>+F2228+F2251</f>
        <v>206085.93</v>
      </c>
      <c r="G2252" s="53">
        <f t="shared" ref="G2252:H2252" si="2">+G2228+G2251</f>
        <v>-185546.38</v>
      </c>
      <c r="H2252" s="53">
        <f t="shared" si="2"/>
        <v>20539.55</v>
      </c>
    </row>
    <row r="2254" spans="1:8" x14ac:dyDescent="0.7">
      <c r="A2254" s="41" t="s">
        <v>1086</v>
      </c>
      <c r="B2254" s="43"/>
      <c r="C2254" s="44"/>
      <c r="F2254" s="45"/>
      <c r="G2254" s="45"/>
      <c r="H2254" s="45"/>
    </row>
    <row r="2255" spans="1:8" s="44" customFormat="1" x14ac:dyDescent="0.7">
      <c r="A2255" s="49" t="s">
        <v>1</v>
      </c>
      <c r="B2255" s="48" t="s">
        <v>54</v>
      </c>
      <c r="C2255" s="49" t="s">
        <v>55</v>
      </c>
      <c r="D2255" s="49" t="s">
        <v>56</v>
      </c>
      <c r="E2255" s="49" t="s">
        <v>57</v>
      </c>
      <c r="F2255" s="50" t="s">
        <v>58</v>
      </c>
      <c r="G2255" s="50" t="s">
        <v>59</v>
      </c>
      <c r="H2255" s="50" t="s">
        <v>60</v>
      </c>
    </row>
    <row r="2256" spans="1:8" x14ac:dyDescent="0.7">
      <c r="A2256" s="52">
        <v>1</v>
      </c>
      <c r="B2256" s="51">
        <v>100000629923</v>
      </c>
      <c r="C2256" s="49">
        <v>0</v>
      </c>
      <c r="D2256" s="52" t="s">
        <v>61</v>
      </c>
      <c r="E2256" s="52" t="s">
        <v>3126</v>
      </c>
      <c r="F2256" s="53">
        <v>935000</v>
      </c>
      <c r="G2256" s="53">
        <v>-409899.91</v>
      </c>
      <c r="H2256" s="53">
        <v>525100.09</v>
      </c>
    </row>
    <row r="2257" spans="1:8" x14ac:dyDescent="0.7">
      <c r="A2257" s="52">
        <v>2</v>
      </c>
      <c r="B2257" s="51">
        <v>100000629924</v>
      </c>
      <c r="C2257" s="49">
        <v>0</v>
      </c>
      <c r="D2257" s="52" t="s">
        <v>61</v>
      </c>
      <c r="E2257" s="52" t="s">
        <v>3127</v>
      </c>
      <c r="F2257" s="53">
        <v>410000</v>
      </c>
      <c r="G2257" s="53">
        <v>-67217.3</v>
      </c>
      <c r="H2257" s="53">
        <v>342782.7</v>
      </c>
    </row>
    <row r="2258" spans="1:8" x14ac:dyDescent="0.7">
      <c r="A2258" s="56" t="s">
        <v>32</v>
      </c>
      <c r="B2258" s="81" t="str">
        <f>+A2254</f>
        <v>หมวดสินทรัพย์ 12061500 คุรภัณฑ์สนาม</v>
      </c>
      <c r="C2258" s="82"/>
      <c r="D2258" s="82"/>
      <c r="E2258" s="83"/>
      <c r="F2258" s="53">
        <f>SUM(F2256:F2257)</f>
        <v>1345000</v>
      </c>
      <c r="G2258" s="53">
        <f>SUM(G2256:G2257)</f>
        <v>-477117.20999999996</v>
      </c>
      <c r="H2258" s="53">
        <f>SUM(H2256:H2257)</f>
        <v>867882.79</v>
      </c>
    </row>
    <row r="2259" spans="1:8" x14ac:dyDescent="0.7">
      <c r="B2259" s="43"/>
      <c r="C2259" s="44"/>
      <c r="F2259" s="45"/>
      <c r="G2259" s="45"/>
      <c r="H2259" s="45"/>
    </row>
    <row r="2260" spans="1:8" x14ac:dyDescent="0.7">
      <c r="A2260" s="41" t="s">
        <v>1087</v>
      </c>
      <c r="B2260" s="43"/>
      <c r="C2260" s="44"/>
      <c r="F2260" s="45"/>
      <c r="G2260" s="45"/>
      <c r="H2260" s="45"/>
    </row>
    <row r="2261" spans="1:8" x14ac:dyDescent="0.7">
      <c r="A2261" s="49" t="s">
        <v>1</v>
      </c>
      <c r="B2261" s="48" t="s">
        <v>54</v>
      </c>
      <c r="C2261" s="49" t="s">
        <v>55</v>
      </c>
      <c r="D2261" s="49" t="s">
        <v>56</v>
      </c>
      <c r="E2261" s="49" t="s">
        <v>57</v>
      </c>
      <c r="F2261" s="50" t="s">
        <v>58</v>
      </c>
      <c r="G2261" s="50" t="s">
        <v>59</v>
      </c>
      <c r="H2261" s="50" t="s">
        <v>60</v>
      </c>
    </row>
    <row r="2262" spans="1:8" x14ac:dyDescent="0.7">
      <c r="A2262" s="52">
        <v>1</v>
      </c>
      <c r="B2262" s="51">
        <v>100000058120</v>
      </c>
      <c r="C2262" s="49">
        <v>0</v>
      </c>
      <c r="D2262" s="52" t="s">
        <v>3128</v>
      </c>
      <c r="E2262" s="52" t="s">
        <v>3129</v>
      </c>
      <c r="F2262" s="53">
        <v>10000</v>
      </c>
      <c r="G2262" s="53">
        <v>-9999</v>
      </c>
      <c r="H2262" s="53">
        <v>1</v>
      </c>
    </row>
    <row r="2263" spans="1:8" x14ac:dyDescent="0.7">
      <c r="A2263" s="52">
        <v>2</v>
      </c>
      <c r="B2263" s="51">
        <v>100000058121</v>
      </c>
      <c r="C2263" s="49">
        <v>0</v>
      </c>
      <c r="D2263" s="52" t="s">
        <v>3128</v>
      </c>
      <c r="E2263" s="52" t="s">
        <v>3129</v>
      </c>
      <c r="F2263" s="53">
        <v>10000</v>
      </c>
      <c r="G2263" s="53">
        <v>-9999</v>
      </c>
      <c r="H2263" s="53">
        <v>1</v>
      </c>
    </row>
    <row r="2264" spans="1:8" x14ac:dyDescent="0.7">
      <c r="A2264" s="52">
        <v>3</v>
      </c>
      <c r="B2264" s="51">
        <v>100000058122</v>
      </c>
      <c r="C2264" s="49">
        <v>0</v>
      </c>
      <c r="D2264" s="52" t="s">
        <v>3128</v>
      </c>
      <c r="E2264" s="52" t="s">
        <v>3129</v>
      </c>
      <c r="F2264" s="53">
        <v>10000</v>
      </c>
      <c r="G2264" s="53">
        <v>-9999</v>
      </c>
      <c r="H2264" s="53">
        <v>1</v>
      </c>
    </row>
    <row r="2265" spans="1:8" x14ac:dyDescent="0.7">
      <c r="A2265" s="52">
        <v>4</v>
      </c>
      <c r="B2265" s="51">
        <v>100000058123</v>
      </c>
      <c r="C2265" s="49">
        <v>0</v>
      </c>
      <c r="D2265" s="52" t="s">
        <v>3128</v>
      </c>
      <c r="E2265" s="52" t="s">
        <v>3129</v>
      </c>
      <c r="F2265" s="53">
        <v>10000</v>
      </c>
      <c r="G2265" s="53">
        <v>-9999</v>
      </c>
      <c r="H2265" s="53">
        <v>1</v>
      </c>
    </row>
    <row r="2266" spans="1:8" x14ac:dyDescent="0.7">
      <c r="A2266" s="52">
        <v>5</v>
      </c>
      <c r="B2266" s="51">
        <v>100000058124</v>
      </c>
      <c r="C2266" s="49">
        <v>0</v>
      </c>
      <c r="D2266" s="52" t="s">
        <v>3128</v>
      </c>
      <c r="E2266" s="52" t="s">
        <v>3129</v>
      </c>
      <c r="F2266" s="53">
        <v>10000</v>
      </c>
      <c r="G2266" s="53">
        <v>-9999</v>
      </c>
      <c r="H2266" s="53">
        <v>1</v>
      </c>
    </row>
    <row r="2267" spans="1:8" x14ac:dyDescent="0.7">
      <c r="A2267" s="52">
        <v>6</v>
      </c>
      <c r="B2267" s="51">
        <v>100000058125</v>
      </c>
      <c r="C2267" s="49">
        <v>0</v>
      </c>
      <c r="D2267" s="52" t="s">
        <v>3128</v>
      </c>
      <c r="E2267" s="52" t="s">
        <v>3129</v>
      </c>
      <c r="F2267" s="53">
        <v>10000</v>
      </c>
      <c r="G2267" s="53">
        <v>-9999</v>
      </c>
      <c r="H2267" s="53">
        <v>1</v>
      </c>
    </row>
    <row r="2268" spans="1:8" x14ac:dyDescent="0.7">
      <c r="A2268" s="52">
        <v>7</v>
      </c>
      <c r="B2268" s="51">
        <v>100000058126</v>
      </c>
      <c r="C2268" s="49">
        <v>0</v>
      </c>
      <c r="D2268" s="52" t="s">
        <v>3128</v>
      </c>
      <c r="E2268" s="52" t="s">
        <v>3129</v>
      </c>
      <c r="F2268" s="53">
        <v>10000</v>
      </c>
      <c r="G2268" s="53">
        <v>-9999</v>
      </c>
      <c r="H2268" s="53">
        <v>1</v>
      </c>
    </row>
    <row r="2269" spans="1:8" x14ac:dyDescent="0.7">
      <c r="A2269" s="52">
        <v>8</v>
      </c>
      <c r="B2269" s="51">
        <v>100000058127</v>
      </c>
      <c r="C2269" s="49">
        <v>0</v>
      </c>
      <c r="D2269" s="52" t="s">
        <v>3128</v>
      </c>
      <c r="E2269" s="52" t="s">
        <v>3129</v>
      </c>
      <c r="F2269" s="53">
        <v>10000</v>
      </c>
      <c r="G2269" s="53">
        <v>-9999</v>
      </c>
      <c r="H2269" s="53">
        <v>1</v>
      </c>
    </row>
    <row r="2270" spans="1:8" x14ac:dyDescent="0.7">
      <c r="A2270" s="52">
        <v>9</v>
      </c>
      <c r="B2270" s="51">
        <v>100000058128</v>
      </c>
      <c r="C2270" s="49">
        <v>0</v>
      </c>
      <c r="D2270" s="52" t="s">
        <v>3128</v>
      </c>
      <c r="E2270" s="52" t="s">
        <v>3129</v>
      </c>
      <c r="F2270" s="53">
        <v>10000</v>
      </c>
      <c r="G2270" s="53">
        <v>-9999</v>
      </c>
      <c r="H2270" s="53">
        <v>1</v>
      </c>
    </row>
    <row r="2271" spans="1:8" x14ac:dyDescent="0.7">
      <c r="A2271" s="52">
        <v>10</v>
      </c>
      <c r="B2271" s="51">
        <v>100000058129</v>
      </c>
      <c r="C2271" s="49">
        <v>0</v>
      </c>
      <c r="D2271" s="52" t="s">
        <v>3128</v>
      </c>
      <c r="E2271" s="52" t="s">
        <v>3129</v>
      </c>
      <c r="F2271" s="53">
        <v>10000</v>
      </c>
      <c r="G2271" s="53">
        <v>-9999</v>
      </c>
      <c r="H2271" s="53">
        <v>1</v>
      </c>
    </row>
    <row r="2272" spans="1:8" x14ac:dyDescent="0.7">
      <c r="A2272" s="52">
        <v>11</v>
      </c>
      <c r="B2272" s="51">
        <v>100000058130</v>
      </c>
      <c r="C2272" s="49">
        <v>0</v>
      </c>
      <c r="D2272" s="52" t="s">
        <v>3128</v>
      </c>
      <c r="E2272" s="52" t="s">
        <v>3129</v>
      </c>
      <c r="F2272" s="53">
        <v>10000</v>
      </c>
      <c r="G2272" s="53">
        <v>-9999</v>
      </c>
      <c r="H2272" s="53">
        <v>1</v>
      </c>
    </row>
    <row r="2273" spans="1:8" x14ac:dyDescent="0.7">
      <c r="A2273" s="52">
        <v>12</v>
      </c>
      <c r="B2273" s="51">
        <v>100000058131</v>
      </c>
      <c r="C2273" s="49">
        <v>0</v>
      </c>
      <c r="D2273" s="52" t="s">
        <v>3128</v>
      </c>
      <c r="E2273" s="52" t="s">
        <v>3129</v>
      </c>
      <c r="F2273" s="53">
        <v>10000</v>
      </c>
      <c r="G2273" s="53">
        <v>-9999</v>
      </c>
      <c r="H2273" s="53">
        <v>1</v>
      </c>
    </row>
    <row r="2274" spans="1:8" x14ac:dyDescent="0.7">
      <c r="A2274" s="52">
        <v>13</v>
      </c>
      <c r="B2274" s="51">
        <v>100000072058</v>
      </c>
      <c r="C2274" s="49">
        <v>0</v>
      </c>
      <c r="D2274" s="52" t="s">
        <v>338</v>
      </c>
      <c r="E2274" s="52" t="s">
        <v>3130</v>
      </c>
      <c r="F2274" s="53">
        <v>7275</v>
      </c>
      <c r="G2274" s="53">
        <v>-7274</v>
      </c>
      <c r="H2274" s="53">
        <v>1</v>
      </c>
    </row>
    <row r="2275" spans="1:8" x14ac:dyDescent="0.7">
      <c r="A2275" s="52">
        <v>14</v>
      </c>
      <c r="B2275" s="51">
        <v>100000072059</v>
      </c>
      <c r="C2275" s="49">
        <v>0</v>
      </c>
      <c r="D2275" s="52" t="s">
        <v>338</v>
      </c>
      <c r="E2275" s="52" t="s">
        <v>3130</v>
      </c>
      <c r="F2275" s="53">
        <v>7275</v>
      </c>
      <c r="G2275" s="53">
        <v>-7274</v>
      </c>
      <c r="H2275" s="53">
        <v>1</v>
      </c>
    </row>
    <row r="2276" spans="1:8" x14ac:dyDescent="0.7">
      <c r="A2276" s="52">
        <v>15</v>
      </c>
      <c r="B2276" s="51">
        <v>100000072060</v>
      </c>
      <c r="C2276" s="49">
        <v>0</v>
      </c>
      <c r="D2276" s="52" t="s">
        <v>338</v>
      </c>
      <c r="E2276" s="52" t="s">
        <v>3130</v>
      </c>
      <c r="F2276" s="53">
        <v>7275</v>
      </c>
      <c r="G2276" s="53">
        <v>-7274</v>
      </c>
      <c r="H2276" s="53">
        <v>1</v>
      </c>
    </row>
    <row r="2277" spans="1:8" x14ac:dyDescent="0.7">
      <c r="A2277" s="52">
        <v>16</v>
      </c>
      <c r="B2277" s="51">
        <v>100000072061</v>
      </c>
      <c r="C2277" s="49">
        <v>0</v>
      </c>
      <c r="D2277" s="52" t="s">
        <v>338</v>
      </c>
      <c r="E2277" s="52" t="s">
        <v>3130</v>
      </c>
      <c r="F2277" s="53">
        <v>7275</v>
      </c>
      <c r="G2277" s="53">
        <v>-7274</v>
      </c>
      <c r="H2277" s="53">
        <v>1</v>
      </c>
    </row>
    <row r="2278" spans="1:8" x14ac:dyDescent="0.7">
      <c r="A2278" s="52">
        <v>17</v>
      </c>
      <c r="B2278" s="51">
        <v>100000072062</v>
      </c>
      <c r="C2278" s="49">
        <v>0</v>
      </c>
      <c r="D2278" s="52" t="s">
        <v>338</v>
      </c>
      <c r="E2278" s="52" t="s">
        <v>3130</v>
      </c>
      <c r="F2278" s="53">
        <v>7275</v>
      </c>
      <c r="G2278" s="53">
        <v>-7274</v>
      </c>
      <c r="H2278" s="53">
        <v>1</v>
      </c>
    </row>
    <row r="2279" spans="1:8" x14ac:dyDescent="0.7">
      <c r="A2279" s="52">
        <v>18</v>
      </c>
      <c r="B2279" s="51">
        <v>100000072063</v>
      </c>
      <c r="C2279" s="49">
        <v>0</v>
      </c>
      <c r="D2279" s="52" t="s">
        <v>338</v>
      </c>
      <c r="E2279" s="52" t="s">
        <v>3130</v>
      </c>
      <c r="F2279" s="53">
        <v>7275</v>
      </c>
      <c r="G2279" s="53">
        <v>-7274</v>
      </c>
      <c r="H2279" s="53">
        <v>1</v>
      </c>
    </row>
    <row r="2280" spans="1:8" x14ac:dyDescent="0.7">
      <c r="A2280" s="52">
        <v>19</v>
      </c>
      <c r="B2280" s="51">
        <v>100000072064</v>
      </c>
      <c r="C2280" s="49">
        <v>0</v>
      </c>
      <c r="D2280" s="52" t="s">
        <v>338</v>
      </c>
      <c r="E2280" s="52" t="s">
        <v>3130</v>
      </c>
      <c r="F2280" s="53">
        <v>7275</v>
      </c>
      <c r="G2280" s="53">
        <v>-7274</v>
      </c>
      <c r="H2280" s="53">
        <v>1</v>
      </c>
    </row>
    <row r="2281" spans="1:8" x14ac:dyDescent="0.7">
      <c r="A2281" s="52">
        <v>20</v>
      </c>
      <c r="B2281" s="51">
        <v>100000072065</v>
      </c>
      <c r="C2281" s="49">
        <v>0</v>
      </c>
      <c r="D2281" s="52" t="s">
        <v>338</v>
      </c>
      <c r="E2281" s="52" t="s">
        <v>3130</v>
      </c>
      <c r="F2281" s="53">
        <v>7275</v>
      </c>
      <c r="G2281" s="53">
        <v>-7274</v>
      </c>
      <c r="H2281" s="53">
        <v>1</v>
      </c>
    </row>
    <row r="2282" spans="1:8" x14ac:dyDescent="0.7">
      <c r="A2282" s="52">
        <v>21</v>
      </c>
      <c r="B2282" s="51">
        <v>100000072066</v>
      </c>
      <c r="C2282" s="49">
        <v>0</v>
      </c>
      <c r="D2282" s="52" t="s">
        <v>338</v>
      </c>
      <c r="E2282" s="52" t="s">
        <v>3130</v>
      </c>
      <c r="F2282" s="53">
        <v>7275</v>
      </c>
      <c r="G2282" s="53">
        <v>-7274</v>
      </c>
      <c r="H2282" s="53">
        <v>1</v>
      </c>
    </row>
    <row r="2283" spans="1:8" x14ac:dyDescent="0.7">
      <c r="A2283" s="52">
        <v>22</v>
      </c>
      <c r="B2283" s="51">
        <v>100000072067</v>
      </c>
      <c r="C2283" s="49">
        <v>0</v>
      </c>
      <c r="D2283" s="52" t="s">
        <v>338</v>
      </c>
      <c r="E2283" s="52" t="s">
        <v>3130</v>
      </c>
      <c r="F2283" s="53">
        <v>7275</v>
      </c>
      <c r="G2283" s="53">
        <v>-7274</v>
      </c>
      <c r="H2283" s="53">
        <v>1</v>
      </c>
    </row>
    <row r="2284" spans="1:8" x14ac:dyDescent="0.7">
      <c r="A2284" s="52">
        <v>23</v>
      </c>
      <c r="B2284" s="51">
        <v>100000072068</v>
      </c>
      <c r="C2284" s="49">
        <v>0</v>
      </c>
      <c r="D2284" s="52" t="s">
        <v>338</v>
      </c>
      <c r="E2284" s="52" t="s">
        <v>3130</v>
      </c>
      <c r="F2284" s="53">
        <v>7275</v>
      </c>
      <c r="G2284" s="53">
        <v>-7274</v>
      </c>
      <c r="H2284" s="53">
        <v>1</v>
      </c>
    </row>
    <row r="2285" spans="1:8" x14ac:dyDescent="0.7">
      <c r="A2285" s="52">
        <v>24</v>
      </c>
      <c r="B2285" s="51">
        <v>100000072069</v>
      </c>
      <c r="C2285" s="49">
        <v>0</v>
      </c>
      <c r="D2285" s="52" t="s">
        <v>338</v>
      </c>
      <c r="E2285" s="52" t="s">
        <v>3130</v>
      </c>
      <c r="F2285" s="53">
        <v>7275</v>
      </c>
      <c r="G2285" s="53">
        <v>-7274</v>
      </c>
      <c r="H2285" s="53">
        <v>1</v>
      </c>
    </row>
    <row r="2286" spans="1:8" x14ac:dyDescent="0.7">
      <c r="A2286" s="52">
        <v>25</v>
      </c>
      <c r="B2286" s="51">
        <v>100000072070</v>
      </c>
      <c r="C2286" s="49">
        <v>0</v>
      </c>
      <c r="D2286" s="52" t="s">
        <v>338</v>
      </c>
      <c r="E2286" s="52" t="s">
        <v>3130</v>
      </c>
      <c r="F2286" s="53">
        <v>7275</v>
      </c>
      <c r="G2286" s="53">
        <v>-7274</v>
      </c>
      <c r="H2286" s="53">
        <v>1</v>
      </c>
    </row>
    <row r="2287" spans="1:8" x14ac:dyDescent="0.7">
      <c r="A2287" s="52">
        <v>26</v>
      </c>
      <c r="B2287" s="51">
        <v>100000072071</v>
      </c>
      <c r="C2287" s="49">
        <v>0</v>
      </c>
      <c r="D2287" s="52" t="s">
        <v>338</v>
      </c>
      <c r="E2287" s="52" t="s">
        <v>3130</v>
      </c>
      <c r="F2287" s="53">
        <v>7275</v>
      </c>
      <c r="G2287" s="53">
        <v>-7274</v>
      </c>
      <c r="H2287" s="53">
        <v>1</v>
      </c>
    </row>
    <row r="2288" spans="1:8" x14ac:dyDescent="0.7">
      <c r="A2288" s="52">
        <v>27</v>
      </c>
      <c r="B2288" s="51">
        <v>100000072072</v>
      </c>
      <c r="C2288" s="49">
        <v>0</v>
      </c>
      <c r="D2288" s="52" t="s">
        <v>338</v>
      </c>
      <c r="E2288" s="52" t="s">
        <v>3130</v>
      </c>
      <c r="F2288" s="53">
        <v>7275</v>
      </c>
      <c r="G2288" s="53">
        <v>-7274</v>
      </c>
      <c r="H2288" s="53">
        <v>1</v>
      </c>
    </row>
    <row r="2289" spans="1:8" x14ac:dyDescent="0.7">
      <c r="A2289" s="52">
        <v>28</v>
      </c>
      <c r="B2289" s="51">
        <v>100000072073</v>
      </c>
      <c r="C2289" s="49">
        <v>0</v>
      </c>
      <c r="D2289" s="52" t="s">
        <v>338</v>
      </c>
      <c r="E2289" s="52" t="s">
        <v>3130</v>
      </c>
      <c r="F2289" s="53">
        <v>7275</v>
      </c>
      <c r="G2289" s="53">
        <v>-7274</v>
      </c>
      <c r="H2289" s="53">
        <v>1</v>
      </c>
    </row>
    <row r="2290" spans="1:8" x14ac:dyDescent="0.7">
      <c r="A2290" s="52">
        <v>29</v>
      </c>
      <c r="B2290" s="51">
        <v>100000072074</v>
      </c>
      <c r="C2290" s="49">
        <v>0</v>
      </c>
      <c r="D2290" s="52" t="s">
        <v>338</v>
      </c>
      <c r="E2290" s="52" t="s">
        <v>3130</v>
      </c>
      <c r="F2290" s="53">
        <v>7275</v>
      </c>
      <c r="G2290" s="53">
        <v>-7274</v>
      </c>
      <c r="H2290" s="53">
        <v>1</v>
      </c>
    </row>
    <row r="2291" spans="1:8" x14ac:dyDescent="0.7">
      <c r="A2291" s="52">
        <v>30</v>
      </c>
      <c r="B2291" s="51">
        <v>100000072075</v>
      </c>
      <c r="C2291" s="49">
        <v>0</v>
      </c>
      <c r="D2291" s="52" t="s">
        <v>338</v>
      </c>
      <c r="E2291" s="52" t="s">
        <v>3130</v>
      </c>
      <c r="F2291" s="53">
        <v>7275</v>
      </c>
      <c r="G2291" s="53">
        <v>-7274</v>
      </c>
      <c r="H2291" s="53">
        <v>1</v>
      </c>
    </row>
    <row r="2292" spans="1:8" x14ac:dyDescent="0.7">
      <c r="A2292" s="52">
        <v>31</v>
      </c>
      <c r="B2292" s="51">
        <v>100000072076</v>
      </c>
      <c r="C2292" s="49">
        <v>0</v>
      </c>
      <c r="D2292" s="52" t="s">
        <v>338</v>
      </c>
      <c r="E2292" s="52" t="s">
        <v>3130</v>
      </c>
      <c r="F2292" s="53">
        <v>7275</v>
      </c>
      <c r="G2292" s="53">
        <v>-7274</v>
      </c>
      <c r="H2292" s="53">
        <v>1</v>
      </c>
    </row>
    <row r="2293" spans="1:8" x14ac:dyDescent="0.7">
      <c r="A2293" s="52">
        <v>32</v>
      </c>
      <c r="B2293" s="51">
        <v>100000072077</v>
      </c>
      <c r="C2293" s="49">
        <v>0</v>
      </c>
      <c r="D2293" s="52" t="s">
        <v>338</v>
      </c>
      <c r="E2293" s="52" t="s">
        <v>3130</v>
      </c>
      <c r="F2293" s="53">
        <v>7275</v>
      </c>
      <c r="G2293" s="53">
        <v>-7274</v>
      </c>
      <c r="H2293" s="53">
        <v>1</v>
      </c>
    </row>
    <row r="2294" spans="1:8" x14ac:dyDescent="0.7">
      <c r="A2294" s="52">
        <v>33</v>
      </c>
      <c r="B2294" s="51">
        <v>100000072078</v>
      </c>
      <c r="C2294" s="49">
        <v>0</v>
      </c>
      <c r="D2294" s="52" t="s">
        <v>338</v>
      </c>
      <c r="E2294" s="52" t="s">
        <v>3130</v>
      </c>
      <c r="F2294" s="53">
        <v>7275</v>
      </c>
      <c r="G2294" s="53">
        <v>-7274</v>
      </c>
      <c r="H2294" s="53">
        <v>1</v>
      </c>
    </row>
    <row r="2295" spans="1:8" x14ac:dyDescent="0.7">
      <c r="A2295" s="52">
        <v>34</v>
      </c>
      <c r="B2295" s="51">
        <v>100000072079</v>
      </c>
      <c r="C2295" s="49">
        <v>0</v>
      </c>
      <c r="D2295" s="52" t="s">
        <v>338</v>
      </c>
      <c r="E2295" s="52" t="s">
        <v>3130</v>
      </c>
      <c r="F2295" s="53">
        <v>7275</v>
      </c>
      <c r="G2295" s="53">
        <v>-7274</v>
      </c>
      <c r="H2295" s="53">
        <v>1</v>
      </c>
    </row>
    <row r="2296" spans="1:8" x14ac:dyDescent="0.7">
      <c r="A2296" s="52">
        <v>35</v>
      </c>
      <c r="B2296" s="51">
        <v>100000072080</v>
      </c>
      <c r="C2296" s="49">
        <v>0</v>
      </c>
      <c r="D2296" s="52" t="s">
        <v>338</v>
      </c>
      <c r="E2296" s="52" t="s">
        <v>3130</v>
      </c>
      <c r="F2296" s="53">
        <v>7275</v>
      </c>
      <c r="G2296" s="53">
        <v>-7274</v>
      </c>
      <c r="H2296" s="53">
        <v>1</v>
      </c>
    </row>
    <row r="2297" spans="1:8" x14ac:dyDescent="0.7">
      <c r="A2297" s="52">
        <v>36</v>
      </c>
      <c r="B2297" s="51">
        <v>100000072081</v>
      </c>
      <c r="C2297" s="49">
        <v>0</v>
      </c>
      <c r="D2297" s="52" t="s">
        <v>338</v>
      </c>
      <c r="E2297" s="52" t="s">
        <v>3130</v>
      </c>
      <c r="F2297" s="53">
        <v>7275</v>
      </c>
      <c r="G2297" s="53">
        <v>-7274</v>
      </c>
      <c r="H2297" s="53">
        <v>1</v>
      </c>
    </row>
    <row r="2298" spans="1:8" x14ac:dyDescent="0.7">
      <c r="A2298" s="52">
        <v>37</v>
      </c>
      <c r="B2298" s="51">
        <v>100000072082</v>
      </c>
      <c r="C2298" s="49">
        <v>0</v>
      </c>
      <c r="D2298" s="52" t="s">
        <v>338</v>
      </c>
      <c r="E2298" s="52" t="s">
        <v>3130</v>
      </c>
      <c r="F2298" s="53">
        <v>7275</v>
      </c>
      <c r="G2298" s="53">
        <v>-7274</v>
      </c>
      <c r="H2298" s="53">
        <v>1</v>
      </c>
    </row>
    <row r="2299" spans="1:8" x14ac:dyDescent="0.7">
      <c r="A2299" s="52">
        <v>38</v>
      </c>
      <c r="B2299" s="51">
        <v>100000072083</v>
      </c>
      <c r="C2299" s="49">
        <v>0</v>
      </c>
      <c r="D2299" s="52" t="s">
        <v>338</v>
      </c>
      <c r="E2299" s="52" t="s">
        <v>3130</v>
      </c>
      <c r="F2299" s="53">
        <v>7275</v>
      </c>
      <c r="G2299" s="53">
        <v>-7274</v>
      </c>
      <c r="H2299" s="53">
        <v>1</v>
      </c>
    </row>
    <row r="2300" spans="1:8" x14ac:dyDescent="0.7">
      <c r="A2300" s="52">
        <v>39</v>
      </c>
      <c r="B2300" s="51">
        <v>100000072084</v>
      </c>
      <c r="C2300" s="49">
        <v>0</v>
      </c>
      <c r="D2300" s="52" t="s">
        <v>338</v>
      </c>
      <c r="E2300" s="52" t="s">
        <v>3130</v>
      </c>
      <c r="F2300" s="53">
        <v>7275</v>
      </c>
      <c r="G2300" s="53">
        <v>-7274</v>
      </c>
      <c r="H2300" s="53">
        <v>1</v>
      </c>
    </row>
    <row r="2301" spans="1:8" x14ac:dyDescent="0.7">
      <c r="A2301" s="52">
        <v>40</v>
      </c>
      <c r="B2301" s="51">
        <v>100000072085</v>
      </c>
      <c r="C2301" s="49">
        <v>0</v>
      </c>
      <c r="D2301" s="52" t="s">
        <v>338</v>
      </c>
      <c r="E2301" s="52" t="s">
        <v>3130</v>
      </c>
      <c r="F2301" s="53">
        <v>7275</v>
      </c>
      <c r="G2301" s="53">
        <v>-7274</v>
      </c>
      <c r="H2301" s="53">
        <v>1</v>
      </c>
    </row>
    <row r="2302" spans="1:8" x14ac:dyDescent="0.7">
      <c r="A2302" s="52">
        <v>41</v>
      </c>
      <c r="B2302" s="51">
        <v>100000072086</v>
      </c>
      <c r="C2302" s="49">
        <v>0</v>
      </c>
      <c r="D2302" s="52" t="s">
        <v>338</v>
      </c>
      <c r="E2302" s="52" t="s">
        <v>3130</v>
      </c>
      <c r="F2302" s="53">
        <v>7275</v>
      </c>
      <c r="G2302" s="53">
        <v>-7274</v>
      </c>
      <c r="H2302" s="53">
        <v>1</v>
      </c>
    </row>
    <row r="2303" spans="1:8" x14ac:dyDescent="0.7">
      <c r="A2303" s="52">
        <v>42</v>
      </c>
      <c r="B2303" s="51">
        <v>100000072087</v>
      </c>
      <c r="C2303" s="49">
        <v>0</v>
      </c>
      <c r="D2303" s="52" t="s">
        <v>338</v>
      </c>
      <c r="E2303" s="52" t="s">
        <v>3130</v>
      </c>
      <c r="F2303" s="53">
        <v>7275</v>
      </c>
      <c r="G2303" s="53">
        <v>-7274</v>
      </c>
      <c r="H2303" s="53">
        <v>1</v>
      </c>
    </row>
    <row r="2304" spans="1:8" x14ac:dyDescent="0.7">
      <c r="A2304" s="52">
        <v>43</v>
      </c>
      <c r="B2304" s="51">
        <v>100000072088</v>
      </c>
      <c r="C2304" s="49">
        <v>0</v>
      </c>
      <c r="D2304" s="52" t="s">
        <v>338</v>
      </c>
      <c r="E2304" s="52" t="s">
        <v>3130</v>
      </c>
      <c r="F2304" s="53">
        <v>7275</v>
      </c>
      <c r="G2304" s="53">
        <v>-7274</v>
      </c>
      <c r="H2304" s="53">
        <v>1</v>
      </c>
    </row>
    <row r="2305" spans="1:8" x14ac:dyDescent="0.7">
      <c r="A2305" s="52">
        <v>44</v>
      </c>
      <c r="B2305" s="51">
        <v>100000072089</v>
      </c>
      <c r="C2305" s="49">
        <v>0</v>
      </c>
      <c r="D2305" s="52" t="s">
        <v>338</v>
      </c>
      <c r="E2305" s="52" t="s">
        <v>3130</v>
      </c>
      <c r="F2305" s="53">
        <v>7275</v>
      </c>
      <c r="G2305" s="53">
        <v>-7274</v>
      </c>
      <c r="H2305" s="53">
        <v>1</v>
      </c>
    </row>
    <row r="2306" spans="1:8" x14ac:dyDescent="0.7">
      <c r="A2306" s="52">
        <v>45</v>
      </c>
      <c r="B2306" s="51">
        <v>100000072090</v>
      </c>
      <c r="C2306" s="49">
        <v>0</v>
      </c>
      <c r="D2306" s="52" t="s">
        <v>338</v>
      </c>
      <c r="E2306" s="52" t="s">
        <v>3130</v>
      </c>
      <c r="F2306" s="53">
        <v>7275</v>
      </c>
      <c r="G2306" s="53">
        <v>-7274</v>
      </c>
      <c r="H2306" s="53">
        <v>1</v>
      </c>
    </row>
    <row r="2307" spans="1:8" x14ac:dyDescent="0.7">
      <c r="A2307" s="52">
        <v>46</v>
      </c>
      <c r="B2307" s="51">
        <v>100000072091</v>
      </c>
      <c r="C2307" s="49">
        <v>0</v>
      </c>
      <c r="D2307" s="52" t="s">
        <v>338</v>
      </c>
      <c r="E2307" s="52" t="s">
        <v>3130</v>
      </c>
      <c r="F2307" s="53">
        <v>7275</v>
      </c>
      <c r="G2307" s="53">
        <v>-7274</v>
      </c>
      <c r="H2307" s="53">
        <v>1</v>
      </c>
    </row>
    <row r="2308" spans="1:8" x14ac:dyDescent="0.7">
      <c r="A2308" s="52">
        <v>47</v>
      </c>
      <c r="B2308" s="51">
        <v>100000072092</v>
      </c>
      <c r="C2308" s="49">
        <v>0</v>
      </c>
      <c r="D2308" s="52" t="s">
        <v>338</v>
      </c>
      <c r="E2308" s="52" t="s">
        <v>3130</v>
      </c>
      <c r="F2308" s="53">
        <v>7275</v>
      </c>
      <c r="G2308" s="53">
        <v>-7274</v>
      </c>
      <c r="H2308" s="53">
        <v>1</v>
      </c>
    </row>
    <row r="2309" spans="1:8" x14ac:dyDescent="0.7">
      <c r="A2309" s="52">
        <v>48</v>
      </c>
      <c r="B2309" s="51">
        <v>100000072093</v>
      </c>
      <c r="C2309" s="49">
        <v>0</v>
      </c>
      <c r="D2309" s="52" t="s">
        <v>338</v>
      </c>
      <c r="E2309" s="52" t="s">
        <v>3130</v>
      </c>
      <c r="F2309" s="53">
        <v>7275</v>
      </c>
      <c r="G2309" s="53">
        <v>-7274</v>
      </c>
      <c r="H2309" s="53">
        <v>1</v>
      </c>
    </row>
    <row r="2310" spans="1:8" x14ac:dyDescent="0.7">
      <c r="A2310" s="52">
        <v>49</v>
      </c>
      <c r="B2310" s="51">
        <v>100000072094</v>
      </c>
      <c r="C2310" s="49">
        <v>0</v>
      </c>
      <c r="D2310" s="52" t="s">
        <v>338</v>
      </c>
      <c r="E2310" s="52" t="s">
        <v>3130</v>
      </c>
      <c r="F2310" s="53">
        <v>7275</v>
      </c>
      <c r="G2310" s="53">
        <v>-7274</v>
      </c>
      <c r="H2310" s="53">
        <v>1</v>
      </c>
    </row>
    <row r="2311" spans="1:8" x14ac:dyDescent="0.7">
      <c r="A2311" s="52">
        <v>50</v>
      </c>
      <c r="B2311" s="51">
        <v>100000072095</v>
      </c>
      <c r="C2311" s="49">
        <v>0</v>
      </c>
      <c r="D2311" s="52" t="s">
        <v>338</v>
      </c>
      <c r="E2311" s="52" t="s">
        <v>3130</v>
      </c>
      <c r="F2311" s="53">
        <v>7275</v>
      </c>
      <c r="G2311" s="53">
        <v>-7274</v>
      </c>
      <c r="H2311" s="53">
        <v>1</v>
      </c>
    </row>
    <row r="2312" spans="1:8" x14ac:dyDescent="0.7">
      <c r="A2312" s="52">
        <v>51</v>
      </c>
      <c r="B2312" s="51">
        <v>100000072096</v>
      </c>
      <c r="C2312" s="49">
        <v>0</v>
      </c>
      <c r="D2312" s="52" t="s">
        <v>338</v>
      </c>
      <c r="E2312" s="52" t="s">
        <v>3130</v>
      </c>
      <c r="F2312" s="53">
        <v>7275</v>
      </c>
      <c r="G2312" s="53">
        <v>-7274</v>
      </c>
      <c r="H2312" s="53">
        <v>1</v>
      </c>
    </row>
    <row r="2313" spans="1:8" x14ac:dyDescent="0.7">
      <c r="A2313" s="52">
        <v>52</v>
      </c>
      <c r="B2313" s="51">
        <v>100000072097</v>
      </c>
      <c r="C2313" s="49">
        <v>0</v>
      </c>
      <c r="D2313" s="52" t="s">
        <v>338</v>
      </c>
      <c r="E2313" s="52" t="s">
        <v>3130</v>
      </c>
      <c r="F2313" s="53">
        <v>7275</v>
      </c>
      <c r="G2313" s="53">
        <v>-7274</v>
      </c>
      <c r="H2313" s="53">
        <v>1</v>
      </c>
    </row>
    <row r="2314" spans="1:8" x14ac:dyDescent="0.7">
      <c r="A2314" s="52">
        <v>53</v>
      </c>
      <c r="B2314" s="51">
        <v>100000072098</v>
      </c>
      <c r="C2314" s="49">
        <v>0</v>
      </c>
      <c r="D2314" s="52" t="s">
        <v>338</v>
      </c>
      <c r="E2314" s="52" t="s">
        <v>3130</v>
      </c>
      <c r="F2314" s="53">
        <v>7275</v>
      </c>
      <c r="G2314" s="53">
        <v>-7274</v>
      </c>
      <c r="H2314" s="53">
        <v>1</v>
      </c>
    </row>
    <row r="2315" spans="1:8" x14ac:dyDescent="0.7">
      <c r="A2315" s="52">
        <v>54</v>
      </c>
      <c r="B2315" s="51">
        <v>100000072099</v>
      </c>
      <c r="C2315" s="49">
        <v>0</v>
      </c>
      <c r="D2315" s="52" t="s">
        <v>338</v>
      </c>
      <c r="E2315" s="52" t="s">
        <v>3130</v>
      </c>
      <c r="F2315" s="53">
        <v>7275</v>
      </c>
      <c r="G2315" s="53">
        <v>-7274</v>
      </c>
      <c r="H2315" s="53">
        <v>1</v>
      </c>
    </row>
    <row r="2316" spans="1:8" x14ac:dyDescent="0.7">
      <c r="A2316" s="52">
        <v>55</v>
      </c>
      <c r="B2316" s="51">
        <v>100000072100</v>
      </c>
      <c r="C2316" s="49">
        <v>0</v>
      </c>
      <c r="D2316" s="52" t="s">
        <v>338</v>
      </c>
      <c r="E2316" s="52" t="s">
        <v>3130</v>
      </c>
      <c r="F2316" s="53">
        <v>7275</v>
      </c>
      <c r="G2316" s="53">
        <v>-7274</v>
      </c>
      <c r="H2316" s="53">
        <v>1</v>
      </c>
    </row>
    <row r="2317" spans="1:8" x14ac:dyDescent="0.7">
      <c r="A2317" s="52">
        <v>56</v>
      </c>
      <c r="B2317" s="51">
        <v>100000072101</v>
      </c>
      <c r="C2317" s="49">
        <v>0</v>
      </c>
      <c r="D2317" s="52" t="s">
        <v>338</v>
      </c>
      <c r="E2317" s="52" t="s">
        <v>3130</v>
      </c>
      <c r="F2317" s="53">
        <v>7275</v>
      </c>
      <c r="G2317" s="53">
        <v>-7274</v>
      </c>
      <c r="H2317" s="53">
        <v>1</v>
      </c>
    </row>
    <row r="2318" spans="1:8" x14ac:dyDescent="0.7">
      <c r="A2318" s="52">
        <v>57</v>
      </c>
      <c r="B2318" s="51">
        <v>100000072102</v>
      </c>
      <c r="C2318" s="49">
        <v>0</v>
      </c>
      <c r="D2318" s="52" t="s">
        <v>338</v>
      </c>
      <c r="E2318" s="52" t="s">
        <v>3130</v>
      </c>
      <c r="F2318" s="53">
        <v>7275</v>
      </c>
      <c r="G2318" s="53">
        <v>-7274</v>
      </c>
      <c r="H2318" s="53">
        <v>1</v>
      </c>
    </row>
    <row r="2319" spans="1:8" x14ac:dyDescent="0.7">
      <c r="A2319" s="52">
        <v>58</v>
      </c>
      <c r="B2319" s="51">
        <v>100000072103</v>
      </c>
      <c r="C2319" s="49">
        <v>0</v>
      </c>
      <c r="D2319" s="52" t="s">
        <v>338</v>
      </c>
      <c r="E2319" s="52" t="s">
        <v>3130</v>
      </c>
      <c r="F2319" s="53">
        <v>7275</v>
      </c>
      <c r="G2319" s="53">
        <v>-7274</v>
      </c>
      <c r="H2319" s="53">
        <v>1</v>
      </c>
    </row>
    <row r="2320" spans="1:8" x14ac:dyDescent="0.7">
      <c r="A2320" s="52">
        <v>59</v>
      </c>
      <c r="B2320" s="51">
        <v>100000072104</v>
      </c>
      <c r="C2320" s="49">
        <v>0</v>
      </c>
      <c r="D2320" s="52" t="s">
        <v>338</v>
      </c>
      <c r="E2320" s="52" t="s">
        <v>3130</v>
      </c>
      <c r="F2320" s="53">
        <v>7275</v>
      </c>
      <c r="G2320" s="53">
        <v>-7274</v>
      </c>
      <c r="H2320" s="53">
        <v>1</v>
      </c>
    </row>
    <row r="2321" spans="1:8" x14ac:dyDescent="0.7">
      <c r="A2321" s="52">
        <v>60</v>
      </c>
      <c r="B2321" s="51">
        <v>100000072105</v>
      </c>
      <c r="C2321" s="49">
        <v>0</v>
      </c>
      <c r="D2321" s="52" t="s">
        <v>338</v>
      </c>
      <c r="E2321" s="52" t="s">
        <v>3130</v>
      </c>
      <c r="F2321" s="53">
        <v>7275</v>
      </c>
      <c r="G2321" s="53">
        <v>-7274</v>
      </c>
      <c r="H2321" s="53">
        <v>1</v>
      </c>
    </row>
    <row r="2322" spans="1:8" x14ac:dyDescent="0.7">
      <c r="A2322" s="52">
        <v>61</v>
      </c>
      <c r="B2322" s="51">
        <v>100000072106</v>
      </c>
      <c r="C2322" s="49">
        <v>0</v>
      </c>
      <c r="D2322" s="52" t="s">
        <v>338</v>
      </c>
      <c r="E2322" s="52" t="s">
        <v>3130</v>
      </c>
      <c r="F2322" s="53">
        <v>7275</v>
      </c>
      <c r="G2322" s="53">
        <v>-7274</v>
      </c>
      <c r="H2322" s="53">
        <v>1</v>
      </c>
    </row>
    <row r="2323" spans="1:8" x14ac:dyDescent="0.7">
      <c r="A2323" s="52">
        <v>62</v>
      </c>
      <c r="B2323" s="51">
        <v>100000072107</v>
      </c>
      <c r="C2323" s="49">
        <v>0</v>
      </c>
      <c r="D2323" s="52" t="s">
        <v>338</v>
      </c>
      <c r="E2323" s="52" t="s">
        <v>3130</v>
      </c>
      <c r="F2323" s="53">
        <v>7275</v>
      </c>
      <c r="G2323" s="53">
        <v>-7274</v>
      </c>
      <c r="H2323" s="53">
        <v>1</v>
      </c>
    </row>
    <row r="2324" spans="1:8" x14ac:dyDescent="0.7">
      <c r="A2324" s="52">
        <v>63</v>
      </c>
      <c r="B2324" s="51">
        <v>100000443345</v>
      </c>
      <c r="C2324" s="49">
        <v>0</v>
      </c>
      <c r="D2324" s="52" t="s">
        <v>3131</v>
      </c>
      <c r="E2324" s="52" t="s">
        <v>3132</v>
      </c>
      <c r="F2324" s="53">
        <v>61931.8</v>
      </c>
      <c r="G2324" s="53">
        <v>-61930.8</v>
      </c>
      <c r="H2324" s="53">
        <v>1</v>
      </c>
    </row>
    <row r="2325" spans="1:8" x14ac:dyDescent="0.7">
      <c r="A2325" s="52">
        <v>64</v>
      </c>
      <c r="B2325" s="51">
        <v>100000443346</v>
      </c>
      <c r="C2325" s="49">
        <v>0</v>
      </c>
      <c r="D2325" s="52" t="s">
        <v>3131</v>
      </c>
      <c r="E2325" s="52" t="s">
        <v>3133</v>
      </c>
      <c r="F2325" s="53">
        <v>61931.8</v>
      </c>
      <c r="G2325" s="53">
        <v>-61930.8</v>
      </c>
      <c r="H2325" s="53">
        <v>1</v>
      </c>
    </row>
    <row r="2326" spans="1:8" x14ac:dyDescent="0.7">
      <c r="A2326" s="52">
        <v>65</v>
      </c>
      <c r="B2326" s="51">
        <v>100000443347</v>
      </c>
      <c r="C2326" s="49">
        <v>0</v>
      </c>
      <c r="D2326" s="52" t="s">
        <v>3131</v>
      </c>
      <c r="E2326" s="52" t="s">
        <v>3134</v>
      </c>
      <c r="F2326" s="53">
        <v>61931.8</v>
      </c>
      <c r="G2326" s="53">
        <v>-61930.8</v>
      </c>
      <c r="H2326" s="53">
        <v>1</v>
      </c>
    </row>
    <row r="2327" spans="1:8" x14ac:dyDescent="0.7">
      <c r="A2327" s="52">
        <v>66</v>
      </c>
      <c r="B2327" s="51">
        <v>100000443349</v>
      </c>
      <c r="C2327" s="49">
        <v>0</v>
      </c>
      <c r="D2327" s="52" t="s">
        <v>3131</v>
      </c>
      <c r="E2327" s="52" t="s">
        <v>3135</v>
      </c>
      <c r="F2327" s="53">
        <v>61931.8</v>
      </c>
      <c r="G2327" s="53">
        <v>-61930.8</v>
      </c>
      <c r="H2327" s="53">
        <v>1</v>
      </c>
    </row>
    <row r="2328" spans="1:8" x14ac:dyDescent="0.7">
      <c r="A2328" s="52">
        <v>67</v>
      </c>
      <c r="B2328" s="51">
        <v>100000443350</v>
      </c>
      <c r="C2328" s="49">
        <v>0</v>
      </c>
      <c r="D2328" s="52" t="s">
        <v>3131</v>
      </c>
      <c r="E2328" s="52" t="s">
        <v>3136</v>
      </c>
      <c r="F2328" s="53">
        <v>61931.8</v>
      </c>
      <c r="G2328" s="53">
        <v>-61930.8</v>
      </c>
      <c r="H2328" s="53">
        <v>1</v>
      </c>
    </row>
    <row r="2329" spans="1:8" x14ac:dyDescent="0.7">
      <c r="A2329" s="52">
        <v>68</v>
      </c>
      <c r="B2329" s="51">
        <v>100000443351</v>
      </c>
      <c r="C2329" s="49">
        <v>0</v>
      </c>
      <c r="D2329" s="52" t="s">
        <v>3131</v>
      </c>
      <c r="E2329" s="52" t="s">
        <v>3137</v>
      </c>
      <c r="F2329" s="53">
        <v>61931.8</v>
      </c>
      <c r="G2329" s="53">
        <v>-61930.8</v>
      </c>
      <c r="H2329" s="53">
        <v>1</v>
      </c>
    </row>
    <row r="2330" spans="1:8" x14ac:dyDescent="0.7">
      <c r="A2330" s="52">
        <v>69</v>
      </c>
      <c r="B2330" s="51">
        <v>100000443352</v>
      </c>
      <c r="C2330" s="49">
        <v>0</v>
      </c>
      <c r="D2330" s="52" t="s">
        <v>3131</v>
      </c>
      <c r="E2330" s="52" t="s">
        <v>3138</v>
      </c>
      <c r="F2330" s="53">
        <v>61931.8</v>
      </c>
      <c r="G2330" s="53">
        <v>-61930.8</v>
      </c>
      <c r="H2330" s="53">
        <v>1</v>
      </c>
    </row>
    <row r="2331" spans="1:8" x14ac:dyDescent="0.7">
      <c r="A2331" s="52">
        <v>70</v>
      </c>
      <c r="B2331" s="51">
        <v>100000443353</v>
      </c>
      <c r="C2331" s="49">
        <v>0</v>
      </c>
      <c r="D2331" s="52" t="s">
        <v>3131</v>
      </c>
      <c r="E2331" s="52" t="s">
        <v>3139</v>
      </c>
      <c r="F2331" s="53">
        <v>61931.8</v>
      </c>
      <c r="G2331" s="53">
        <v>-61930.8</v>
      </c>
      <c r="H2331" s="53">
        <v>1</v>
      </c>
    </row>
    <row r="2332" spans="1:8" x14ac:dyDescent="0.7">
      <c r="A2332" s="52">
        <v>71</v>
      </c>
      <c r="B2332" s="51">
        <v>100000443354</v>
      </c>
      <c r="C2332" s="49">
        <v>0</v>
      </c>
      <c r="D2332" s="52" t="s">
        <v>3131</v>
      </c>
      <c r="E2332" s="52" t="s">
        <v>3140</v>
      </c>
      <c r="F2332" s="53">
        <v>61931.8</v>
      </c>
      <c r="G2332" s="53">
        <v>-61930.8</v>
      </c>
      <c r="H2332" s="53">
        <v>1</v>
      </c>
    </row>
    <row r="2333" spans="1:8" x14ac:dyDescent="0.7">
      <c r="A2333" s="52">
        <v>72</v>
      </c>
      <c r="B2333" s="51">
        <v>100000443355</v>
      </c>
      <c r="C2333" s="49">
        <v>0</v>
      </c>
      <c r="D2333" s="52" t="s">
        <v>3131</v>
      </c>
      <c r="E2333" s="52" t="s">
        <v>3141</v>
      </c>
      <c r="F2333" s="53">
        <v>61931.8</v>
      </c>
      <c r="G2333" s="53">
        <v>-61930.8</v>
      </c>
      <c r="H2333" s="53">
        <v>1</v>
      </c>
    </row>
    <row r="2334" spans="1:8" x14ac:dyDescent="0.7">
      <c r="A2334" s="52">
        <v>73</v>
      </c>
      <c r="B2334" s="51">
        <v>100000443356</v>
      </c>
      <c r="C2334" s="49">
        <v>0</v>
      </c>
      <c r="D2334" s="52" t="s">
        <v>3131</v>
      </c>
      <c r="E2334" s="52" t="s">
        <v>3142</v>
      </c>
      <c r="F2334" s="53">
        <v>61931.8</v>
      </c>
      <c r="G2334" s="53">
        <v>-61930.8</v>
      </c>
      <c r="H2334" s="53">
        <v>1</v>
      </c>
    </row>
    <row r="2335" spans="1:8" x14ac:dyDescent="0.7">
      <c r="A2335" s="52">
        <v>74</v>
      </c>
      <c r="B2335" s="51">
        <v>100000443358</v>
      </c>
      <c r="C2335" s="49">
        <v>0</v>
      </c>
      <c r="D2335" s="52" t="s">
        <v>3131</v>
      </c>
      <c r="E2335" s="52" t="s">
        <v>3143</v>
      </c>
      <c r="F2335" s="53">
        <v>61931.8</v>
      </c>
      <c r="G2335" s="53">
        <v>-61930.8</v>
      </c>
      <c r="H2335" s="53">
        <v>1</v>
      </c>
    </row>
    <row r="2336" spans="1:8" x14ac:dyDescent="0.7">
      <c r="A2336" s="52">
        <v>75</v>
      </c>
      <c r="B2336" s="51">
        <v>100000443359</v>
      </c>
      <c r="C2336" s="49">
        <v>0</v>
      </c>
      <c r="D2336" s="52" t="s">
        <v>3131</v>
      </c>
      <c r="E2336" s="52" t="s">
        <v>3144</v>
      </c>
      <c r="F2336" s="53">
        <v>61931.8</v>
      </c>
      <c r="G2336" s="53">
        <v>-61930.8</v>
      </c>
      <c r="H2336" s="53">
        <v>1</v>
      </c>
    </row>
    <row r="2337" spans="1:8" x14ac:dyDescent="0.7">
      <c r="A2337" s="52">
        <v>76</v>
      </c>
      <c r="B2337" s="51">
        <v>100000443360</v>
      </c>
      <c r="C2337" s="49">
        <v>0</v>
      </c>
      <c r="D2337" s="52" t="s">
        <v>3131</v>
      </c>
      <c r="E2337" s="52" t="s">
        <v>3145</v>
      </c>
      <c r="F2337" s="53">
        <v>61931.8</v>
      </c>
      <c r="G2337" s="53">
        <v>-61930.8</v>
      </c>
      <c r="H2337" s="53">
        <v>1</v>
      </c>
    </row>
    <row r="2338" spans="1:8" x14ac:dyDescent="0.7">
      <c r="A2338" s="52">
        <v>77</v>
      </c>
      <c r="B2338" s="51">
        <v>100000443361</v>
      </c>
      <c r="C2338" s="49">
        <v>0</v>
      </c>
      <c r="D2338" s="52" t="s">
        <v>3131</v>
      </c>
      <c r="E2338" s="52" t="s">
        <v>3146</v>
      </c>
      <c r="F2338" s="53">
        <v>61931.8</v>
      </c>
      <c r="G2338" s="53">
        <v>-61930.8</v>
      </c>
      <c r="H2338" s="53">
        <v>1</v>
      </c>
    </row>
    <row r="2339" spans="1:8" x14ac:dyDescent="0.7">
      <c r="A2339" s="52">
        <v>78</v>
      </c>
      <c r="B2339" s="51">
        <v>100000443363</v>
      </c>
      <c r="C2339" s="49">
        <v>0</v>
      </c>
      <c r="D2339" s="52" t="s">
        <v>3131</v>
      </c>
      <c r="E2339" s="52" t="s">
        <v>3147</v>
      </c>
      <c r="F2339" s="53">
        <v>61931.8</v>
      </c>
      <c r="G2339" s="53">
        <v>-61930.8</v>
      </c>
      <c r="H2339" s="53">
        <v>1</v>
      </c>
    </row>
    <row r="2340" spans="1:8" x14ac:dyDescent="0.7">
      <c r="A2340" s="52">
        <v>79</v>
      </c>
      <c r="B2340" s="51">
        <v>100000443365</v>
      </c>
      <c r="C2340" s="49">
        <v>0</v>
      </c>
      <c r="D2340" s="52" t="s">
        <v>3131</v>
      </c>
      <c r="E2340" s="52" t="s">
        <v>3148</v>
      </c>
      <c r="F2340" s="53">
        <v>61931.8</v>
      </c>
      <c r="G2340" s="53">
        <v>-61930.8</v>
      </c>
      <c r="H2340" s="53">
        <v>1</v>
      </c>
    </row>
    <row r="2341" spans="1:8" x14ac:dyDescent="0.7">
      <c r="A2341" s="52">
        <v>80</v>
      </c>
      <c r="B2341" s="51">
        <v>100000443367</v>
      </c>
      <c r="C2341" s="49">
        <v>0</v>
      </c>
      <c r="D2341" s="52" t="s">
        <v>3131</v>
      </c>
      <c r="E2341" s="52" t="s">
        <v>3149</v>
      </c>
      <c r="F2341" s="53">
        <v>61931.8</v>
      </c>
      <c r="G2341" s="53">
        <v>-61930.8</v>
      </c>
      <c r="H2341" s="53">
        <v>1</v>
      </c>
    </row>
    <row r="2342" spans="1:8" x14ac:dyDescent="0.7">
      <c r="A2342" s="52">
        <v>81</v>
      </c>
      <c r="B2342" s="51">
        <v>100000443369</v>
      </c>
      <c r="C2342" s="49">
        <v>0</v>
      </c>
      <c r="D2342" s="52" t="s">
        <v>3131</v>
      </c>
      <c r="E2342" s="52" t="s">
        <v>3150</v>
      </c>
      <c r="F2342" s="53">
        <v>61931.8</v>
      </c>
      <c r="G2342" s="53">
        <v>-61930.8</v>
      </c>
      <c r="H2342" s="53">
        <v>1</v>
      </c>
    </row>
    <row r="2343" spans="1:8" x14ac:dyDescent="0.7">
      <c r="A2343" s="52">
        <v>82</v>
      </c>
      <c r="B2343" s="51">
        <v>100000443371</v>
      </c>
      <c r="C2343" s="49">
        <v>0</v>
      </c>
      <c r="D2343" s="52" t="s">
        <v>3131</v>
      </c>
      <c r="E2343" s="52" t="s">
        <v>3151</v>
      </c>
      <c r="F2343" s="53">
        <v>61931.8</v>
      </c>
      <c r="G2343" s="53">
        <v>-61930.8</v>
      </c>
      <c r="H2343" s="53">
        <v>1</v>
      </c>
    </row>
    <row r="2344" spans="1:8" x14ac:dyDescent="0.7">
      <c r="A2344" s="52">
        <v>83</v>
      </c>
      <c r="B2344" s="51">
        <v>100000445441</v>
      </c>
      <c r="C2344" s="49">
        <v>0</v>
      </c>
      <c r="D2344" s="52" t="s">
        <v>3131</v>
      </c>
      <c r="E2344" s="52" t="s">
        <v>3152</v>
      </c>
      <c r="F2344" s="53">
        <v>61931.8</v>
      </c>
      <c r="G2344" s="53">
        <v>-61930.8</v>
      </c>
      <c r="H2344" s="53">
        <v>1</v>
      </c>
    </row>
    <row r="2345" spans="1:8" x14ac:dyDescent="0.7">
      <c r="A2345" s="52">
        <v>84</v>
      </c>
      <c r="B2345" s="51">
        <v>100000445442</v>
      </c>
      <c r="C2345" s="49">
        <v>0</v>
      </c>
      <c r="D2345" s="52" t="s">
        <v>3131</v>
      </c>
      <c r="E2345" s="52" t="s">
        <v>3153</v>
      </c>
      <c r="F2345" s="53">
        <v>61931.8</v>
      </c>
      <c r="G2345" s="53">
        <v>-61930.8</v>
      </c>
      <c r="H2345" s="53">
        <v>1</v>
      </c>
    </row>
    <row r="2346" spans="1:8" x14ac:dyDescent="0.7">
      <c r="A2346" s="52">
        <v>85</v>
      </c>
      <c r="B2346" s="51">
        <v>100000445443</v>
      </c>
      <c r="C2346" s="49">
        <v>0</v>
      </c>
      <c r="D2346" s="52" t="s">
        <v>3131</v>
      </c>
      <c r="E2346" s="52" t="s">
        <v>3154</v>
      </c>
      <c r="F2346" s="53">
        <v>61931.8</v>
      </c>
      <c r="G2346" s="53">
        <v>-61930.8</v>
      </c>
      <c r="H2346" s="53">
        <v>1</v>
      </c>
    </row>
    <row r="2347" spans="1:8" x14ac:dyDescent="0.7">
      <c r="A2347" s="52">
        <v>86</v>
      </c>
      <c r="B2347" s="51">
        <v>100000445444</v>
      </c>
      <c r="C2347" s="49">
        <v>0</v>
      </c>
      <c r="D2347" s="52" t="s">
        <v>3131</v>
      </c>
      <c r="E2347" s="52" t="s">
        <v>3155</v>
      </c>
      <c r="F2347" s="53">
        <v>61931.8</v>
      </c>
      <c r="G2347" s="53">
        <v>-61930.8</v>
      </c>
      <c r="H2347" s="53">
        <v>1</v>
      </c>
    </row>
    <row r="2348" spans="1:8" x14ac:dyDescent="0.7">
      <c r="A2348" s="52">
        <v>87</v>
      </c>
      <c r="B2348" s="51">
        <v>100000445445</v>
      </c>
      <c r="C2348" s="49">
        <v>0</v>
      </c>
      <c r="D2348" s="52" t="s">
        <v>3131</v>
      </c>
      <c r="E2348" s="52" t="s">
        <v>3156</v>
      </c>
      <c r="F2348" s="53">
        <v>61931.8</v>
      </c>
      <c r="G2348" s="53">
        <v>-61930.8</v>
      </c>
      <c r="H2348" s="53">
        <v>1</v>
      </c>
    </row>
    <row r="2349" spans="1:8" x14ac:dyDescent="0.7">
      <c r="A2349" s="52">
        <v>88</v>
      </c>
      <c r="B2349" s="51">
        <v>100000445446</v>
      </c>
      <c r="C2349" s="49">
        <v>0</v>
      </c>
      <c r="D2349" s="52" t="s">
        <v>3131</v>
      </c>
      <c r="E2349" s="52" t="s">
        <v>3157</v>
      </c>
      <c r="F2349" s="53">
        <v>61931.8</v>
      </c>
      <c r="G2349" s="53">
        <v>-61930.8</v>
      </c>
      <c r="H2349" s="53">
        <v>1</v>
      </c>
    </row>
    <row r="2350" spans="1:8" x14ac:dyDescent="0.7">
      <c r="A2350" s="52">
        <v>89</v>
      </c>
      <c r="B2350" s="51">
        <v>100000445447</v>
      </c>
      <c r="C2350" s="49">
        <v>0</v>
      </c>
      <c r="D2350" s="52" t="s">
        <v>3131</v>
      </c>
      <c r="E2350" s="52" t="s">
        <v>3158</v>
      </c>
      <c r="F2350" s="53">
        <v>61931.8</v>
      </c>
      <c r="G2350" s="53">
        <v>-61930.8</v>
      </c>
      <c r="H2350" s="53">
        <v>1</v>
      </c>
    </row>
    <row r="2351" spans="1:8" x14ac:dyDescent="0.7">
      <c r="A2351" s="52">
        <v>90</v>
      </c>
      <c r="B2351" s="51">
        <v>100000445448</v>
      </c>
      <c r="C2351" s="49">
        <v>0</v>
      </c>
      <c r="D2351" s="52" t="s">
        <v>3131</v>
      </c>
      <c r="E2351" s="52" t="s">
        <v>3159</v>
      </c>
      <c r="F2351" s="53">
        <v>61931.8</v>
      </c>
      <c r="G2351" s="53">
        <v>-61930.8</v>
      </c>
      <c r="H2351" s="53">
        <v>1</v>
      </c>
    </row>
    <row r="2352" spans="1:8" x14ac:dyDescent="0.7">
      <c r="A2352" s="52">
        <v>91</v>
      </c>
      <c r="B2352" s="51">
        <v>100000445449</v>
      </c>
      <c r="C2352" s="49">
        <v>0</v>
      </c>
      <c r="D2352" s="52" t="s">
        <v>3131</v>
      </c>
      <c r="E2352" s="52" t="s">
        <v>3160</v>
      </c>
      <c r="F2352" s="53">
        <v>61931.8</v>
      </c>
      <c r="G2352" s="53">
        <v>-61930.8</v>
      </c>
      <c r="H2352" s="53">
        <v>1</v>
      </c>
    </row>
    <row r="2353" spans="1:8" x14ac:dyDescent="0.7">
      <c r="A2353" s="52">
        <v>92</v>
      </c>
      <c r="B2353" s="51">
        <v>100000445450</v>
      </c>
      <c r="C2353" s="49">
        <v>0</v>
      </c>
      <c r="D2353" s="52" t="s">
        <v>3131</v>
      </c>
      <c r="E2353" s="52" t="s">
        <v>3161</v>
      </c>
      <c r="F2353" s="53">
        <v>61931.8</v>
      </c>
      <c r="G2353" s="53">
        <v>-61930.8</v>
      </c>
      <c r="H2353" s="53">
        <v>1</v>
      </c>
    </row>
    <row r="2354" spans="1:8" x14ac:dyDescent="0.7">
      <c r="A2354" s="52">
        <v>93</v>
      </c>
      <c r="B2354" s="51">
        <v>100000445451</v>
      </c>
      <c r="C2354" s="49">
        <v>0</v>
      </c>
      <c r="D2354" s="52" t="s">
        <v>3131</v>
      </c>
      <c r="E2354" s="52" t="s">
        <v>3162</v>
      </c>
      <c r="F2354" s="53">
        <v>61931.8</v>
      </c>
      <c r="G2354" s="53">
        <v>-61930.8</v>
      </c>
      <c r="H2354" s="53">
        <v>1</v>
      </c>
    </row>
    <row r="2355" spans="1:8" x14ac:dyDescent="0.7">
      <c r="A2355" s="52">
        <v>94</v>
      </c>
      <c r="B2355" s="51">
        <v>100000445452</v>
      </c>
      <c r="C2355" s="49">
        <v>0</v>
      </c>
      <c r="D2355" s="52" t="s">
        <v>3131</v>
      </c>
      <c r="E2355" s="52" t="s">
        <v>3163</v>
      </c>
      <c r="F2355" s="53">
        <v>61931.8</v>
      </c>
      <c r="G2355" s="53">
        <v>-61930.8</v>
      </c>
      <c r="H2355" s="53">
        <v>1</v>
      </c>
    </row>
    <row r="2356" spans="1:8" x14ac:dyDescent="0.7">
      <c r="A2356" s="52">
        <v>95</v>
      </c>
      <c r="B2356" s="51">
        <v>100000445453</v>
      </c>
      <c r="C2356" s="49">
        <v>0</v>
      </c>
      <c r="D2356" s="52" t="s">
        <v>3131</v>
      </c>
      <c r="E2356" s="52" t="s">
        <v>3164</v>
      </c>
      <c r="F2356" s="53">
        <v>61931.8</v>
      </c>
      <c r="G2356" s="53">
        <v>-61930.8</v>
      </c>
      <c r="H2356" s="53">
        <v>1</v>
      </c>
    </row>
    <row r="2357" spans="1:8" x14ac:dyDescent="0.7">
      <c r="A2357" s="52">
        <v>96</v>
      </c>
      <c r="B2357" s="51">
        <v>100000445454</v>
      </c>
      <c r="C2357" s="49">
        <v>0</v>
      </c>
      <c r="D2357" s="52" t="s">
        <v>3131</v>
      </c>
      <c r="E2357" s="52" t="s">
        <v>3165</v>
      </c>
      <c r="F2357" s="53">
        <v>61931.8</v>
      </c>
      <c r="G2357" s="53">
        <v>-61930.8</v>
      </c>
      <c r="H2357" s="53">
        <v>1</v>
      </c>
    </row>
    <row r="2358" spans="1:8" x14ac:dyDescent="0.7">
      <c r="A2358" s="52">
        <v>97</v>
      </c>
      <c r="B2358" s="51">
        <v>100000445455</v>
      </c>
      <c r="C2358" s="49">
        <v>0</v>
      </c>
      <c r="D2358" s="52" t="s">
        <v>3131</v>
      </c>
      <c r="E2358" s="52" t="s">
        <v>3166</v>
      </c>
      <c r="F2358" s="53">
        <v>61931.8</v>
      </c>
      <c r="G2358" s="53">
        <v>-61930.8</v>
      </c>
      <c r="H2358" s="53">
        <v>1</v>
      </c>
    </row>
    <row r="2359" spans="1:8" x14ac:dyDescent="0.7">
      <c r="A2359" s="52">
        <v>98</v>
      </c>
      <c r="B2359" s="51">
        <v>100000445456</v>
      </c>
      <c r="C2359" s="49">
        <v>0</v>
      </c>
      <c r="D2359" s="52" t="s">
        <v>3131</v>
      </c>
      <c r="E2359" s="52" t="s">
        <v>3167</v>
      </c>
      <c r="F2359" s="53">
        <v>61931.8</v>
      </c>
      <c r="G2359" s="53">
        <v>-61930.8</v>
      </c>
      <c r="H2359" s="53">
        <v>1</v>
      </c>
    </row>
    <row r="2360" spans="1:8" x14ac:dyDescent="0.7">
      <c r="A2360" s="52">
        <v>99</v>
      </c>
      <c r="B2360" s="51">
        <v>100000445457</v>
      </c>
      <c r="C2360" s="49">
        <v>0</v>
      </c>
      <c r="D2360" s="52" t="s">
        <v>3131</v>
      </c>
      <c r="E2360" s="52" t="s">
        <v>3168</v>
      </c>
      <c r="F2360" s="53">
        <v>61931.8</v>
      </c>
      <c r="G2360" s="53">
        <v>-61930.8</v>
      </c>
      <c r="H2360" s="53">
        <v>1</v>
      </c>
    </row>
    <row r="2361" spans="1:8" x14ac:dyDescent="0.7">
      <c r="A2361" s="52">
        <v>100</v>
      </c>
      <c r="B2361" s="51">
        <v>100000445458</v>
      </c>
      <c r="C2361" s="49">
        <v>0</v>
      </c>
      <c r="D2361" s="52" t="s">
        <v>3131</v>
      </c>
      <c r="E2361" s="52" t="s">
        <v>3169</v>
      </c>
      <c r="F2361" s="53">
        <v>61931.8</v>
      </c>
      <c r="G2361" s="53">
        <v>-61930.8</v>
      </c>
      <c r="H2361" s="53">
        <v>1</v>
      </c>
    </row>
    <row r="2362" spans="1:8" x14ac:dyDescent="0.7">
      <c r="A2362" s="52">
        <v>101</v>
      </c>
      <c r="B2362" s="51">
        <v>100000445459</v>
      </c>
      <c r="C2362" s="49">
        <v>0</v>
      </c>
      <c r="D2362" s="52" t="s">
        <v>3131</v>
      </c>
      <c r="E2362" s="52" t="s">
        <v>3170</v>
      </c>
      <c r="F2362" s="53">
        <v>61931.8</v>
      </c>
      <c r="G2362" s="53">
        <v>-61930.8</v>
      </c>
      <c r="H2362" s="53">
        <v>1</v>
      </c>
    </row>
    <row r="2363" spans="1:8" x14ac:dyDescent="0.7">
      <c r="A2363" s="52">
        <v>102</v>
      </c>
      <c r="B2363" s="51">
        <v>100000445460</v>
      </c>
      <c r="C2363" s="49">
        <v>0</v>
      </c>
      <c r="D2363" s="52" t="s">
        <v>3131</v>
      </c>
      <c r="E2363" s="52" t="s">
        <v>3171</v>
      </c>
      <c r="F2363" s="53">
        <v>61931.8</v>
      </c>
      <c r="G2363" s="53">
        <v>-61930.8</v>
      </c>
      <c r="H2363" s="53">
        <v>1</v>
      </c>
    </row>
    <row r="2364" spans="1:8" x14ac:dyDescent="0.7">
      <c r="A2364" s="52">
        <v>103</v>
      </c>
      <c r="B2364" s="51">
        <v>100000445461</v>
      </c>
      <c r="C2364" s="49">
        <v>0</v>
      </c>
      <c r="D2364" s="52" t="s">
        <v>3131</v>
      </c>
      <c r="E2364" s="52" t="s">
        <v>3172</v>
      </c>
      <c r="F2364" s="53">
        <v>61931.8</v>
      </c>
      <c r="G2364" s="53">
        <v>-61930.8</v>
      </c>
      <c r="H2364" s="53">
        <v>1</v>
      </c>
    </row>
    <row r="2365" spans="1:8" x14ac:dyDescent="0.7">
      <c r="A2365" s="52">
        <v>104</v>
      </c>
      <c r="B2365" s="51">
        <v>100000445462</v>
      </c>
      <c r="C2365" s="49">
        <v>0</v>
      </c>
      <c r="D2365" s="52" t="s">
        <v>3131</v>
      </c>
      <c r="E2365" s="52" t="s">
        <v>3173</v>
      </c>
      <c r="F2365" s="53">
        <v>61931.8</v>
      </c>
      <c r="G2365" s="53">
        <v>-61930.8</v>
      </c>
      <c r="H2365" s="53">
        <v>1</v>
      </c>
    </row>
    <row r="2366" spans="1:8" x14ac:dyDescent="0.7">
      <c r="A2366" s="52">
        <v>105</v>
      </c>
      <c r="B2366" s="51">
        <v>100000445463</v>
      </c>
      <c r="C2366" s="49">
        <v>0</v>
      </c>
      <c r="D2366" s="52" t="s">
        <v>3131</v>
      </c>
      <c r="E2366" s="52" t="s">
        <v>3174</v>
      </c>
      <c r="F2366" s="53">
        <v>61931.8</v>
      </c>
      <c r="G2366" s="53">
        <v>-61930.8</v>
      </c>
      <c r="H2366" s="53">
        <v>1</v>
      </c>
    </row>
    <row r="2367" spans="1:8" x14ac:dyDescent="0.7">
      <c r="A2367" s="52">
        <v>106</v>
      </c>
      <c r="B2367" s="51">
        <v>100000445464</v>
      </c>
      <c r="C2367" s="49">
        <v>0</v>
      </c>
      <c r="D2367" s="52" t="s">
        <v>3131</v>
      </c>
      <c r="E2367" s="52" t="s">
        <v>3175</v>
      </c>
      <c r="F2367" s="53">
        <v>61931.8</v>
      </c>
      <c r="G2367" s="53">
        <v>-61930.8</v>
      </c>
      <c r="H2367" s="53">
        <v>1</v>
      </c>
    </row>
    <row r="2368" spans="1:8" x14ac:dyDescent="0.7">
      <c r="A2368" s="52">
        <v>107</v>
      </c>
      <c r="B2368" s="51">
        <v>100000445465</v>
      </c>
      <c r="C2368" s="49">
        <v>0</v>
      </c>
      <c r="D2368" s="52" t="s">
        <v>3131</v>
      </c>
      <c r="E2368" s="52" t="s">
        <v>3176</v>
      </c>
      <c r="F2368" s="53">
        <v>61931.8</v>
      </c>
      <c r="G2368" s="53">
        <v>-61930.8</v>
      </c>
      <c r="H2368" s="53">
        <v>1</v>
      </c>
    </row>
    <row r="2369" spans="1:8" x14ac:dyDescent="0.7">
      <c r="A2369" s="52">
        <v>108</v>
      </c>
      <c r="B2369" s="51">
        <v>100000445466</v>
      </c>
      <c r="C2369" s="49">
        <v>0</v>
      </c>
      <c r="D2369" s="52" t="s">
        <v>3131</v>
      </c>
      <c r="E2369" s="52" t="s">
        <v>3177</v>
      </c>
      <c r="F2369" s="53">
        <v>61931.8</v>
      </c>
      <c r="G2369" s="53">
        <v>-61930.8</v>
      </c>
      <c r="H2369" s="53">
        <v>1</v>
      </c>
    </row>
    <row r="2370" spans="1:8" x14ac:dyDescent="0.7">
      <c r="A2370" s="52">
        <v>109</v>
      </c>
      <c r="B2370" s="51">
        <v>100000445467</v>
      </c>
      <c r="C2370" s="49">
        <v>0</v>
      </c>
      <c r="D2370" s="52" t="s">
        <v>3131</v>
      </c>
      <c r="E2370" s="52" t="s">
        <v>3178</v>
      </c>
      <c r="F2370" s="53">
        <v>61931.8</v>
      </c>
      <c r="G2370" s="53">
        <v>-61930.8</v>
      </c>
      <c r="H2370" s="53">
        <v>1</v>
      </c>
    </row>
    <row r="2371" spans="1:8" x14ac:dyDescent="0.7">
      <c r="A2371" s="52">
        <v>110</v>
      </c>
      <c r="B2371" s="51">
        <v>100000445468</v>
      </c>
      <c r="C2371" s="49">
        <v>0</v>
      </c>
      <c r="D2371" s="52" t="s">
        <v>3131</v>
      </c>
      <c r="E2371" s="52" t="s">
        <v>3179</v>
      </c>
      <c r="F2371" s="53">
        <v>61931.8</v>
      </c>
      <c r="G2371" s="53">
        <v>-61930.8</v>
      </c>
      <c r="H2371" s="53">
        <v>1</v>
      </c>
    </row>
    <row r="2372" spans="1:8" x14ac:dyDescent="0.7">
      <c r="A2372" s="52">
        <v>111</v>
      </c>
      <c r="B2372" s="51">
        <v>100000445469</v>
      </c>
      <c r="C2372" s="49">
        <v>0</v>
      </c>
      <c r="D2372" s="52" t="s">
        <v>3131</v>
      </c>
      <c r="E2372" s="52" t="s">
        <v>3180</v>
      </c>
      <c r="F2372" s="53">
        <v>61931.8</v>
      </c>
      <c r="G2372" s="53">
        <v>-61930.8</v>
      </c>
      <c r="H2372" s="53">
        <v>1</v>
      </c>
    </row>
    <row r="2373" spans="1:8" x14ac:dyDescent="0.7">
      <c r="A2373" s="52">
        <v>112</v>
      </c>
      <c r="B2373" s="51">
        <v>100000445470</v>
      </c>
      <c r="C2373" s="49">
        <v>0</v>
      </c>
      <c r="D2373" s="52" t="s">
        <v>3131</v>
      </c>
      <c r="E2373" s="52" t="s">
        <v>3181</v>
      </c>
      <c r="F2373" s="53">
        <v>61931.8</v>
      </c>
      <c r="G2373" s="53">
        <v>-61930.8</v>
      </c>
      <c r="H2373" s="53">
        <v>1</v>
      </c>
    </row>
    <row r="2374" spans="1:8" x14ac:dyDescent="0.7">
      <c r="A2374" s="52">
        <v>113</v>
      </c>
      <c r="B2374" s="51">
        <v>100000445471</v>
      </c>
      <c r="C2374" s="49">
        <v>0</v>
      </c>
      <c r="D2374" s="52" t="s">
        <v>3131</v>
      </c>
      <c r="E2374" s="52" t="s">
        <v>3182</v>
      </c>
      <c r="F2374" s="53">
        <v>61931.8</v>
      </c>
      <c r="G2374" s="53">
        <v>-61930.8</v>
      </c>
      <c r="H2374" s="53">
        <v>1</v>
      </c>
    </row>
    <row r="2375" spans="1:8" x14ac:dyDescent="0.7">
      <c r="A2375" s="52">
        <v>114</v>
      </c>
      <c r="B2375" s="51">
        <v>100000445472</v>
      </c>
      <c r="C2375" s="49">
        <v>0</v>
      </c>
      <c r="D2375" s="52" t="s">
        <v>3131</v>
      </c>
      <c r="E2375" s="52" t="s">
        <v>3183</v>
      </c>
      <c r="F2375" s="53">
        <v>61931.8</v>
      </c>
      <c r="G2375" s="53">
        <v>-61930.8</v>
      </c>
      <c r="H2375" s="53">
        <v>1</v>
      </c>
    </row>
    <row r="2376" spans="1:8" x14ac:dyDescent="0.7">
      <c r="A2376" s="52">
        <v>115</v>
      </c>
      <c r="B2376" s="51">
        <v>100000445473</v>
      </c>
      <c r="C2376" s="49">
        <v>0</v>
      </c>
      <c r="D2376" s="52" t="s">
        <v>3131</v>
      </c>
      <c r="E2376" s="52" t="s">
        <v>3184</v>
      </c>
      <c r="F2376" s="53">
        <v>61931.8</v>
      </c>
      <c r="G2376" s="53">
        <v>-61930.8</v>
      </c>
      <c r="H2376" s="53">
        <v>1</v>
      </c>
    </row>
    <row r="2377" spans="1:8" x14ac:dyDescent="0.7">
      <c r="A2377" s="52">
        <v>116</v>
      </c>
      <c r="B2377" s="51">
        <v>100000445474</v>
      </c>
      <c r="C2377" s="49">
        <v>0</v>
      </c>
      <c r="D2377" s="52" t="s">
        <v>3131</v>
      </c>
      <c r="E2377" s="52" t="s">
        <v>3185</v>
      </c>
      <c r="F2377" s="53">
        <v>61931.8</v>
      </c>
      <c r="G2377" s="53">
        <v>-61930.8</v>
      </c>
      <c r="H2377" s="53">
        <v>1</v>
      </c>
    </row>
    <row r="2378" spans="1:8" x14ac:dyDescent="0.7">
      <c r="A2378" s="52">
        <v>117</v>
      </c>
      <c r="B2378" s="51">
        <v>100000445475</v>
      </c>
      <c r="C2378" s="49">
        <v>0</v>
      </c>
      <c r="D2378" s="52" t="s">
        <v>3131</v>
      </c>
      <c r="E2378" s="52" t="s">
        <v>3186</v>
      </c>
      <c r="F2378" s="53">
        <v>61931.8</v>
      </c>
      <c r="G2378" s="53">
        <v>-61930.8</v>
      </c>
      <c r="H2378" s="53">
        <v>1</v>
      </c>
    </row>
    <row r="2379" spans="1:8" x14ac:dyDescent="0.7">
      <c r="A2379" s="52">
        <v>118</v>
      </c>
      <c r="B2379" s="51">
        <v>100000445476</v>
      </c>
      <c r="C2379" s="49">
        <v>0</v>
      </c>
      <c r="D2379" s="52" t="s">
        <v>3131</v>
      </c>
      <c r="E2379" s="52" t="s">
        <v>3187</v>
      </c>
      <c r="F2379" s="53">
        <v>61931.8</v>
      </c>
      <c r="G2379" s="53">
        <v>-61930.8</v>
      </c>
      <c r="H2379" s="53">
        <v>1</v>
      </c>
    </row>
    <row r="2380" spans="1:8" x14ac:dyDescent="0.7">
      <c r="A2380" s="52">
        <v>119</v>
      </c>
      <c r="B2380" s="51">
        <v>100000445477</v>
      </c>
      <c r="C2380" s="49">
        <v>0</v>
      </c>
      <c r="D2380" s="52" t="s">
        <v>3131</v>
      </c>
      <c r="E2380" s="52" t="s">
        <v>3188</v>
      </c>
      <c r="F2380" s="53">
        <v>61931.8</v>
      </c>
      <c r="G2380" s="53">
        <v>-61930.8</v>
      </c>
      <c r="H2380" s="53">
        <v>1</v>
      </c>
    </row>
    <row r="2381" spans="1:8" x14ac:dyDescent="0.7">
      <c r="A2381" s="52">
        <v>120</v>
      </c>
      <c r="B2381" s="51">
        <v>100000445478</v>
      </c>
      <c r="C2381" s="49">
        <v>0</v>
      </c>
      <c r="D2381" s="52" t="s">
        <v>3131</v>
      </c>
      <c r="E2381" s="52" t="s">
        <v>3189</v>
      </c>
      <c r="F2381" s="53">
        <v>61931.8</v>
      </c>
      <c r="G2381" s="53">
        <v>-61930.8</v>
      </c>
      <c r="H2381" s="53">
        <v>1</v>
      </c>
    </row>
    <row r="2382" spans="1:8" x14ac:dyDescent="0.7">
      <c r="A2382" s="52">
        <v>121</v>
      </c>
      <c r="B2382" s="51">
        <v>100000445479</v>
      </c>
      <c r="C2382" s="49">
        <v>0</v>
      </c>
      <c r="D2382" s="52" t="s">
        <v>3131</v>
      </c>
      <c r="E2382" s="52" t="s">
        <v>3190</v>
      </c>
      <c r="F2382" s="53">
        <v>61931.8</v>
      </c>
      <c r="G2382" s="53">
        <v>-61930.8</v>
      </c>
      <c r="H2382" s="53">
        <v>1</v>
      </c>
    </row>
    <row r="2383" spans="1:8" x14ac:dyDescent="0.7">
      <c r="A2383" s="52">
        <v>122</v>
      </c>
      <c r="B2383" s="51">
        <v>100000445480</v>
      </c>
      <c r="C2383" s="49">
        <v>0</v>
      </c>
      <c r="D2383" s="52" t="s">
        <v>3131</v>
      </c>
      <c r="E2383" s="52" t="s">
        <v>3191</v>
      </c>
      <c r="F2383" s="53">
        <v>61931.8</v>
      </c>
      <c r="G2383" s="53">
        <v>-61930.8</v>
      </c>
      <c r="H2383" s="53">
        <v>1</v>
      </c>
    </row>
    <row r="2384" spans="1:8" x14ac:dyDescent="0.7">
      <c r="A2384" s="52">
        <v>123</v>
      </c>
      <c r="B2384" s="51">
        <v>100000445482</v>
      </c>
      <c r="C2384" s="49">
        <v>0</v>
      </c>
      <c r="D2384" s="52" t="s">
        <v>3131</v>
      </c>
      <c r="E2384" s="52" t="s">
        <v>3192</v>
      </c>
      <c r="F2384" s="53">
        <v>61931.8</v>
      </c>
      <c r="G2384" s="53">
        <v>-61930.8</v>
      </c>
      <c r="H2384" s="53">
        <v>1</v>
      </c>
    </row>
    <row r="2385" spans="1:8" x14ac:dyDescent="0.7">
      <c r="A2385" s="52">
        <v>124</v>
      </c>
      <c r="B2385" s="51">
        <v>100000445483</v>
      </c>
      <c r="C2385" s="49">
        <v>0</v>
      </c>
      <c r="D2385" s="52" t="s">
        <v>3131</v>
      </c>
      <c r="E2385" s="52" t="s">
        <v>3193</v>
      </c>
      <c r="F2385" s="53">
        <v>61931.8</v>
      </c>
      <c r="G2385" s="53">
        <v>-61930.8</v>
      </c>
      <c r="H2385" s="53">
        <v>1</v>
      </c>
    </row>
    <row r="2386" spans="1:8" x14ac:dyDescent="0.7">
      <c r="A2386" s="52">
        <v>125</v>
      </c>
      <c r="B2386" s="51">
        <v>100000445484</v>
      </c>
      <c r="C2386" s="49">
        <v>0</v>
      </c>
      <c r="D2386" s="52" t="s">
        <v>3131</v>
      </c>
      <c r="E2386" s="52" t="s">
        <v>3194</v>
      </c>
      <c r="F2386" s="53">
        <v>61931.8</v>
      </c>
      <c r="G2386" s="53">
        <v>-61930.8</v>
      </c>
      <c r="H2386" s="53">
        <v>1</v>
      </c>
    </row>
    <row r="2387" spans="1:8" x14ac:dyDescent="0.7">
      <c r="A2387" s="52">
        <v>126</v>
      </c>
      <c r="B2387" s="51">
        <v>100000445485</v>
      </c>
      <c r="C2387" s="49">
        <v>0</v>
      </c>
      <c r="D2387" s="52" t="s">
        <v>3131</v>
      </c>
      <c r="E2387" s="52" t="s">
        <v>3195</v>
      </c>
      <c r="F2387" s="53">
        <v>61931.8</v>
      </c>
      <c r="G2387" s="53">
        <v>-61930.8</v>
      </c>
      <c r="H2387" s="53">
        <v>1</v>
      </c>
    </row>
    <row r="2388" spans="1:8" x14ac:dyDescent="0.7">
      <c r="A2388" s="52">
        <v>127</v>
      </c>
      <c r="B2388" s="51">
        <v>100000445486</v>
      </c>
      <c r="C2388" s="49">
        <v>0</v>
      </c>
      <c r="D2388" s="52" t="s">
        <v>3131</v>
      </c>
      <c r="E2388" s="52" t="s">
        <v>3196</v>
      </c>
      <c r="F2388" s="53">
        <v>61931.8</v>
      </c>
      <c r="G2388" s="53">
        <v>-61930.8</v>
      </c>
      <c r="H2388" s="53">
        <v>1</v>
      </c>
    </row>
    <row r="2389" spans="1:8" x14ac:dyDescent="0.7">
      <c r="A2389" s="52">
        <v>128</v>
      </c>
      <c r="B2389" s="51">
        <v>100000445487</v>
      </c>
      <c r="C2389" s="49">
        <v>0</v>
      </c>
      <c r="D2389" s="52" t="s">
        <v>3131</v>
      </c>
      <c r="E2389" s="52" t="s">
        <v>3197</v>
      </c>
      <c r="F2389" s="53">
        <v>61931.8</v>
      </c>
      <c r="G2389" s="53">
        <v>-61930.8</v>
      </c>
      <c r="H2389" s="53">
        <v>1</v>
      </c>
    </row>
    <row r="2390" spans="1:8" x14ac:dyDescent="0.7">
      <c r="A2390" s="52">
        <v>129</v>
      </c>
      <c r="B2390" s="51">
        <v>100000445488</v>
      </c>
      <c r="C2390" s="49">
        <v>0</v>
      </c>
      <c r="D2390" s="52" t="s">
        <v>3131</v>
      </c>
      <c r="E2390" s="52" t="s">
        <v>3198</v>
      </c>
      <c r="F2390" s="53">
        <v>61931.8</v>
      </c>
      <c r="G2390" s="53">
        <v>-61930.8</v>
      </c>
      <c r="H2390" s="53">
        <v>1</v>
      </c>
    </row>
    <row r="2391" spans="1:8" x14ac:dyDescent="0.7">
      <c r="A2391" s="52">
        <v>130</v>
      </c>
      <c r="B2391" s="51">
        <v>100000445489</v>
      </c>
      <c r="C2391" s="49">
        <v>0</v>
      </c>
      <c r="D2391" s="52" t="s">
        <v>3131</v>
      </c>
      <c r="E2391" s="52" t="s">
        <v>3199</v>
      </c>
      <c r="F2391" s="53">
        <v>61931.8</v>
      </c>
      <c r="G2391" s="53">
        <v>-61930.8</v>
      </c>
      <c r="H2391" s="53">
        <v>1</v>
      </c>
    </row>
    <row r="2392" spans="1:8" x14ac:dyDescent="0.7">
      <c r="A2392" s="52">
        <v>131</v>
      </c>
      <c r="B2392" s="51">
        <v>100000445490</v>
      </c>
      <c r="C2392" s="49">
        <v>0</v>
      </c>
      <c r="D2392" s="52" t="s">
        <v>3131</v>
      </c>
      <c r="E2392" s="52" t="s">
        <v>3200</v>
      </c>
      <c r="F2392" s="53">
        <v>61931.8</v>
      </c>
      <c r="G2392" s="53">
        <v>-61930.8</v>
      </c>
      <c r="H2392" s="53">
        <v>1</v>
      </c>
    </row>
    <row r="2393" spans="1:8" x14ac:dyDescent="0.7">
      <c r="A2393" s="52">
        <v>132</v>
      </c>
      <c r="B2393" s="51">
        <v>100000445491</v>
      </c>
      <c r="C2393" s="49">
        <v>0</v>
      </c>
      <c r="D2393" s="52" t="s">
        <v>3131</v>
      </c>
      <c r="E2393" s="52" t="s">
        <v>3201</v>
      </c>
      <c r="F2393" s="53">
        <v>61931.8</v>
      </c>
      <c r="G2393" s="53">
        <v>-61930.8</v>
      </c>
      <c r="H2393" s="53">
        <v>1</v>
      </c>
    </row>
    <row r="2394" spans="1:8" x14ac:dyDescent="0.7">
      <c r="A2394" s="52">
        <v>133</v>
      </c>
      <c r="B2394" s="51">
        <v>100000445492</v>
      </c>
      <c r="C2394" s="49">
        <v>0</v>
      </c>
      <c r="D2394" s="52" t="s">
        <v>3131</v>
      </c>
      <c r="E2394" s="52" t="s">
        <v>3202</v>
      </c>
      <c r="F2394" s="53">
        <v>61931.8</v>
      </c>
      <c r="G2394" s="53">
        <v>-61930.8</v>
      </c>
      <c r="H2394" s="53">
        <v>1</v>
      </c>
    </row>
    <row r="2395" spans="1:8" x14ac:dyDescent="0.7">
      <c r="A2395" s="52">
        <v>134</v>
      </c>
      <c r="B2395" s="51">
        <v>100000445493</v>
      </c>
      <c r="C2395" s="49">
        <v>0</v>
      </c>
      <c r="D2395" s="52" t="s">
        <v>3131</v>
      </c>
      <c r="E2395" s="52" t="s">
        <v>3203</v>
      </c>
      <c r="F2395" s="53">
        <v>61931.8</v>
      </c>
      <c r="G2395" s="53">
        <v>-61930.8</v>
      </c>
      <c r="H2395" s="53">
        <v>1</v>
      </c>
    </row>
    <row r="2396" spans="1:8" x14ac:dyDescent="0.7">
      <c r="A2396" s="52">
        <v>135</v>
      </c>
      <c r="B2396" s="51">
        <v>100000445494</v>
      </c>
      <c r="C2396" s="49">
        <v>0</v>
      </c>
      <c r="D2396" s="52" t="s">
        <v>3131</v>
      </c>
      <c r="E2396" s="52" t="s">
        <v>3204</v>
      </c>
      <c r="F2396" s="53">
        <v>61931.8</v>
      </c>
      <c r="G2396" s="53">
        <v>-61930.8</v>
      </c>
      <c r="H2396" s="53">
        <v>1</v>
      </c>
    </row>
    <row r="2397" spans="1:8" x14ac:dyDescent="0.7">
      <c r="A2397" s="52">
        <v>136</v>
      </c>
      <c r="B2397" s="51">
        <v>100000445495</v>
      </c>
      <c r="C2397" s="49">
        <v>0</v>
      </c>
      <c r="D2397" s="52" t="s">
        <v>3131</v>
      </c>
      <c r="E2397" s="52" t="s">
        <v>3205</v>
      </c>
      <c r="F2397" s="53">
        <v>61931.8</v>
      </c>
      <c r="G2397" s="53">
        <v>-61930.8</v>
      </c>
      <c r="H2397" s="53">
        <v>1</v>
      </c>
    </row>
    <row r="2398" spans="1:8" x14ac:dyDescent="0.7">
      <c r="A2398" s="52">
        <v>137</v>
      </c>
      <c r="B2398" s="51">
        <v>100000445496</v>
      </c>
      <c r="C2398" s="49">
        <v>0</v>
      </c>
      <c r="D2398" s="52" t="s">
        <v>3131</v>
      </c>
      <c r="E2398" s="52" t="s">
        <v>3206</v>
      </c>
      <c r="F2398" s="53">
        <v>61931.8</v>
      </c>
      <c r="G2398" s="53">
        <v>-61930.8</v>
      </c>
      <c r="H2398" s="53">
        <v>1</v>
      </c>
    </row>
    <row r="2399" spans="1:8" x14ac:dyDescent="0.7">
      <c r="A2399" s="52">
        <v>138</v>
      </c>
      <c r="B2399" s="51">
        <v>100000445497</v>
      </c>
      <c r="C2399" s="49">
        <v>0</v>
      </c>
      <c r="D2399" s="52" t="s">
        <v>3131</v>
      </c>
      <c r="E2399" s="52" t="s">
        <v>3207</v>
      </c>
      <c r="F2399" s="53">
        <v>61931.8</v>
      </c>
      <c r="G2399" s="53">
        <v>-61930.8</v>
      </c>
      <c r="H2399" s="53">
        <v>1</v>
      </c>
    </row>
    <row r="2400" spans="1:8" x14ac:dyDescent="0.7">
      <c r="A2400" s="52">
        <v>139</v>
      </c>
      <c r="B2400" s="51">
        <v>100000445498</v>
      </c>
      <c r="C2400" s="49">
        <v>0</v>
      </c>
      <c r="D2400" s="52" t="s">
        <v>3131</v>
      </c>
      <c r="E2400" s="52" t="s">
        <v>3208</v>
      </c>
      <c r="F2400" s="53">
        <v>61931.8</v>
      </c>
      <c r="G2400" s="53">
        <v>-61930.8</v>
      </c>
      <c r="H2400" s="53">
        <v>1</v>
      </c>
    </row>
    <row r="2401" spans="1:8" x14ac:dyDescent="0.7">
      <c r="A2401" s="52">
        <v>140</v>
      </c>
      <c r="B2401" s="51">
        <v>100000445499</v>
      </c>
      <c r="C2401" s="49">
        <v>0</v>
      </c>
      <c r="D2401" s="52" t="s">
        <v>3131</v>
      </c>
      <c r="E2401" s="52" t="s">
        <v>3209</v>
      </c>
      <c r="F2401" s="53">
        <v>61931.8</v>
      </c>
      <c r="G2401" s="53">
        <v>-61930.8</v>
      </c>
      <c r="H2401" s="53">
        <v>1</v>
      </c>
    </row>
    <row r="2402" spans="1:8" x14ac:dyDescent="0.7">
      <c r="A2402" s="52">
        <v>141</v>
      </c>
      <c r="B2402" s="51">
        <v>100000445500</v>
      </c>
      <c r="C2402" s="49">
        <v>0</v>
      </c>
      <c r="D2402" s="52" t="s">
        <v>3131</v>
      </c>
      <c r="E2402" s="52" t="s">
        <v>3210</v>
      </c>
      <c r="F2402" s="53">
        <v>61931.8</v>
      </c>
      <c r="G2402" s="53">
        <v>-61930.8</v>
      </c>
      <c r="H2402" s="53">
        <v>1</v>
      </c>
    </row>
    <row r="2403" spans="1:8" x14ac:dyDescent="0.7">
      <c r="A2403" s="52">
        <v>142</v>
      </c>
      <c r="B2403" s="51">
        <v>100000445501</v>
      </c>
      <c r="C2403" s="49">
        <v>0</v>
      </c>
      <c r="D2403" s="52" t="s">
        <v>3131</v>
      </c>
      <c r="E2403" s="52" t="s">
        <v>3211</v>
      </c>
      <c r="F2403" s="53">
        <v>61931.8</v>
      </c>
      <c r="G2403" s="53">
        <v>-61930.8</v>
      </c>
      <c r="H2403" s="53">
        <v>1</v>
      </c>
    </row>
    <row r="2404" spans="1:8" x14ac:dyDescent="0.7">
      <c r="A2404" s="52">
        <v>143</v>
      </c>
      <c r="B2404" s="51">
        <v>100000445502</v>
      </c>
      <c r="C2404" s="49">
        <v>0</v>
      </c>
      <c r="D2404" s="52" t="s">
        <v>3131</v>
      </c>
      <c r="E2404" s="52" t="s">
        <v>3212</v>
      </c>
      <c r="F2404" s="53">
        <v>61931.8</v>
      </c>
      <c r="G2404" s="53">
        <v>-61930.8</v>
      </c>
      <c r="H2404" s="53">
        <v>1</v>
      </c>
    </row>
    <row r="2405" spans="1:8" x14ac:dyDescent="0.7">
      <c r="A2405" s="52">
        <v>144</v>
      </c>
      <c r="B2405" s="51">
        <v>100000445503</v>
      </c>
      <c r="C2405" s="49">
        <v>0</v>
      </c>
      <c r="D2405" s="52" t="s">
        <v>3131</v>
      </c>
      <c r="E2405" s="52" t="s">
        <v>3213</v>
      </c>
      <c r="F2405" s="53">
        <v>61931.8</v>
      </c>
      <c r="G2405" s="53">
        <v>-61930.8</v>
      </c>
      <c r="H2405" s="53">
        <v>1</v>
      </c>
    </row>
    <row r="2406" spans="1:8" x14ac:dyDescent="0.7">
      <c r="A2406" s="52">
        <v>145</v>
      </c>
      <c r="B2406" s="51">
        <v>100000445504</v>
      </c>
      <c r="C2406" s="49">
        <v>0</v>
      </c>
      <c r="D2406" s="52" t="s">
        <v>3131</v>
      </c>
      <c r="E2406" s="52" t="s">
        <v>3214</v>
      </c>
      <c r="F2406" s="53">
        <v>61931.8</v>
      </c>
      <c r="G2406" s="53">
        <v>-61930.8</v>
      </c>
      <c r="H2406" s="53">
        <v>1</v>
      </c>
    </row>
    <row r="2407" spans="1:8" x14ac:dyDescent="0.7">
      <c r="A2407" s="52">
        <v>146</v>
      </c>
      <c r="B2407" s="51">
        <v>100000445505</v>
      </c>
      <c r="C2407" s="49">
        <v>0</v>
      </c>
      <c r="D2407" s="52" t="s">
        <v>3131</v>
      </c>
      <c r="E2407" s="52" t="s">
        <v>3215</v>
      </c>
      <c r="F2407" s="53">
        <v>61931.8</v>
      </c>
      <c r="G2407" s="53">
        <v>-61930.8</v>
      </c>
      <c r="H2407" s="53">
        <v>1</v>
      </c>
    </row>
    <row r="2408" spans="1:8" x14ac:dyDescent="0.7">
      <c r="A2408" s="52">
        <v>147</v>
      </c>
      <c r="B2408" s="51">
        <v>100000445506</v>
      </c>
      <c r="C2408" s="49">
        <v>0</v>
      </c>
      <c r="D2408" s="52" t="s">
        <v>3131</v>
      </c>
      <c r="E2408" s="52" t="s">
        <v>3216</v>
      </c>
      <c r="F2408" s="53">
        <v>61931.8</v>
      </c>
      <c r="G2408" s="53">
        <v>-61930.8</v>
      </c>
      <c r="H2408" s="53">
        <v>1</v>
      </c>
    </row>
    <row r="2409" spans="1:8" x14ac:dyDescent="0.7">
      <c r="A2409" s="52">
        <v>148</v>
      </c>
      <c r="B2409" s="51">
        <v>100000445507</v>
      </c>
      <c r="C2409" s="49">
        <v>0</v>
      </c>
      <c r="D2409" s="52" t="s">
        <v>3131</v>
      </c>
      <c r="E2409" s="52" t="s">
        <v>3217</v>
      </c>
      <c r="F2409" s="53">
        <v>61931.8</v>
      </c>
      <c r="G2409" s="53">
        <v>-61930.8</v>
      </c>
      <c r="H2409" s="53">
        <v>1</v>
      </c>
    </row>
    <row r="2410" spans="1:8" x14ac:dyDescent="0.7">
      <c r="A2410" s="52">
        <v>149</v>
      </c>
      <c r="B2410" s="51">
        <v>100000445508</v>
      </c>
      <c r="C2410" s="49">
        <v>0</v>
      </c>
      <c r="D2410" s="52" t="s">
        <v>3131</v>
      </c>
      <c r="E2410" s="52" t="s">
        <v>3218</v>
      </c>
      <c r="F2410" s="53">
        <v>61931.8</v>
      </c>
      <c r="G2410" s="53">
        <v>-61930.8</v>
      </c>
      <c r="H2410" s="53">
        <v>1</v>
      </c>
    </row>
    <row r="2411" spans="1:8" x14ac:dyDescent="0.7">
      <c r="A2411" s="52">
        <v>150</v>
      </c>
      <c r="B2411" s="51">
        <v>100000445509</v>
      </c>
      <c r="C2411" s="49">
        <v>0</v>
      </c>
      <c r="D2411" s="52" t="s">
        <v>3131</v>
      </c>
      <c r="E2411" s="52" t="s">
        <v>3219</v>
      </c>
      <c r="F2411" s="53">
        <v>61931.8</v>
      </c>
      <c r="G2411" s="53">
        <v>-61930.8</v>
      </c>
      <c r="H2411" s="53">
        <v>1</v>
      </c>
    </row>
    <row r="2412" spans="1:8" x14ac:dyDescent="0.7">
      <c r="A2412" s="52">
        <v>151</v>
      </c>
      <c r="B2412" s="51">
        <v>100000445510</v>
      </c>
      <c r="C2412" s="49">
        <v>0</v>
      </c>
      <c r="D2412" s="52" t="s">
        <v>3131</v>
      </c>
      <c r="E2412" s="52" t="s">
        <v>3220</v>
      </c>
      <c r="F2412" s="53">
        <v>61931.8</v>
      </c>
      <c r="G2412" s="53">
        <v>-61930.8</v>
      </c>
      <c r="H2412" s="53">
        <v>1</v>
      </c>
    </row>
    <row r="2413" spans="1:8" x14ac:dyDescent="0.7">
      <c r="A2413" s="52">
        <v>152</v>
      </c>
      <c r="B2413" s="51">
        <v>100000445511</v>
      </c>
      <c r="C2413" s="49">
        <v>0</v>
      </c>
      <c r="D2413" s="52" t="s">
        <v>3131</v>
      </c>
      <c r="E2413" s="52" t="s">
        <v>3221</v>
      </c>
      <c r="F2413" s="53">
        <v>61931.8</v>
      </c>
      <c r="G2413" s="53">
        <v>-61930.8</v>
      </c>
      <c r="H2413" s="53">
        <v>1</v>
      </c>
    </row>
    <row r="2414" spans="1:8" x14ac:dyDescent="0.7">
      <c r="A2414" s="52">
        <v>153</v>
      </c>
      <c r="B2414" s="51">
        <v>100000445512</v>
      </c>
      <c r="C2414" s="49">
        <v>0</v>
      </c>
      <c r="D2414" s="52" t="s">
        <v>3131</v>
      </c>
      <c r="E2414" s="52" t="s">
        <v>3222</v>
      </c>
      <c r="F2414" s="53">
        <v>61931.8</v>
      </c>
      <c r="G2414" s="53">
        <v>-61930.8</v>
      </c>
      <c r="H2414" s="53">
        <v>1</v>
      </c>
    </row>
    <row r="2415" spans="1:8" x14ac:dyDescent="0.7">
      <c r="A2415" s="52">
        <v>154</v>
      </c>
      <c r="B2415" s="51">
        <v>100000445513</v>
      </c>
      <c r="C2415" s="49">
        <v>0</v>
      </c>
      <c r="D2415" s="52" t="s">
        <v>3131</v>
      </c>
      <c r="E2415" s="52" t="s">
        <v>3223</v>
      </c>
      <c r="F2415" s="53">
        <v>61931.8</v>
      </c>
      <c r="G2415" s="53">
        <v>-61930.8</v>
      </c>
      <c r="H2415" s="53">
        <v>1</v>
      </c>
    </row>
    <row r="2416" spans="1:8" x14ac:dyDescent="0.7">
      <c r="A2416" s="52">
        <v>155</v>
      </c>
      <c r="B2416" s="51">
        <v>100000445514</v>
      </c>
      <c r="C2416" s="49">
        <v>0</v>
      </c>
      <c r="D2416" s="52" t="s">
        <v>3131</v>
      </c>
      <c r="E2416" s="52" t="s">
        <v>3224</v>
      </c>
      <c r="F2416" s="53">
        <v>61931.8</v>
      </c>
      <c r="G2416" s="53">
        <v>-61930.8</v>
      </c>
      <c r="H2416" s="53">
        <v>1</v>
      </c>
    </row>
    <row r="2417" spans="1:8" x14ac:dyDescent="0.7">
      <c r="A2417" s="52">
        <v>156</v>
      </c>
      <c r="B2417" s="51">
        <v>100000445515</v>
      </c>
      <c r="C2417" s="49">
        <v>0</v>
      </c>
      <c r="D2417" s="52" t="s">
        <v>3131</v>
      </c>
      <c r="E2417" s="52" t="s">
        <v>3225</v>
      </c>
      <c r="F2417" s="53">
        <v>61931.8</v>
      </c>
      <c r="G2417" s="53">
        <v>-61930.8</v>
      </c>
      <c r="H2417" s="53">
        <v>1</v>
      </c>
    </row>
    <row r="2418" spans="1:8" x14ac:dyDescent="0.7">
      <c r="A2418" s="52">
        <v>157</v>
      </c>
      <c r="B2418" s="51">
        <v>100000445516</v>
      </c>
      <c r="C2418" s="49">
        <v>0</v>
      </c>
      <c r="D2418" s="52" t="s">
        <v>3131</v>
      </c>
      <c r="E2418" s="52" t="s">
        <v>3226</v>
      </c>
      <c r="F2418" s="53">
        <v>61931.8</v>
      </c>
      <c r="G2418" s="53">
        <v>-61930.8</v>
      </c>
      <c r="H2418" s="53">
        <v>1</v>
      </c>
    </row>
    <row r="2419" spans="1:8" x14ac:dyDescent="0.7">
      <c r="A2419" s="52">
        <v>158</v>
      </c>
      <c r="B2419" s="51">
        <v>100000445517</v>
      </c>
      <c r="C2419" s="49">
        <v>0</v>
      </c>
      <c r="D2419" s="52" t="s">
        <v>3131</v>
      </c>
      <c r="E2419" s="52" t="s">
        <v>3227</v>
      </c>
      <c r="F2419" s="53">
        <v>61931.8</v>
      </c>
      <c r="G2419" s="53">
        <v>-61930.8</v>
      </c>
      <c r="H2419" s="53">
        <v>1</v>
      </c>
    </row>
    <row r="2420" spans="1:8" x14ac:dyDescent="0.7">
      <c r="A2420" s="52">
        <v>159</v>
      </c>
      <c r="B2420" s="51">
        <v>100000445518</v>
      </c>
      <c r="C2420" s="49">
        <v>0</v>
      </c>
      <c r="D2420" s="52" t="s">
        <v>3131</v>
      </c>
      <c r="E2420" s="52" t="s">
        <v>3228</v>
      </c>
      <c r="F2420" s="53">
        <v>61931.8</v>
      </c>
      <c r="G2420" s="53">
        <v>-61930.8</v>
      </c>
      <c r="H2420" s="53">
        <v>1</v>
      </c>
    </row>
    <row r="2421" spans="1:8" x14ac:dyDescent="0.7">
      <c r="A2421" s="52">
        <v>160</v>
      </c>
      <c r="B2421" s="51">
        <v>100000445519</v>
      </c>
      <c r="C2421" s="49">
        <v>0</v>
      </c>
      <c r="D2421" s="52" t="s">
        <v>3131</v>
      </c>
      <c r="E2421" s="52" t="s">
        <v>3229</v>
      </c>
      <c r="F2421" s="53">
        <v>61931.8</v>
      </c>
      <c r="G2421" s="53">
        <v>-61930.8</v>
      </c>
      <c r="H2421" s="53">
        <v>1</v>
      </c>
    </row>
    <row r="2422" spans="1:8" x14ac:dyDescent="0.7">
      <c r="A2422" s="52">
        <v>161</v>
      </c>
      <c r="B2422" s="51">
        <v>100000445520</v>
      </c>
      <c r="C2422" s="49">
        <v>0</v>
      </c>
      <c r="D2422" s="52" t="s">
        <v>3131</v>
      </c>
      <c r="E2422" s="52" t="s">
        <v>3230</v>
      </c>
      <c r="F2422" s="53">
        <v>61931.8</v>
      </c>
      <c r="G2422" s="53">
        <v>-61930.8</v>
      </c>
      <c r="H2422" s="53">
        <v>1</v>
      </c>
    </row>
    <row r="2423" spans="1:8" x14ac:dyDescent="0.7">
      <c r="A2423" s="52">
        <v>162</v>
      </c>
      <c r="B2423" s="51">
        <v>100000445521</v>
      </c>
      <c r="C2423" s="49">
        <v>0</v>
      </c>
      <c r="D2423" s="52" t="s">
        <v>3131</v>
      </c>
      <c r="E2423" s="52" t="s">
        <v>3231</v>
      </c>
      <c r="F2423" s="53">
        <v>61931.8</v>
      </c>
      <c r="G2423" s="53">
        <v>-61930.8</v>
      </c>
      <c r="H2423" s="53">
        <v>1</v>
      </c>
    </row>
    <row r="2424" spans="1:8" x14ac:dyDescent="0.7">
      <c r="A2424" s="52">
        <v>163</v>
      </c>
      <c r="B2424" s="51">
        <v>100000445523</v>
      </c>
      <c r="C2424" s="49">
        <v>0</v>
      </c>
      <c r="D2424" s="52" t="s">
        <v>3131</v>
      </c>
      <c r="E2424" s="52" t="s">
        <v>3232</v>
      </c>
      <c r="F2424" s="53">
        <v>61931.8</v>
      </c>
      <c r="G2424" s="53">
        <v>-61930.8</v>
      </c>
      <c r="H2424" s="53">
        <v>1</v>
      </c>
    </row>
    <row r="2425" spans="1:8" x14ac:dyDescent="0.7">
      <c r="A2425" s="52">
        <v>164</v>
      </c>
      <c r="B2425" s="51">
        <v>100000445524</v>
      </c>
      <c r="C2425" s="49">
        <v>0</v>
      </c>
      <c r="D2425" s="52" t="s">
        <v>3131</v>
      </c>
      <c r="E2425" s="52" t="s">
        <v>3233</v>
      </c>
      <c r="F2425" s="53">
        <v>61931.8</v>
      </c>
      <c r="G2425" s="53">
        <v>-61930.8</v>
      </c>
      <c r="H2425" s="53">
        <v>1</v>
      </c>
    </row>
    <row r="2426" spans="1:8" x14ac:dyDescent="0.7">
      <c r="A2426" s="52">
        <v>165</v>
      </c>
      <c r="B2426" s="51">
        <v>100000445525</v>
      </c>
      <c r="C2426" s="49">
        <v>0</v>
      </c>
      <c r="D2426" s="52" t="s">
        <v>3131</v>
      </c>
      <c r="E2426" s="52" t="s">
        <v>3234</v>
      </c>
      <c r="F2426" s="53">
        <v>61931.8</v>
      </c>
      <c r="G2426" s="53">
        <v>-61930.8</v>
      </c>
      <c r="H2426" s="53">
        <v>1</v>
      </c>
    </row>
    <row r="2427" spans="1:8" x14ac:dyDescent="0.7">
      <c r="A2427" s="52">
        <v>166</v>
      </c>
      <c r="B2427" s="51">
        <v>100000445526</v>
      </c>
      <c r="C2427" s="49">
        <v>0</v>
      </c>
      <c r="D2427" s="52" t="s">
        <v>3131</v>
      </c>
      <c r="E2427" s="52" t="s">
        <v>3235</v>
      </c>
      <c r="F2427" s="53">
        <v>61931.8</v>
      </c>
      <c r="G2427" s="53">
        <v>-61930.8</v>
      </c>
      <c r="H2427" s="53">
        <v>1</v>
      </c>
    </row>
    <row r="2428" spans="1:8" x14ac:dyDescent="0.7">
      <c r="A2428" s="52">
        <v>167</v>
      </c>
      <c r="B2428" s="51">
        <v>100000445527</v>
      </c>
      <c r="C2428" s="49">
        <v>0</v>
      </c>
      <c r="D2428" s="52" t="s">
        <v>3131</v>
      </c>
      <c r="E2428" s="52" t="s">
        <v>3236</v>
      </c>
      <c r="F2428" s="53">
        <v>61931.8</v>
      </c>
      <c r="G2428" s="53">
        <v>-61930.8</v>
      </c>
      <c r="H2428" s="53">
        <v>1</v>
      </c>
    </row>
    <row r="2429" spans="1:8" x14ac:dyDescent="0.7">
      <c r="A2429" s="52">
        <v>168</v>
      </c>
      <c r="B2429" s="51">
        <v>100000445528</v>
      </c>
      <c r="C2429" s="49">
        <v>0</v>
      </c>
      <c r="D2429" s="52" t="s">
        <v>3131</v>
      </c>
      <c r="E2429" s="52" t="s">
        <v>3237</v>
      </c>
      <c r="F2429" s="53">
        <v>61931.8</v>
      </c>
      <c r="G2429" s="53">
        <v>-61930.8</v>
      </c>
      <c r="H2429" s="53">
        <v>1</v>
      </c>
    </row>
    <row r="2430" spans="1:8" x14ac:dyDescent="0.7">
      <c r="A2430" s="52">
        <v>169</v>
      </c>
      <c r="B2430" s="51">
        <v>100000445530</v>
      </c>
      <c r="C2430" s="49">
        <v>0</v>
      </c>
      <c r="D2430" s="52" t="s">
        <v>3131</v>
      </c>
      <c r="E2430" s="52" t="s">
        <v>3238</v>
      </c>
      <c r="F2430" s="53">
        <v>61931.8</v>
      </c>
      <c r="G2430" s="53">
        <v>-61930.8</v>
      </c>
      <c r="H2430" s="53">
        <v>1</v>
      </c>
    </row>
    <row r="2431" spans="1:8" x14ac:dyDescent="0.7">
      <c r="A2431" s="52">
        <v>170</v>
      </c>
      <c r="B2431" s="51">
        <v>100000445531</v>
      </c>
      <c r="C2431" s="49">
        <v>0</v>
      </c>
      <c r="D2431" s="52" t="s">
        <v>3131</v>
      </c>
      <c r="E2431" s="52" t="s">
        <v>3239</v>
      </c>
      <c r="F2431" s="53">
        <v>61931.8</v>
      </c>
      <c r="G2431" s="53">
        <v>-61930.8</v>
      </c>
      <c r="H2431" s="53">
        <v>1</v>
      </c>
    </row>
    <row r="2432" spans="1:8" x14ac:dyDescent="0.7">
      <c r="A2432" s="52">
        <v>171</v>
      </c>
      <c r="B2432" s="51">
        <v>100000445532</v>
      </c>
      <c r="C2432" s="49">
        <v>0</v>
      </c>
      <c r="D2432" s="52" t="s">
        <v>3131</v>
      </c>
      <c r="E2432" s="52" t="s">
        <v>3240</v>
      </c>
      <c r="F2432" s="53">
        <v>61931.8</v>
      </c>
      <c r="G2432" s="53">
        <v>-61930.8</v>
      </c>
      <c r="H2432" s="53">
        <v>1</v>
      </c>
    </row>
    <row r="2433" spans="1:8" x14ac:dyDescent="0.7">
      <c r="A2433" s="52">
        <v>172</v>
      </c>
      <c r="B2433" s="51">
        <v>100000445533</v>
      </c>
      <c r="C2433" s="49">
        <v>0</v>
      </c>
      <c r="D2433" s="52" t="s">
        <v>3131</v>
      </c>
      <c r="E2433" s="52" t="s">
        <v>3241</v>
      </c>
      <c r="F2433" s="53">
        <v>61931.8</v>
      </c>
      <c r="G2433" s="53">
        <v>-61930.8</v>
      </c>
      <c r="H2433" s="53">
        <v>1</v>
      </c>
    </row>
    <row r="2434" spans="1:8" x14ac:dyDescent="0.7">
      <c r="A2434" s="52">
        <v>173</v>
      </c>
      <c r="B2434" s="51">
        <v>100000445534</v>
      </c>
      <c r="C2434" s="49">
        <v>0</v>
      </c>
      <c r="D2434" s="52" t="s">
        <v>3131</v>
      </c>
      <c r="E2434" s="52" t="s">
        <v>3242</v>
      </c>
      <c r="F2434" s="53">
        <v>61931.8</v>
      </c>
      <c r="G2434" s="53">
        <v>-61930.8</v>
      </c>
      <c r="H2434" s="53">
        <v>1</v>
      </c>
    </row>
    <row r="2435" spans="1:8" x14ac:dyDescent="0.7">
      <c r="A2435" s="52">
        <v>174</v>
      </c>
      <c r="B2435" s="51">
        <v>100000445537</v>
      </c>
      <c r="C2435" s="49">
        <v>0</v>
      </c>
      <c r="D2435" s="52" t="s">
        <v>3131</v>
      </c>
      <c r="E2435" s="52" t="s">
        <v>3243</v>
      </c>
      <c r="F2435" s="53">
        <v>61931.8</v>
      </c>
      <c r="G2435" s="53">
        <v>-61930.8</v>
      </c>
      <c r="H2435" s="53">
        <v>1</v>
      </c>
    </row>
    <row r="2436" spans="1:8" x14ac:dyDescent="0.7">
      <c r="A2436" s="52">
        <v>175</v>
      </c>
      <c r="B2436" s="51">
        <v>100000445538</v>
      </c>
      <c r="C2436" s="49">
        <v>0</v>
      </c>
      <c r="D2436" s="52" t="s">
        <v>3131</v>
      </c>
      <c r="E2436" s="52" t="s">
        <v>3244</v>
      </c>
      <c r="F2436" s="53">
        <v>61931.8</v>
      </c>
      <c r="G2436" s="53">
        <v>-61930.8</v>
      </c>
      <c r="H2436" s="53">
        <v>1</v>
      </c>
    </row>
    <row r="2437" spans="1:8" x14ac:dyDescent="0.7">
      <c r="A2437" s="52">
        <v>176</v>
      </c>
      <c r="B2437" s="51">
        <v>100000445539</v>
      </c>
      <c r="C2437" s="49">
        <v>0</v>
      </c>
      <c r="D2437" s="52" t="s">
        <v>3131</v>
      </c>
      <c r="E2437" s="52" t="s">
        <v>3245</v>
      </c>
      <c r="F2437" s="53">
        <v>61931.8</v>
      </c>
      <c r="G2437" s="53">
        <v>-61930.8</v>
      </c>
      <c r="H2437" s="53">
        <v>1</v>
      </c>
    </row>
    <row r="2438" spans="1:8" x14ac:dyDescent="0.7">
      <c r="A2438" s="52">
        <v>177</v>
      </c>
      <c r="B2438" s="51">
        <v>100000445540</v>
      </c>
      <c r="C2438" s="49">
        <v>0</v>
      </c>
      <c r="D2438" s="52" t="s">
        <v>3131</v>
      </c>
      <c r="E2438" s="52" t="s">
        <v>3246</v>
      </c>
      <c r="F2438" s="53">
        <v>61931.8</v>
      </c>
      <c r="G2438" s="53">
        <v>-61930.8</v>
      </c>
      <c r="H2438" s="53">
        <v>1</v>
      </c>
    </row>
    <row r="2439" spans="1:8" x14ac:dyDescent="0.7">
      <c r="A2439" s="52">
        <v>178</v>
      </c>
      <c r="B2439" s="51">
        <v>100000445541</v>
      </c>
      <c r="C2439" s="49">
        <v>0</v>
      </c>
      <c r="D2439" s="52" t="s">
        <v>3131</v>
      </c>
      <c r="E2439" s="52" t="s">
        <v>3247</v>
      </c>
      <c r="F2439" s="53">
        <v>61931.8</v>
      </c>
      <c r="G2439" s="53">
        <v>-61930.8</v>
      </c>
      <c r="H2439" s="53">
        <v>1</v>
      </c>
    </row>
    <row r="2440" spans="1:8" x14ac:dyDescent="0.7">
      <c r="A2440" s="52">
        <v>179</v>
      </c>
      <c r="B2440" s="51">
        <v>100000445542</v>
      </c>
      <c r="C2440" s="49">
        <v>0</v>
      </c>
      <c r="D2440" s="52" t="s">
        <v>3131</v>
      </c>
      <c r="E2440" s="52" t="s">
        <v>3248</v>
      </c>
      <c r="F2440" s="53">
        <v>61931.8</v>
      </c>
      <c r="G2440" s="53">
        <v>-61930.8</v>
      </c>
      <c r="H2440" s="53">
        <v>1</v>
      </c>
    </row>
    <row r="2441" spans="1:8" x14ac:dyDescent="0.7">
      <c r="A2441" s="52">
        <v>180</v>
      </c>
      <c r="B2441" s="51">
        <v>100000445543</v>
      </c>
      <c r="C2441" s="49">
        <v>0</v>
      </c>
      <c r="D2441" s="52" t="s">
        <v>3131</v>
      </c>
      <c r="E2441" s="52" t="s">
        <v>3249</v>
      </c>
      <c r="F2441" s="53">
        <v>61931.8</v>
      </c>
      <c r="G2441" s="53">
        <v>-61930.8</v>
      </c>
      <c r="H2441" s="53">
        <v>1</v>
      </c>
    </row>
    <row r="2442" spans="1:8" x14ac:dyDescent="0.7">
      <c r="A2442" s="52">
        <v>181</v>
      </c>
      <c r="B2442" s="51">
        <v>100000445544</v>
      </c>
      <c r="C2442" s="49">
        <v>0</v>
      </c>
      <c r="D2442" s="52" t="s">
        <v>3131</v>
      </c>
      <c r="E2442" s="52" t="s">
        <v>3250</v>
      </c>
      <c r="F2442" s="53">
        <v>61931.8</v>
      </c>
      <c r="G2442" s="53">
        <v>-61930.8</v>
      </c>
      <c r="H2442" s="53">
        <v>1</v>
      </c>
    </row>
    <row r="2443" spans="1:8" x14ac:dyDescent="0.7">
      <c r="A2443" s="52">
        <v>182</v>
      </c>
      <c r="B2443" s="51">
        <v>100000445545</v>
      </c>
      <c r="C2443" s="49">
        <v>0</v>
      </c>
      <c r="D2443" s="52" t="s">
        <v>3131</v>
      </c>
      <c r="E2443" s="52" t="s">
        <v>3251</v>
      </c>
      <c r="F2443" s="53">
        <v>61931.8</v>
      </c>
      <c r="G2443" s="53">
        <v>-61930.8</v>
      </c>
      <c r="H2443" s="53">
        <v>1</v>
      </c>
    </row>
    <row r="2444" spans="1:8" x14ac:dyDescent="0.7">
      <c r="A2444" s="52">
        <v>183</v>
      </c>
      <c r="B2444" s="51">
        <v>100000445546</v>
      </c>
      <c r="C2444" s="49">
        <v>0</v>
      </c>
      <c r="D2444" s="52" t="s">
        <v>3131</v>
      </c>
      <c r="E2444" s="52" t="s">
        <v>3252</v>
      </c>
      <c r="F2444" s="53">
        <v>61931.8</v>
      </c>
      <c r="G2444" s="53">
        <v>-61930.8</v>
      </c>
      <c r="H2444" s="53">
        <v>1</v>
      </c>
    </row>
    <row r="2445" spans="1:8" x14ac:dyDescent="0.7">
      <c r="A2445" s="52">
        <v>184</v>
      </c>
      <c r="B2445" s="51">
        <v>100000445547</v>
      </c>
      <c r="C2445" s="49">
        <v>0</v>
      </c>
      <c r="D2445" s="52" t="s">
        <v>3131</v>
      </c>
      <c r="E2445" s="52" t="s">
        <v>3253</v>
      </c>
      <c r="F2445" s="53">
        <v>61931.8</v>
      </c>
      <c r="G2445" s="53">
        <v>-61930.8</v>
      </c>
      <c r="H2445" s="53">
        <v>1</v>
      </c>
    </row>
    <row r="2446" spans="1:8" x14ac:dyDescent="0.7">
      <c r="A2446" s="52">
        <v>185</v>
      </c>
      <c r="B2446" s="51">
        <v>100000445548</v>
      </c>
      <c r="C2446" s="49">
        <v>0</v>
      </c>
      <c r="D2446" s="52" t="s">
        <v>3131</v>
      </c>
      <c r="E2446" s="52" t="s">
        <v>3254</v>
      </c>
      <c r="F2446" s="53">
        <v>61931.8</v>
      </c>
      <c r="G2446" s="53">
        <v>-61930.8</v>
      </c>
      <c r="H2446" s="53">
        <v>1</v>
      </c>
    </row>
    <row r="2447" spans="1:8" x14ac:dyDescent="0.7">
      <c r="A2447" s="52">
        <v>186</v>
      </c>
      <c r="B2447" s="51">
        <v>100000445549</v>
      </c>
      <c r="C2447" s="49">
        <v>0</v>
      </c>
      <c r="D2447" s="52" t="s">
        <v>3131</v>
      </c>
      <c r="E2447" s="52" t="s">
        <v>3255</v>
      </c>
      <c r="F2447" s="53">
        <v>61931.8</v>
      </c>
      <c r="G2447" s="53">
        <v>-61930.8</v>
      </c>
      <c r="H2447" s="53">
        <v>1</v>
      </c>
    </row>
    <row r="2448" spans="1:8" x14ac:dyDescent="0.7">
      <c r="A2448" s="52">
        <v>187</v>
      </c>
      <c r="B2448" s="51">
        <v>100000445550</v>
      </c>
      <c r="C2448" s="49">
        <v>0</v>
      </c>
      <c r="D2448" s="52" t="s">
        <v>3131</v>
      </c>
      <c r="E2448" s="52" t="s">
        <v>3256</v>
      </c>
      <c r="F2448" s="53">
        <v>61931.8</v>
      </c>
      <c r="G2448" s="53">
        <v>-61930.8</v>
      </c>
      <c r="H2448" s="53">
        <v>1</v>
      </c>
    </row>
    <row r="2449" spans="1:8" x14ac:dyDescent="0.7">
      <c r="A2449" s="52">
        <v>188</v>
      </c>
      <c r="B2449" s="51">
        <v>100000445551</v>
      </c>
      <c r="C2449" s="49">
        <v>0</v>
      </c>
      <c r="D2449" s="52" t="s">
        <v>3131</v>
      </c>
      <c r="E2449" s="52" t="s">
        <v>3257</v>
      </c>
      <c r="F2449" s="53">
        <v>61931.8</v>
      </c>
      <c r="G2449" s="53">
        <v>-61930.8</v>
      </c>
      <c r="H2449" s="53">
        <v>1</v>
      </c>
    </row>
    <row r="2450" spans="1:8" x14ac:dyDescent="0.7">
      <c r="A2450" s="52">
        <v>189</v>
      </c>
      <c r="B2450" s="51">
        <v>100000445552</v>
      </c>
      <c r="C2450" s="49">
        <v>0</v>
      </c>
      <c r="D2450" s="52" t="s">
        <v>3131</v>
      </c>
      <c r="E2450" s="52" t="s">
        <v>3258</v>
      </c>
      <c r="F2450" s="53">
        <v>61931.8</v>
      </c>
      <c r="G2450" s="53">
        <v>-61930.8</v>
      </c>
      <c r="H2450" s="53">
        <v>1</v>
      </c>
    </row>
    <row r="2451" spans="1:8" x14ac:dyDescent="0.7">
      <c r="A2451" s="52">
        <v>190</v>
      </c>
      <c r="B2451" s="51">
        <v>100000445553</v>
      </c>
      <c r="C2451" s="49">
        <v>0</v>
      </c>
      <c r="D2451" s="52" t="s">
        <v>3131</v>
      </c>
      <c r="E2451" s="52" t="s">
        <v>3259</v>
      </c>
      <c r="F2451" s="53">
        <v>61931.8</v>
      </c>
      <c r="G2451" s="53">
        <v>-61930.8</v>
      </c>
      <c r="H2451" s="53">
        <v>1</v>
      </c>
    </row>
    <row r="2452" spans="1:8" x14ac:dyDescent="0.7">
      <c r="A2452" s="52">
        <v>191</v>
      </c>
      <c r="B2452" s="51">
        <v>100000445554</v>
      </c>
      <c r="C2452" s="49">
        <v>0</v>
      </c>
      <c r="D2452" s="52" t="s">
        <v>3131</v>
      </c>
      <c r="E2452" s="52" t="s">
        <v>3260</v>
      </c>
      <c r="F2452" s="53">
        <v>61931.8</v>
      </c>
      <c r="G2452" s="53">
        <v>-61930.8</v>
      </c>
      <c r="H2452" s="53">
        <v>1</v>
      </c>
    </row>
    <row r="2453" spans="1:8" x14ac:dyDescent="0.7">
      <c r="A2453" s="52">
        <v>192</v>
      </c>
      <c r="B2453" s="51">
        <v>100000445555</v>
      </c>
      <c r="C2453" s="49">
        <v>0</v>
      </c>
      <c r="D2453" s="52" t="s">
        <v>3131</v>
      </c>
      <c r="E2453" s="52" t="s">
        <v>3261</v>
      </c>
      <c r="F2453" s="53">
        <v>61931.8</v>
      </c>
      <c r="G2453" s="53">
        <v>-61930.8</v>
      </c>
      <c r="H2453" s="53">
        <v>1</v>
      </c>
    </row>
    <row r="2454" spans="1:8" x14ac:dyDescent="0.7">
      <c r="A2454" s="52">
        <v>193</v>
      </c>
      <c r="B2454" s="51">
        <v>100000445556</v>
      </c>
      <c r="C2454" s="49">
        <v>0</v>
      </c>
      <c r="D2454" s="52" t="s">
        <v>3131</v>
      </c>
      <c r="E2454" s="52" t="s">
        <v>3262</v>
      </c>
      <c r="F2454" s="53">
        <v>61931.8</v>
      </c>
      <c r="G2454" s="53">
        <v>-61930.8</v>
      </c>
      <c r="H2454" s="53">
        <v>1</v>
      </c>
    </row>
    <row r="2455" spans="1:8" x14ac:dyDescent="0.7">
      <c r="A2455" s="52">
        <v>194</v>
      </c>
      <c r="B2455" s="51">
        <v>100000445557</v>
      </c>
      <c r="C2455" s="49">
        <v>0</v>
      </c>
      <c r="D2455" s="52" t="s">
        <v>3131</v>
      </c>
      <c r="E2455" s="52" t="s">
        <v>3263</v>
      </c>
      <c r="F2455" s="53">
        <v>61931.8</v>
      </c>
      <c r="G2455" s="53">
        <v>-61930.8</v>
      </c>
      <c r="H2455" s="53">
        <v>1</v>
      </c>
    </row>
    <row r="2456" spans="1:8" x14ac:dyDescent="0.7">
      <c r="A2456" s="52">
        <v>195</v>
      </c>
      <c r="B2456" s="51">
        <v>100000445558</v>
      </c>
      <c r="C2456" s="49">
        <v>0</v>
      </c>
      <c r="D2456" s="52" t="s">
        <v>3131</v>
      </c>
      <c r="E2456" s="52" t="s">
        <v>3264</v>
      </c>
      <c r="F2456" s="53">
        <v>61931.8</v>
      </c>
      <c r="G2456" s="53">
        <v>-61930.8</v>
      </c>
      <c r="H2456" s="53">
        <v>1</v>
      </c>
    </row>
    <row r="2457" spans="1:8" x14ac:dyDescent="0.7">
      <c r="A2457" s="52">
        <v>196</v>
      </c>
      <c r="B2457" s="51">
        <v>100000445559</v>
      </c>
      <c r="C2457" s="49">
        <v>0</v>
      </c>
      <c r="D2457" s="52" t="s">
        <v>3131</v>
      </c>
      <c r="E2457" s="52" t="s">
        <v>3265</v>
      </c>
      <c r="F2457" s="53">
        <v>61931.8</v>
      </c>
      <c r="G2457" s="53">
        <v>-61930.8</v>
      </c>
      <c r="H2457" s="53">
        <v>1</v>
      </c>
    </row>
    <row r="2458" spans="1:8" x14ac:dyDescent="0.7">
      <c r="A2458" s="52">
        <v>197</v>
      </c>
      <c r="B2458" s="51">
        <v>100000445560</v>
      </c>
      <c r="C2458" s="49">
        <v>0</v>
      </c>
      <c r="D2458" s="52" t="s">
        <v>3131</v>
      </c>
      <c r="E2458" s="52" t="s">
        <v>3266</v>
      </c>
      <c r="F2458" s="53">
        <v>61931.8</v>
      </c>
      <c r="G2458" s="53">
        <v>-61930.8</v>
      </c>
      <c r="H2458" s="53">
        <v>1</v>
      </c>
    </row>
    <row r="2459" spans="1:8" x14ac:dyDescent="0.7">
      <c r="A2459" s="52">
        <v>198</v>
      </c>
      <c r="B2459" s="51">
        <v>100000445561</v>
      </c>
      <c r="C2459" s="49">
        <v>0</v>
      </c>
      <c r="D2459" s="52" t="s">
        <v>3131</v>
      </c>
      <c r="E2459" s="52" t="s">
        <v>3267</v>
      </c>
      <c r="F2459" s="53">
        <v>61931.8</v>
      </c>
      <c r="G2459" s="53">
        <v>-61930.8</v>
      </c>
      <c r="H2459" s="53">
        <v>1</v>
      </c>
    </row>
    <row r="2460" spans="1:8" x14ac:dyDescent="0.7">
      <c r="A2460" s="52">
        <v>199</v>
      </c>
      <c r="B2460" s="51">
        <v>100000445562</v>
      </c>
      <c r="C2460" s="49">
        <v>0</v>
      </c>
      <c r="D2460" s="52" t="s">
        <v>3131</v>
      </c>
      <c r="E2460" s="52" t="s">
        <v>3268</v>
      </c>
      <c r="F2460" s="53">
        <v>61931.8</v>
      </c>
      <c r="G2460" s="53">
        <v>-61930.8</v>
      </c>
      <c r="H2460" s="53">
        <v>1</v>
      </c>
    </row>
    <row r="2461" spans="1:8" x14ac:dyDescent="0.7">
      <c r="A2461" s="52">
        <v>200</v>
      </c>
      <c r="B2461" s="51">
        <v>100000445563</v>
      </c>
      <c r="C2461" s="49">
        <v>0</v>
      </c>
      <c r="D2461" s="52" t="s">
        <v>3131</v>
      </c>
      <c r="E2461" s="52" t="s">
        <v>3269</v>
      </c>
      <c r="F2461" s="53">
        <v>61931.8</v>
      </c>
      <c r="G2461" s="53">
        <v>-61930.8</v>
      </c>
      <c r="H2461" s="53">
        <v>1</v>
      </c>
    </row>
    <row r="2462" spans="1:8" x14ac:dyDescent="0.7">
      <c r="A2462" s="52">
        <v>201</v>
      </c>
      <c r="B2462" s="51">
        <v>100000445564</v>
      </c>
      <c r="C2462" s="49">
        <v>0</v>
      </c>
      <c r="D2462" s="52" t="s">
        <v>3131</v>
      </c>
      <c r="E2462" s="52" t="s">
        <v>3270</v>
      </c>
      <c r="F2462" s="53">
        <v>61931.8</v>
      </c>
      <c r="G2462" s="53">
        <v>-61930.8</v>
      </c>
      <c r="H2462" s="53">
        <v>1</v>
      </c>
    </row>
    <row r="2463" spans="1:8" x14ac:dyDescent="0.7">
      <c r="A2463" s="52">
        <v>202</v>
      </c>
      <c r="B2463" s="51">
        <v>100000445565</v>
      </c>
      <c r="C2463" s="49">
        <v>0</v>
      </c>
      <c r="D2463" s="52" t="s">
        <v>3131</v>
      </c>
      <c r="E2463" s="52" t="s">
        <v>3271</v>
      </c>
      <c r="F2463" s="53">
        <v>61931.8</v>
      </c>
      <c r="G2463" s="53">
        <v>-61930.8</v>
      </c>
      <c r="H2463" s="53">
        <v>1</v>
      </c>
    </row>
    <row r="2464" spans="1:8" x14ac:dyDescent="0.7">
      <c r="A2464" s="52">
        <v>203</v>
      </c>
      <c r="B2464" s="51">
        <v>100000445566</v>
      </c>
      <c r="C2464" s="49">
        <v>0</v>
      </c>
      <c r="D2464" s="52" t="s">
        <v>3131</v>
      </c>
      <c r="E2464" s="52" t="s">
        <v>3272</v>
      </c>
      <c r="F2464" s="53">
        <v>61931.8</v>
      </c>
      <c r="G2464" s="53">
        <v>-61930.8</v>
      </c>
      <c r="H2464" s="53">
        <v>1</v>
      </c>
    </row>
    <row r="2465" spans="1:8" x14ac:dyDescent="0.7">
      <c r="A2465" s="52">
        <v>204</v>
      </c>
      <c r="B2465" s="51">
        <v>100000445567</v>
      </c>
      <c r="C2465" s="49">
        <v>0</v>
      </c>
      <c r="D2465" s="52" t="s">
        <v>3131</v>
      </c>
      <c r="E2465" s="52" t="s">
        <v>3273</v>
      </c>
      <c r="F2465" s="53">
        <v>61931.8</v>
      </c>
      <c r="G2465" s="53">
        <v>-61930.8</v>
      </c>
      <c r="H2465" s="53">
        <v>1</v>
      </c>
    </row>
    <row r="2466" spans="1:8" x14ac:dyDescent="0.7">
      <c r="A2466" s="52">
        <v>205</v>
      </c>
      <c r="B2466" s="51">
        <v>100000445568</v>
      </c>
      <c r="C2466" s="49">
        <v>0</v>
      </c>
      <c r="D2466" s="52" t="s">
        <v>3131</v>
      </c>
      <c r="E2466" s="52" t="s">
        <v>3274</v>
      </c>
      <c r="F2466" s="53">
        <v>61931.8</v>
      </c>
      <c r="G2466" s="53">
        <v>-61930.8</v>
      </c>
      <c r="H2466" s="53">
        <v>1</v>
      </c>
    </row>
    <row r="2467" spans="1:8" x14ac:dyDescent="0.7">
      <c r="A2467" s="52">
        <v>206</v>
      </c>
      <c r="B2467" s="51">
        <v>100000445569</v>
      </c>
      <c r="C2467" s="49">
        <v>0</v>
      </c>
      <c r="D2467" s="52" t="s">
        <v>3131</v>
      </c>
      <c r="E2467" s="52" t="s">
        <v>3275</v>
      </c>
      <c r="F2467" s="53">
        <v>61931.8</v>
      </c>
      <c r="G2467" s="53">
        <v>-61930.8</v>
      </c>
      <c r="H2467" s="53">
        <v>1</v>
      </c>
    </row>
    <row r="2468" spans="1:8" x14ac:dyDescent="0.7">
      <c r="A2468" s="52">
        <v>207</v>
      </c>
      <c r="B2468" s="51">
        <v>100000445570</v>
      </c>
      <c r="C2468" s="49">
        <v>0</v>
      </c>
      <c r="D2468" s="52" t="s">
        <v>3131</v>
      </c>
      <c r="E2468" s="52" t="s">
        <v>3276</v>
      </c>
      <c r="F2468" s="53">
        <v>61931.8</v>
      </c>
      <c r="G2468" s="53">
        <v>-61930.8</v>
      </c>
      <c r="H2468" s="53">
        <v>1</v>
      </c>
    </row>
    <row r="2469" spans="1:8" x14ac:dyDescent="0.7">
      <c r="A2469" s="52">
        <v>208</v>
      </c>
      <c r="B2469" s="51">
        <v>100000445571</v>
      </c>
      <c r="C2469" s="49">
        <v>0</v>
      </c>
      <c r="D2469" s="52" t="s">
        <v>3131</v>
      </c>
      <c r="E2469" s="52" t="s">
        <v>3277</v>
      </c>
      <c r="F2469" s="53">
        <v>61931.8</v>
      </c>
      <c r="G2469" s="53">
        <v>-61930.8</v>
      </c>
      <c r="H2469" s="53">
        <v>1</v>
      </c>
    </row>
    <row r="2470" spans="1:8" x14ac:dyDescent="0.7">
      <c r="A2470" s="52">
        <v>209</v>
      </c>
      <c r="B2470" s="51">
        <v>100000445572</v>
      </c>
      <c r="C2470" s="49">
        <v>0</v>
      </c>
      <c r="D2470" s="52" t="s">
        <v>3131</v>
      </c>
      <c r="E2470" s="52" t="s">
        <v>3278</v>
      </c>
      <c r="F2470" s="53">
        <v>61931.8</v>
      </c>
      <c r="G2470" s="53">
        <v>-61930.8</v>
      </c>
      <c r="H2470" s="53">
        <v>1</v>
      </c>
    </row>
    <row r="2471" spans="1:8" x14ac:dyDescent="0.7">
      <c r="A2471" s="52">
        <v>210</v>
      </c>
      <c r="B2471" s="51">
        <v>100000445573</v>
      </c>
      <c r="C2471" s="49">
        <v>0</v>
      </c>
      <c r="D2471" s="52" t="s">
        <v>3131</v>
      </c>
      <c r="E2471" s="52" t="s">
        <v>3279</v>
      </c>
      <c r="F2471" s="53">
        <v>61931.8</v>
      </c>
      <c r="G2471" s="53">
        <v>-61930.8</v>
      </c>
      <c r="H2471" s="53">
        <v>1</v>
      </c>
    </row>
    <row r="2472" spans="1:8" x14ac:dyDescent="0.7">
      <c r="A2472" s="52">
        <v>211</v>
      </c>
      <c r="B2472" s="51">
        <v>100000445574</v>
      </c>
      <c r="C2472" s="49">
        <v>0</v>
      </c>
      <c r="D2472" s="52" t="s">
        <v>3131</v>
      </c>
      <c r="E2472" s="52" t="s">
        <v>3280</v>
      </c>
      <c r="F2472" s="53">
        <v>61931.8</v>
      </c>
      <c r="G2472" s="53">
        <v>-61930.8</v>
      </c>
      <c r="H2472" s="53">
        <v>1</v>
      </c>
    </row>
    <row r="2473" spans="1:8" x14ac:dyDescent="0.7">
      <c r="A2473" s="52">
        <v>212</v>
      </c>
      <c r="B2473" s="51">
        <v>100000445575</v>
      </c>
      <c r="C2473" s="49">
        <v>0</v>
      </c>
      <c r="D2473" s="52" t="s">
        <v>3131</v>
      </c>
      <c r="E2473" s="52" t="s">
        <v>3281</v>
      </c>
      <c r="F2473" s="53">
        <v>61931.8</v>
      </c>
      <c r="G2473" s="53">
        <v>-61930.8</v>
      </c>
      <c r="H2473" s="53">
        <v>1</v>
      </c>
    </row>
    <row r="2474" spans="1:8" x14ac:dyDescent="0.7">
      <c r="A2474" s="52">
        <v>213</v>
      </c>
      <c r="B2474" s="51">
        <v>100000445576</v>
      </c>
      <c r="C2474" s="49">
        <v>0</v>
      </c>
      <c r="D2474" s="52" t="s">
        <v>3131</v>
      </c>
      <c r="E2474" s="52" t="s">
        <v>3282</v>
      </c>
      <c r="F2474" s="53">
        <v>61931.8</v>
      </c>
      <c r="G2474" s="53">
        <v>-61930.8</v>
      </c>
      <c r="H2474" s="53">
        <v>1</v>
      </c>
    </row>
    <row r="2475" spans="1:8" x14ac:dyDescent="0.7">
      <c r="A2475" s="52">
        <v>214</v>
      </c>
      <c r="B2475" s="51">
        <v>100000445577</v>
      </c>
      <c r="C2475" s="49">
        <v>0</v>
      </c>
      <c r="D2475" s="52" t="s">
        <v>3131</v>
      </c>
      <c r="E2475" s="52" t="s">
        <v>3283</v>
      </c>
      <c r="F2475" s="53">
        <v>61931.8</v>
      </c>
      <c r="G2475" s="53">
        <v>-61930.8</v>
      </c>
      <c r="H2475" s="53">
        <v>1</v>
      </c>
    </row>
    <row r="2476" spans="1:8" x14ac:dyDescent="0.7">
      <c r="A2476" s="52">
        <v>215</v>
      </c>
      <c r="B2476" s="51">
        <v>100000445578</v>
      </c>
      <c r="C2476" s="49">
        <v>0</v>
      </c>
      <c r="D2476" s="52" t="s">
        <v>3131</v>
      </c>
      <c r="E2476" s="52" t="s">
        <v>3284</v>
      </c>
      <c r="F2476" s="53">
        <v>61931.8</v>
      </c>
      <c r="G2476" s="53">
        <v>-61930.8</v>
      </c>
      <c r="H2476" s="53">
        <v>1</v>
      </c>
    </row>
    <row r="2477" spans="1:8" x14ac:dyDescent="0.7">
      <c r="A2477" s="52">
        <v>216</v>
      </c>
      <c r="B2477" s="51">
        <v>100000445579</v>
      </c>
      <c r="C2477" s="49">
        <v>0</v>
      </c>
      <c r="D2477" s="52" t="s">
        <v>3131</v>
      </c>
      <c r="E2477" s="52" t="s">
        <v>3285</v>
      </c>
      <c r="F2477" s="53">
        <v>61931.8</v>
      </c>
      <c r="G2477" s="53">
        <v>-61930.8</v>
      </c>
      <c r="H2477" s="53">
        <v>1</v>
      </c>
    </row>
    <row r="2478" spans="1:8" x14ac:dyDescent="0.7">
      <c r="A2478" s="52">
        <v>217</v>
      </c>
      <c r="B2478" s="51">
        <v>100000445580</v>
      </c>
      <c r="C2478" s="49">
        <v>0</v>
      </c>
      <c r="D2478" s="52" t="s">
        <v>3131</v>
      </c>
      <c r="E2478" s="52" t="s">
        <v>3286</v>
      </c>
      <c r="F2478" s="53">
        <v>61931.8</v>
      </c>
      <c r="G2478" s="53">
        <v>-61930.8</v>
      </c>
      <c r="H2478" s="53">
        <v>1</v>
      </c>
    </row>
    <row r="2479" spans="1:8" x14ac:dyDescent="0.7">
      <c r="A2479" s="52">
        <v>218</v>
      </c>
      <c r="B2479" s="51">
        <v>100000445581</v>
      </c>
      <c r="C2479" s="49">
        <v>0</v>
      </c>
      <c r="D2479" s="52" t="s">
        <v>3131</v>
      </c>
      <c r="E2479" s="52" t="s">
        <v>3287</v>
      </c>
      <c r="F2479" s="53">
        <v>61931.8</v>
      </c>
      <c r="G2479" s="53">
        <v>-61930.8</v>
      </c>
      <c r="H2479" s="53">
        <v>1</v>
      </c>
    </row>
    <row r="2480" spans="1:8" x14ac:dyDescent="0.7">
      <c r="A2480" s="52">
        <v>219</v>
      </c>
      <c r="B2480" s="51">
        <v>100000445582</v>
      </c>
      <c r="C2480" s="49">
        <v>0</v>
      </c>
      <c r="D2480" s="52" t="s">
        <v>3131</v>
      </c>
      <c r="E2480" s="52" t="s">
        <v>3288</v>
      </c>
      <c r="F2480" s="53">
        <v>61931.8</v>
      </c>
      <c r="G2480" s="53">
        <v>-61930.8</v>
      </c>
      <c r="H2480" s="53">
        <v>1</v>
      </c>
    </row>
    <row r="2481" spans="1:8" x14ac:dyDescent="0.7">
      <c r="A2481" s="52">
        <v>220</v>
      </c>
      <c r="B2481" s="51">
        <v>100000445583</v>
      </c>
      <c r="C2481" s="49">
        <v>0</v>
      </c>
      <c r="D2481" s="52" t="s">
        <v>3131</v>
      </c>
      <c r="E2481" s="52" t="s">
        <v>3289</v>
      </c>
      <c r="F2481" s="53">
        <v>61931.8</v>
      </c>
      <c r="G2481" s="53">
        <v>-61930.8</v>
      </c>
      <c r="H2481" s="53">
        <v>1</v>
      </c>
    </row>
    <row r="2482" spans="1:8" x14ac:dyDescent="0.7">
      <c r="A2482" s="52">
        <v>221</v>
      </c>
      <c r="B2482" s="51">
        <v>100000445584</v>
      </c>
      <c r="C2482" s="49">
        <v>0</v>
      </c>
      <c r="D2482" s="52" t="s">
        <v>3131</v>
      </c>
      <c r="E2482" s="52" t="s">
        <v>3290</v>
      </c>
      <c r="F2482" s="53">
        <v>61931.8</v>
      </c>
      <c r="G2482" s="53">
        <v>-61930.8</v>
      </c>
      <c r="H2482" s="53">
        <v>1</v>
      </c>
    </row>
    <row r="2483" spans="1:8" x14ac:dyDescent="0.7">
      <c r="A2483" s="52">
        <v>222</v>
      </c>
      <c r="B2483" s="51">
        <v>100000445585</v>
      </c>
      <c r="C2483" s="49">
        <v>0</v>
      </c>
      <c r="D2483" s="52" t="s">
        <v>3131</v>
      </c>
      <c r="E2483" s="52" t="s">
        <v>3291</v>
      </c>
      <c r="F2483" s="53">
        <v>61931.8</v>
      </c>
      <c r="G2483" s="53">
        <v>-61930.8</v>
      </c>
      <c r="H2483" s="53">
        <v>1</v>
      </c>
    </row>
    <row r="2484" spans="1:8" x14ac:dyDescent="0.7">
      <c r="A2484" s="52">
        <v>223</v>
      </c>
      <c r="B2484" s="51">
        <v>100000445586</v>
      </c>
      <c r="C2484" s="49">
        <v>0</v>
      </c>
      <c r="D2484" s="52" t="s">
        <v>3131</v>
      </c>
      <c r="E2484" s="52" t="s">
        <v>3292</v>
      </c>
      <c r="F2484" s="53">
        <v>61931.8</v>
      </c>
      <c r="G2484" s="53">
        <v>-61930.8</v>
      </c>
      <c r="H2484" s="53">
        <v>1</v>
      </c>
    </row>
    <row r="2485" spans="1:8" x14ac:dyDescent="0.7">
      <c r="A2485" s="52">
        <v>224</v>
      </c>
      <c r="B2485" s="51">
        <v>100000445587</v>
      </c>
      <c r="C2485" s="49">
        <v>0</v>
      </c>
      <c r="D2485" s="52" t="s">
        <v>3131</v>
      </c>
      <c r="E2485" s="52" t="s">
        <v>3293</v>
      </c>
      <c r="F2485" s="53">
        <v>61931.8</v>
      </c>
      <c r="G2485" s="53">
        <v>-61930.8</v>
      </c>
      <c r="H2485" s="53">
        <v>1</v>
      </c>
    </row>
    <row r="2486" spans="1:8" x14ac:dyDescent="0.7">
      <c r="A2486" s="52">
        <v>225</v>
      </c>
      <c r="B2486" s="51">
        <v>100000445588</v>
      </c>
      <c r="C2486" s="49">
        <v>0</v>
      </c>
      <c r="D2486" s="52" t="s">
        <v>3131</v>
      </c>
      <c r="E2486" s="52" t="s">
        <v>3294</v>
      </c>
      <c r="F2486" s="53">
        <v>61931.8</v>
      </c>
      <c r="G2486" s="53">
        <v>-61930.8</v>
      </c>
      <c r="H2486" s="53">
        <v>1</v>
      </c>
    </row>
    <row r="2487" spans="1:8" x14ac:dyDescent="0.7">
      <c r="A2487" s="52">
        <v>226</v>
      </c>
      <c r="B2487" s="51">
        <v>100000445589</v>
      </c>
      <c r="C2487" s="49">
        <v>0</v>
      </c>
      <c r="D2487" s="52" t="s">
        <v>3131</v>
      </c>
      <c r="E2487" s="52" t="s">
        <v>3295</v>
      </c>
      <c r="F2487" s="53">
        <v>61931.8</v>
      </c>
      <c r="G2487" s="53">
        <v>-61930.8</v>
      </c>
      <c r="H2487" s="53">
        <v>1</v>
      </c>
    </row>
    <row r="2488" spans="1:8" x14ac:dyDescent="0.7">
      <c r="A2488" s="52">
        <v>227</v>
      </c>
      <c r="B2488" s="51">
        <v>100000445590</v>
      </c>
      <c r="C2488" s="49">
        <v>0</v>
      </c>
      <c r="D2488" s="52" t="s">
        <v>3131</v>
      </c>
      <c r="E2488" s="52" t="s">
        <v>3296</v>
      </c>
      <c r="F2488" s="53">
        <v>61931.8</v>
      </c>
      <c r="G2488" s="53">
        <v>-61930.8</v>
      </c>
      <c r="H2488" s="53">
        <v>1</v>
      </c>
    </row>
    <row r="2489" spans="1:8" x14ac:dyDescent="0.7">
      <c r="A2489" s="52">
        <v>228</v>
      </c>
      <c r="B2489" s="51">
        <v>100000445591</v>
      </c>
      <c r="C2489" s="49">
        <v>0</v>
      </c>
      <c r="D2489" s="52" t="s">
        <v>3131</v>
      </c>
      <c r="E2489" s="52" t="s">
        <v>3297</v>
      </c>
      <c r="F2489" s="53">
        <v>61931.8</v>
      </c>
      <c r="G2489" s="53">
        <v>-61930.8</v>
      </c>
      <c r="H2489" s="53">
        <v>1</v>
      </c>
    </row>
    <row r="2490" spans="1:8" x14ac:dyDescent="0.7">
      <c r="A2490" s="52">
        <v>229</v>
      </c>
      <c r="B2490" s="51">
        <v>100000445592</v>
      </c>
      <c r="C2490" s="49">
        <v>0</v>
      </c>
      <c r="D2490" s="52" t="s">
        <v>3131</v>
      </c>
      <c r="E2490" s="52" t="s">
        <v>3298</v>
      </c>
      <c r="F2490" s="53">
        <v>61931.8</v>
      </c>
      <c r="G2490" s="53">
        <v>-61930.8</v>
      </c>
      <c r="H2490" s="53">
        <v>1</v>
      </c>
    </row>
    <row r="2491" spans="1:8" x14ac:dyDescent="0.7">
      <c r="A2491" s="52">
        <v>230</v>
      </c>
      <c r="B2491" s="51">
        <v>100000445593</v>
      </c>
      <c r="C2491" s="49">
        <v>0</v>
      </c>
      <c r="D2491" s="52" t="s">
        <v>3131</v>
      </c>
      <c r="E2491" s="52" t="s">
        <v>3299</v>
      </c>
      <c r="F2491" s="53">
        <v>61931.8</v>
      </c>
      <c r="G2491" s="53">
        <v>-61930.8</v>
      </c>
      <c r="H2491" s="53">
        <v>1</v>
      </c>
    </row>
    <row r="2492" spans="1:8" x14ac:dyDescent="0.7">
      <c r="A2492" s="52">
        <v>231</v>
      </c>
      <c r="B2492" s="51">
        <v>100000445594</v>
      </c>
      <c r="C2492" s="49">
        <v>0</v>
      </c>
      <c r="D2492" s="52" t="s">
        <v>3131</v>
      </c>
      <c r="E2492" s="52" t="s">
        <v>3300</v>
      </c>
      <c r="F2492" s="53">
        <v>61931.8</v>
      </c>
      <c r="G2492" s="53">
        <v>-61930.8</v>
      </c>
      <c r="H2492" s="53">
        <v>1</v>
      </c>
    </row>
    <row r="2493" spans="1:8" x14ac:dyDescent="0.7">
      <c r="A2493" s="52">
        <v>232</v>
      </c>
      <c r="B2493" s="51">
        <v>100000445595</v>
      </c>
      <c r="C2493" s="49">
        <v>0</v>
      </c>
      <c r="D2493" s="52" t="s">
        <v>3131</v>
      </c>
      <c r="E2493" s="52" t="s">
        <v>3301</v>
      </c>
      <c r="F2493" s="53">
        <v>61931.8</v>
      </c>
      <c r="G2493" s="53">
        <v>-61930.8</v>
      </c>
      <c r="H2493" s="53">
        <v>1</v>
      </c>
    </row>
    <row r="2494" spans="1:8" x14ac:dyDescent="0.7">
      <c r="A2494" s="52">
        <v>233</v>
      </c>
      <c r="B2494" s="51">
        <v>100000445596</v>
      </c>
      <c r="C2494" s="49">
        <v>0</v>
      </c>
      <c r="D2494" s="52" t="s">
        <v>3131</v>
      </c>
      <c r="E2494" s="52" t="s">
        <v>3302</v>
      </c>
      <c r="F2494" s="53">
        <v>61931.8</v>
      </c>
      <c r="G2494" s="53">
        <v>-61930.8</v>
      </c>
      <c r="H2494" s="53">
        <v>1</v>
      </c>
    </row>
    <row r="2495" spans="1:8" x14ac:dyDescent="0.7">
      <c r="A2495" s="52">
        <v>234</v>
      </c>
      <c r="B2495" s="51">
        <v>100000445597</v>
      </c>
      <c r="C2495" s="49">
        <v>0</v>
      </c>
      <c r="D2495" s="52" t="s">
        <v>3131</v>
      </c>
      <c r="E2495" s="52" t="s">
        <v>3303</v>
      </c>
      <c r="F2495" s="53">
        <v>61931.8</v>
      </c>
      <c r="G2495" s="53">
        <v>-61930.8</v>
      </c>
      <c r="H2495" s="53">
        <v>1</v>
      </c>
    </row>
    <row r="2496" spans="1:8" x14ac:dyDescent="0.7">
      <c r="A2496" s="52">
        <v>235</v>
      </c>
      <c r="B2496" s="51">
        <v>100000445598</v>
      </c>
      <c r="C2496" s="49">
        <v>0</v>
      </c>
      <c r="D2496" s="52" t="s">
        <v>3131</v>
      </c>
      <c r="E2496" s="52" t="s">
        <v>3304</v>
      </c>
      <c r="F2496" s="53">
        <v>61931.8</v>
      </c>
      <c r="G2496" s="53">
        <v>-61930.8</v>
      </c>
      <c r="H2496" s="53">
        <v>1</v>
      </c>
    </row>
    <row r="2497" spans="1:8" x14ac:dyDescent="0.7">
      <c r="A2497" s="52">
        <v>236</v>
      </c>
      <c r="B2497" s="51">
        <v>100000445599</v>
      </c>
      <c r="C2497" s="49">
        <v>0</v>
      </c>
      <c r="D2497" s="52" t="s">
        <v>3131</v>
      </c>
      <c r="E2497" s="52" t="s">
        <v>3305</v>
      </c>
      <c r="F2497" s="53">
        <v>61931.8</v>
      </c>
      <c r="G2497" s="53">
        <v>-61930.8</v>
      </c>
      <c r="H2497" s="53">
        <v>1</v>
      </c>
    </row>
    <row r="2498" spans="1:8" x14ac:dyDescent="0.7">
      <c r="A2498" s="52">
        <v>237</v>
      </c>
      <c r="B2498" s="51">
        <v>100000445600</v>
      </c>
      <c r="C2498" s="49">
        <v>0</v>
      </c>
      <c r="D2498" s="52" t="s">
        <v>3131</v>
      </c>
      <c r="E2498" s="52" t="s">
        <v>3306</v>
      </c>
      <c r="F2498" s="53">
        <v>61931.8</v>
      </c>
      <c r="G2498" s="53">
        <v>-61930.8</v>
      </c>
      <c r="H2498" s="53">
        <v>1</v>
      </c>
    </row>
    <row r="2499" spans="1:8" x14ac:dyDescent="0.7">
      <c r="A2499" s="52">
        <v>238</v>
      </c>
      <c r="B2499" s="51">
        <v>100000445601</v>
      </c>
      <c r="C2499" s="49">
        <v>0</v>
      </c>
      <c r="D2499" s="52" t="s">
        <v>3131</v>
      </c>
      <c r="E2499" s="52" t="s">
        <v>3307</v>
      </c>
      <c r="F2499" s="53">
        <v>61931.8</v>
      </c>
      <c r="G2499" s="53">
        <v>-61930.8</v>
      </c>
      <c r="H2499" s="53">
        <v>1</v>
      </c>
    </row>
    <row r="2500" spans="1:8" x14ac:dyDescent="0.7">
      <c r="A2500" s="52">
        <v>239</v>
      </c>
      <c r="B2500" s="51">
        <v>100000445602</v>
      </c>
      <c r="C2500" s="49">
        <v>0</v>
      </c>
      <c r="D2500" s="52" t="s">
        <v>3131</v>
      </c>
      <c r="E2500" s="52" t="s">
        <v>3308</v>
      </c>
      <c r="F2500" s="53">
        <v>61931.8</v>
      </c>
      <c r="G2500" s="53">
        <v>-61930.8</v>
      </c>
      <c r="H2500" s="53">
        <v>1</v>
      </c>
    </row>
    <row r="2501" spans="1:8" x14ac:dyDescent="0.7">
      <c r="A2501" s="52">
        <v>240</v>
      </c>
      <c r="B2501" s="51">
        <v>100000445603</v>
      </c>
      <c r="C2501" s="49">
        <v>0</v>
      </c>
      <c r="D2501" s="52" t="s">
        <v>3131</v>
      </c>
      <c r="E2501" s="52" t="s">
        <v>3309</v>
      </c>
      <c r="F2501" s="53">
        <v>61931.8</v>
      </c>
      <c r="G2501" s="53">
        <v>-61930.8</v>
      </c>
      <c r="H2501" s="53">
        <v>1</v>
      </c>
    </row>
    <row r="2502" spans="1:8" x14ac:dyDescent="0.7">
      <c r="A2502" s="52">
        <v>241</v>
      </c>
      <c r="B2502" s="51">
        <v>100000445604</v>
      </c>
      <c r="C2502" s="49">
        <v>0</v>
      </c>
      <c r="D2502" s="52" t="s">
        <v>3131</v>
      </c>
      <c r="E2502" s="52" t="s">
        <v>3310</v>
      </c>
      <c r="F2502" s="53">
        <v>61931.8</v>
      </c>
      <c r="G2502" s="53">
        <v>-61930.8</v>
      </c>
      <c r="H2502" s="53">
        <v>1</v>
      </c>
    </row>
    <row r="2503" spans="1:8" x14ac:dyDescent="0.7">
      <c r="A2503" s="52">
        <v>242</v>
      </c>
      <c r="B2503" s="51">
        <v>100000445605</v>
      </c>
      <c r="C2503" s="49">
        <v>0</v>
      </c>
      <c r="D2503" s="52" t="s">
        <v>3131</v>
      </c>
      <c r="E2503" s="52" t="s">
        <v>3311</v>
      </c>
      <c r="F2503" s="53">
        <v>61931.8</v>
      </c>
      <c r="G2503" s="53">
        <v>-61930.8</v>
      </c>
      <c r="H2503" s="53">
        <v>1</v>
      </c>
    </row>
    <row r="2504" spans="1:8" x14ac:dyDescent="0.7">
      <c r="A2504" s="52">
        <v>243</v>
      </c>
      <c r="B2504" s="51">
        <v>100000445606</v>
      </c>
      <c r="C2504" s="49">
        <v>0</v>
      </c>
      <c r="D2504" s="52" t="s">
        <v>3131</v>
      </c>
      <c r="E2504" s="52" t="s">
        <v>3312</v>
      </c>
      <c r="F2504" s="53">
        <v>61931.8</v>
      </c>
      <c r="G2504" s="53">
        <v>-61930.8</v>
      </c>
      <c r="H2504" s="53">
        <v>1</v>
      </c>
    </row>
    <row r="2505" spans="1:8" x14ac:dyDescent="0.7">
      <c r="A2505" s="52">
        <v>244</v>
      </c>
      <c r="B2505" s="51">
        <v>100000445607</v>
      </c>
      <c r="C2505" s="49">
        <v>0</v>
      </c>
      <c r="D2505" s="52" t="s">
        <v>3131</v>
      </c>
      <c r="E2505" s="52" t="s">
        <v>3313</v>
      </c>
      <c r="F2505" s="53">
        <v>61931.8</v>
      </c>
      <c r="G2505" s="53">
        <v>-61930.8</v>
      </c>
      <c r="H2505" s="53">
        <v>1</v>
      </c>
    </row>
    <row r="2506" spans="1:8" x14ac:dyDescent="0.7">
      <c r="A2506" s="52">
        <v>245</v>
      </c>
      <c r="B2506" s="51">
        <v>100000445608</v>
      </c>
      <c r="C2506" s="49">
        <v>0</v>
      </c>
      <c r="D2506" s="52" t="s">
        <v>3131</v>
      </c>
      <c r="E2506" s="52" t="s">
        <v>3314</v>
      </c>
      <c r="F2506" s="53">
        <v>61931.8</v>
      </c>
      <c r="G2506" s="53">
        <v>-61930.8</v>
      </c>
      <c r="H2506" s="53">
        <v>1</v>
      </c>
    </row>
    <row r="2507" spans="1:8" x14ac:dyDescent="0.7">
      <c r="A2507" s="52">
        <v>246</v>
      </c>
      <c r="B2507" s="51">
        <v>100000445609</v>
      </c>
      <c r="C2507" s="49">
        <v>0</v>
      </c>
      <c r="D2507" s="52" t="s">
        <v>3131</v>
      </c>
      <c r="E2507" s="52" t="s">
        <v>3315</v>
      </c>
      <c r="F2507" s="53">
        <v>61931.8</v>
      </c>
      <c r="G2507" s="53">
        <v>-61930.8</v>
      </c>
      <c r="H2507" s="53">
        <v>1</v>
      </c>
    </row>
    <row r="2508" spans="1:8" x14ac:dyDescent="0.7">
      <c r="A2508" s="52">
        <v>247</v>
      </c>
      <c r="B2508" s="51">
        <v>100000445610</v>
      </c>
      <c r="C2508" s="49">
        <v>0</v>
      </c>
      <c r="D2508" s="52" t="s">
        <v>3131</v>
      </c>
      <c r="E2508" s="52" t="s">
        <v>3316</v>
      </c>
      <c r="F2508" s="53">
        <v>61931.8</v>
      </c>
      <c r="G2508" s="53">
        <v>-61930.8</v>
      </c>
      <c r="H2508" s="53">
        <v>1</v>
      </c>
    </row>
    <row r="2509" spans="1:8" x14ac:dyDescent="0.7">
      <c r="A2509" s="52">
        <v>248</v>
      </c>
      <c r="B2509" s="51">
        <v>100000445611</v>
      </c>
      <c r="C2509" s="49">
        <v>0</v>
      </c>
      <c r="D2509" s="52" t="s">
        <v>3131</v>
      </c>
      <c r="E2509" s="52" t="s">
        <v>3317</v>
      </c>
      <c r="F2509" s="53">
        <v>61931.8</v>
      </c>
      <c r="G2509" s="53">
        <v>-61930.8</v>
      </c>
      <c r="H2509" s="53">
        <v>1</v>
      </c>
    </row>
    <row r="2510" spans="1:8" x14ac:dyDescent="0.7">
      <c r="A2510" s="52">
        <v>249</v>
      </c>
      <c r="B2510" s="51">
        <v>100000445612</v>
      </c>
      <c r="C2510" s="49">
        <v>0</v>
      </c>
      <c r="D2510" s="52" t="s">
        <v>3131</v>
      </c>
      <c r="E2510" s="52" t="s">
        <v>3318</v>
      </c>
      <c r="F2510" s="53">
        <v>61931.8</v>
      </c>
      <c r="G2510" s="53">
        <v>-61930.8</v>
      </c>
      <c r="H2510" s="53">
        <v>1</v>
      </c>
    </row>
    <row r="2511" spans="1:8" x14ac:dyDescent="0.7">
      <c r="A2511" s="52">
        <v>250</v>
      </c>
      <c r="B2511" s="51">
        <v>100000445613</v>
      </c>
      <c r="C2511" s="49">
        <v>0</v>
      </c>
      <c r="D2511" s="52" t="s">
        <v>3131</v>
      </c>
      <c r="E2511" s="52" t="s">
        <v>3319</v>
      </c>
      <c r="F2511" s="53">
        <v>61931.8</v>
      </c>
      <c r="G2511" s="53">
        <v>-61930.8</v>
      </c>
      <c r="H2511" s="53">
        <v>1</v>
      </c>
    </row>
    <row r="2512" spans="1:8" x14ac:dyDescent="0.7">
      <c r="A2512" s="52">
        <v>251</v>
      </c>
      <c r="B2512" s="51">
        <v>100000445614</v>
      </c>
      <c r="C2512" s="49">
        <v>0</v>
      </c>
      <c r="D2512" s="52" t="s">
        <v>3131</v>
      </c>
      <c r="E2512" s="52" t="s">
        <v>3320</v>
      </c>
      <c r="F2512" s="53">
        <v>61931.8</v>
      </c>
      <c r="G2512" s="53">
        <v>-61930.8</v>
      </c>
      <c r="H2512" s="53">
        <v>1</v>
      </c>
    </row>
    <row r="2513" spans="1:8" x14ac:dyDescent="0.7">
      <c r="A2513" s="52">
        <v>252</v>
      </c>
      <c r="B2513" s="51">
        <v>100000445615</v>
      </c>
      <c r="C2513" s="49">
        <v>0</v>
      </c>
      <c r="D2513" s="52" t="s">
        <v>3131</v>
      </c>
      <c r="E2513" s="52" t="s">
        <v>3321</v>
      </c>
      <c r="F2513" s="53">
        <v>61931.8</v>
      </c>
      <c r="G2513" s="53">
        <v>-61930.8</v>
      </c>
      <c r="H2513" s="53">
        <v>1</v>
      </c>
    </row>
    <row r="2514" spans="1:8" x14ac:dyDescent="0.7">
      <c r="A2514" s="52">
        <v>253</v>
      </c>
      <c r="B2514" s="51">
        <v>100000445616</v>
      </c>
      <c r="C2514" s="49">
        <v>0</v>
      </c>
      <c r="D2514" s="52" t="s">
        <v>3131</v>
      </c>
      <c r="E2514" s="52" t="s">
        <v>3322</v>
      </c>
      <c r="F2514" s="53">
        <v>61931.8</v>
      </c>
      <c r="G2514" s="53">
        <v>-61930.8</v>
      </c>
      <c r="H2514" s="53">
        <v>1</v>
      </c>
    </row>
    <row r="2515" spans="1:8" x14ac:dyDescent="0.7">
      <c r="A2515" s="52">
        <v>254</v>
      </c>
      <c r="B2515" s="51">
        <v>100000445617</v>
      </c>
      <c r="C2515" s="49">
        <v>0</v>
      </c>
      <c r="D2515" s="52" t="s">
        <v>3131</v>
      </c>
      <c r="E2515" s="52" t="s">
        <v>3323</v>
      </c>
      <c r="F2515" s="53">
        <v>61931.8</v>
      </c>
      <c r="G2515" s="53">
        <v>-61930.8</v>
      </c>
      <c r="H2515" s="53">
        <v>1</v>
      </c>
    </row>
    <row r="2516" spans="1:8" x14ac:dyDescent="0.7">
      <c r="A2516" s="52">
        <v>255</v>
      </c>
      <c r="B2516" s="51">
        <v>100000445618</v>
      </c>
      <c r="C2516" s="49">
        <v>0</v>
      </c>
      <c r="D2516" s="52" t="s">
        <v>3131</v>
      </c>
      <c r="E2516" s="52" t="s">
        <v>3324</v>
      </c>
      <c r="F2516" s="53">
        <v>61931.8</v>
      </c>
      <c r="G2516" s="53">
        <v>-61930.8</v>
      </c>
      <c r="H2516" s="53">
        <v>1</v>
      </c>
    </row>
    <row r="2517" spans="1:8" x14ac:dyDescent="0.7">
      <c r="A2517" s="52">
        <v>256</v>
      </c>
      <c r="B2517" s="51">
        <v>100000445619</v>
      </c>
      <c r="C2517" s="49">
        <v>0</v>
      </c>
      <c r="D2517" s="52" t="s">
        <v>3131</v>
      </c>
      <c r="E2517" s="52" t="s">
        <v>3325</v>
      </c>
      <c r="F2517" s="53">
        <v>61931.8</v>
      </c>
      <c r="G2517" s="53">
        <v>-61930.8</v>
      </c>
      <c r="H2517" s="53">
        <v>1</v>
      </c>
    </row>
    <row r="2518" spans="1:8" x14ac:dyDescent="0.7">
      <c r="A2518" s="52">
        <v>257</v>
      </c>
      <c r="B2518" s="51">
        <v>100000445620</v>
      </c>
      <c r="C2518" s="49">
        <v>0</v>
      </c>
      <c r="D2518" s="52" t="s">
        <v>3131</v>
      </c>
      <c r="E2518" s="52" t="s">
        <v>3326</v>
      </c>
      <c r="F2518" s="53">
        <v>61931.8</v>
      </c>
      <c r="G2518" s="53">
        <v>-61930.8</v>
      </c>
      <c r="H2518" s="53">
        <v>1</v>
      </c>
    </row>
    <row r="2519" spans="1:8" x14ac:dyDescent="0.7">
      <c r="A2519" s="52">
        <v>258</v>
      </c>
      <c r="B2519" s="51">
        <v>100000445621</v>
      </c>
      <c r="C2519" s="49">
        <v>0</v>
      </c>
      <c r="D2519" s="52" t="s">
        <v>3131</v>
      </c>
      <c r="E2519" s="52" t="s">
        <v>3327</v>
      </c>
      <c r="F2519" s="53">
        <v>61931.8</v>
      </c>
      <c r="G2519" s="53">
        <v>-61930.8</v>
      </c>
      <c r="H2519" s="53">
        <v>1</v>
      </c>
    </row>
    <row r="2520" spans="1:8" x14ac:dyDescent="0.7">
      <c r="A2520" s="52">
        <v>259</v>
      </c>
      <c r="B2520" s="51">
        <v>100000445622</v>
      </c>
      <c r="C2520" s="49">
        <v>0</v>
      </c>
      <c r="D2520" s="52" t="s">
        <v>3131</v>
      </c>
      <c r="E2520" s="52" t="s">
        <v>3328</v>
      </c>
      <c r="F2520" s="53">
        <v>61931.8</v>
      </c>
      <c r="G2520" s="53">
        <v>-61930.8</v>
      </c>
      <c r="H2520" s="53">
        <v>1</v>
      </c>
    </row>
    <row r="2521" spans="1:8" x14ac:dyDescent="0.7">
      <c r="A2521" s="52">
        <v>260</v>
      </c>
      <c r="B2521" s="51">
        <v>100000445623</v>
      </c>
      <c r="C2521" s="49">
        <v>0</v>
      </c>
      <c r="D2521" s="52" t="s">
        <v>3131</v>
      </c>
      <c r="E2521" s="52" t="s">
        <v>3329</v>
      </c>
      <c r="F2521" s="53">
        <v>61931.8</v>
      </c>
      <c r="G2521" s="53">
        <v>-61930.8</v>
      </c>
      <c r="H2521" s="53">
        <v>1</v>
      </c>
    </row>
    <row r="2522" spans="1:8" x14ac:dyDescent="0.7">
      <c r="A2522" s="52">
        <v>261</v>
      </c>
      <c r="B2522" s="51">
        <v>100000445624</v>
      </c>
      <c r="C2522" s="49">
        <v>0</v>
      </c>
      <c r="D2522" s="52" t="s">
        <v>3131</v>
      </c>
      <c r="E2522" s="52" t="s">
        <v>3330</v>
      </c>
      <c r="F2522" s="53">
        <v>61931.8</v>
      </c>
      <c r="G2522" s="53">
        <v>-61930.8</v>
      </c>
      <c r="H2522" s="53">
        <v>1</v>
      </c>
    </row>
    <row r="2523" spans="1:8" x14ac:dyDescent="0.7">
      <c r="A2523" s="52">
        <v>262</v>
      </c>
      <c r="B2523" s="51">
        <v>100000445625</v>
      </c>
      <c r="C2523" s="49">
        <v>0</v>
      </c>
      <c r="D2523" s="52" t="s">
        <v>3131</v>
      </c>
      <c r="E2523" s="52" t="s">
        <v>3331</v>
      </c>
      <c r="F2523" s="53">
        <v>61931.8</v>
      </c>
      <c r="G2523" s="53">
        <v>-61930.8</v>
      </c>
      <c r="H2523" s="53">
        <v>1</v>
      </c>
    </row>
    <row r="2524" spans="1:8" x14ac:dyDescent="0.7">
      <c r="A2524" s="56" t="s">
        <v>32</v>
      </c>
      <c r="B2524" s="81" t="str">
        <f>+A2254</f>
        <v>หมวดสินทรัพย์ 12061500 คุรภัณฑ์สนาม</v>
      </c>
      <c r="C2524" s="82"/>
      <c r="D2524" s="82"/>
      <c r="E2524" s="83"/>
      <c r="F2524" s="53">
        <f>SUM(F2262:F2523)</f>
        <v>12870110.000000037</v>
      </c>
      <c r="G2524" s="53">
        <f>SUM(G2262:G2523)</f>
        <v>-12869848.000000037</v>
      </c>
      <c r="H2524" s="53">
        <f>SUM(H2262:H2523)</f>
        <v>262</v>
      </c>
    </row>
    <row r="2525" spans="1:8" x14ac:dyDescent="0.7">
      <c r="A2525" s="52"/>
      <c r="B2525" s="84" t="s">
        <v>34</v>
      </c>
      <c r="C2525" s="85"/>
      <c r="D2525" s="85"/>
      <c r="E2525" s="86"/>
      <c r="F2525" s="53">
        <f>+F2524+F2258</f>
        <v>14215110.000000037</v>
      </c>
      <c r="G2525" s="53">
        <f>+G2524+G2258</f>
        <v>-13346965.210000038</v>
      </c>
      <c r="H2525" s="53">
        <f>+H2524+H2258</f>
        <v>868144.79</v>
      </c>
    </row>
    <row r="2527" spans="1:8" x14ac:dyDescent="0.7">
      <c r="A2527" s="41" t="s">
        <v>773</v>
      </c>
      <c r="B2527" s="43"/>
      <c r="C2527" s="44"/>
      <c r="F2527" s="45"/>
      <c r="G2527" s="45"/>
      <c r="H2527" s="45"/>
    </row>
    <row r="2528" spans="1:8" x14ac:dyDescent="0.7">
      <c r="A2528" s="49" t="s">
        <v>1</v>
      </c>
      <c r="B2528" s="48" t="s">
        <v>54</v>
      </c>
      <c r="C2528" s="49" t="s">
        <v>55</v>
      </c>
      <c r="D2528" s="49" t="s">
        <v>56</v>
      </c>
      <c r="E2528" s="49" t="s">
        <v>57</v>
      </c>
      <c r="F2528" s="50" t="s">
        <v>58</v>
      </c>
      <c r="G2528" s="50" t="s">
        <v>59</v>
      </c>
      <c r="H2528" s="50" t="s">
        <v>60</v>
      </c>
    </row>
    <row r="2529" spans="1:8" x14ac:dyDescent="0.7">
      <c r="A2529" s="52">
        <v>1</v>
      </c>
      <c r="B2529" s="51">
        <v>100000364875</v>
      </c>
      <c r="C2529" s="49">
        <v>0</v>
      </c>
      <c r="D2529" s="52" t="s">
        <v>3332</v>
      </c>
      <c r="E2529" s="52" t="s">
        <v>3333</v>
      </c>
      <c r="F2529" s="53">
        <v>50000</v>
      </c>
      <c r="G2529" s="53">
        <v>-37178.080000000002</v>
      </c>
      <c r="H2529" s="53">
        <v>12821.92</v>
      </c>
    </row>
    <row r="2530" spans="1:8" x14ac:dyDescent="0.7">
      <c r="A2530" s="52">
        <v>2</v>
      </c>
      <c r="B2530" s="51">
        <v>100000364876</v>
      </c>
      <c r="C2530" s="49">
        <v>0</v>
      </c>
      <c r="D2530" s="52" t="s">
        <v>3332</v>
      </c>
      <c r="E2530" s="52" t="s">
        <v>3334</v>
      </c>
      <c r="F2530" s="53">
        <v>50000</v>
      </c>
      <c r="G2530" s="53">
        <v>-37178.080000000002</v>
      </c>
      <c r="H2530" s="53">
        <v>12821.92</v>
      </c>
    </row>
    <row r="2531" spans="1:8" x14ac:dyDescent="0.7">
      <c r="A2531" s="52">
        <v>3</v>
      </c>
      <c r="B2531" s="51">
        <v>100000375563</v>
      </c>
      <c r="C2531" s="49">
        <v>0</v>
      </c>
      <c r="D2531" s="52" t="s">
        <v>3112</v>
      </c>
      <c r="E2531" s="52" t="s">
        <v>3335</v>
      </c>
      <c r="F2531" s="53">
        <v>859057.14</v>
      </c>
      <c r="G2531" s="53">
        <v>-358038.53</v>
      </c>
      <c r="H2531" s="53">
        <v>501018.61</v>
      </c>
    </row>
    <row r="2532" spans="1:8" x14ac:dyDescent="0.7">
      <c r="A2532" s="52">
        <v>4</v>
      </c>
      <c r="B2532" s="51">
        <v>100000375564</v>
      </c>
      <c r="C2532" s="49">
        <v>0</v>
      </c>
      <c r="D2532" s="52" t="s">
        <v>3112</v>
      </c>
      <c r="E2532" s="52" t="s">
        <v>3336</v>
      </c>
      <c r="F2532" s="53">
        <v>859057.14</v>
      </c>
      <c r="G2532" s="53">
        <v>-358038.53</v>
      </c>
      <c r="H2532" s="53">
        <v>501018.61</v>
      </c>
    </row>
    <row r="2533" spans="1:8" x14ac:dyDescent="0.7">
      <c r="A2533" s="52">
        <v>5</v>
      </c>
      <c r="B2533" s="51">
        <v>100000375565</v>
      </c>
      <c r="C2533" s="49">
        <v>0</v>
      </c>
      <c r="D2533" s="52" t="s">
        <v>3112</v>
      </c>
      <c r="E2533" s="52" t="s">
        <v>3337</v>
      </c>
      <c r="F2533" s="53">
        <v>859057.14</v>
      </c>
      <c r="G2533" s="53">
        <v>-358038.53</v>
      </c>
      <c r="H2533" s="53">
        <v>501018.61</v>
      </c>
    </row>
    <row r="2534" spans="1:8" x14ac:dyDescent="0.7">
      <c r="A2534" s="52">
        <v>6</v>
      </c>
      <c r="B2534" s="51">
        <v>100000375566</v>
      </c>
      <c r="C2534" s="49">
        <v>0</v>
      </c>
      <c r="D2534" s="52" t="s">
        <v>3112</v>
      </c>
      <c r="E2534" s="52" t="s">
        <v>3338</v>
      </c>
      <c r="F2534" s="53">
        <v>859057.14</v>
      </c>
      <c r="G2534" s="53">
        <v>-358038.53</v>
      </c>
      <c r="H2534" s="53">
        <v>501018.61</v>
      </c>
    </row>
    <row r="2535" spans="1:8" x14ac:dyDescent="0.7">
      <c r="A2535" s="52">
        <v>7</v>
      </c>
      <c r="B2535" s="51">
        <v>100000375567</v>
      </c>
      <c r="C2535" s="49">
        <v>0</v>
      </c>
      <c r="D2535" s="52" t="s">
        <v>3112</v>
      </c>
      <c r="E2535" s="52" t="s">
        <v>3339</v>
      </c>
      <c r="F2535" s="53">
        <v>859057.14</v>
      </c>
      <c r="G2535" s="53">
        <v>-358038.53</v>
      </c>
      <c r="H2535" s="53">
        <v>501018.61</v>
      </c>
    </row>
    <row r="2536" spans="1:8" x14ac:dyDescent="0.7">
      <c r="A2536" s="52">
        <v>8</v>
      </c>
      <c r="B2536" s="51">
        <v>100000375568</v>
      </c>
      <c r="C2536" s="49">
        <v>0</v>
      </c>
      <c r="D2536" s="52" t="s">
        <v>3112</v>
      </c>
      <c r="E2536" s="52" t="s">
        <v>3340</v>
      </c>
      <c r="F2536" s="53">
        <v>859057.16</v>
      </c>
      <c r="G2536" s="53">
        <v>-358038.55</v>
      </c>
      <c r="H2536" s="53">
        <v>501018.61</v>
      </c>
    </row>
    <row r="2537" spans="1:8" x14ac:dyDescent="0.7">
      <c r="A2537" s="52">
        <v>9</v>
      </c>
      <c r="B2537" s="51">
        <v>100000375569</v>
      </c>
      <c r="C2537" s="49">
        <v>0</v>
      </c>
      <c r="D2537" s="52" t="s">
        <v>3112</v>
      </c>
      <c r="E2537" s="52" t="s">
        <v>3341</v>
      </c>
      <c r="F2537" s="53">
        <v>859057.14</v>
      </c>
      <c r="G2537" s="53">
        <v>-358038.53</v>
      </c>
      <c r="H2537" s="53">
        <v>501018.61</v>
      </c>
    </row>
    <row r="2538" spans="1:8" x14ac:dyDescent="0.7">
      <c r="A2538" s="52">
        <v>10</v>
      </c>
      <c r="B2538" s="51">
        <v>100000430774</v>
      </c>
      <c r="C2538" s="49">
        <v>0</v>
      </c>
      <c r="D2538" s="52" t="s">
        <v>2079</v>
      </c>
      <c r="E2538" s="52" t="s">
        <v>3342</v>
      </c>
      <c r="F2538" s="53">
        <v>219758</v>
      </c>
      <c r="G2538" s="53">
        <v>-69464.600000000006</v>
      </c>
      <c r="H2538" s="53">
        <v>150293.4</v>
      </c>
    </row>
    <row r="2539" spans="1:8" x14ac:dyDescent="0.7">
      <c r="A2539" s="52">
        <v>11</v>
      </c>
      <c r="B2539" s="51">
        <v>100000430775</v>
      </c>
      <c r="C2539" s="49">
        <v>0</v>
      </c>
      <c r="D2539" s="52" t="s">
        <v>2079</v>
      </c>
      <c r="E2539" s="52" t="s">
        <v>3343</v>
      </c>
      <c r="F2539" s="53">
        <v>219758</v>
      </c>
      <c r="G2539" s="53">
        <v>-69464.600000000006</v>
      </c>
      <c r="H2539" s="53">
        <v>150293.4</v>
      </c>
    </row>
    <row r="2540" spans="1:8" x14ac:dyDescent="0.7">
      <c r="A2540" s="52">
        <v>12</v>
      </c>
      <c r="B2540" s="51">
        <v>100000430776</v>
      </c>
      <c r="C2540" s="49">
        <v>0</v>
      </c>
      <c r="D2540" s="52" t="s">
        <v>2079</v>
      </c>
      <c r="E2540" s="52" t="s">
        <v>3344</v>
      </c>
      <c r="F2540" s="53">
        <v>219758</v>
      </c>
      <c r="G2540" s="53">
        <v>-69464.600000000006</v>
      </c>
      <c r="H2540" s="53">
        <v>150293.4</v>
      </c>
    </row>
    <row r="2541" spans="1:8" x14ac:dyDescent="0.7">
      <c r="A2541" s="52">
        <v>13</v>
      </c>
      <c r="B2541" s="51">
        <v>100000430777</v>
      </c>
      <c r="C2541" s="49">
        <v>0</v>
      </c>
      <c r="D2541" s="52" t="s">
        <v>2079</v>
      </c>
      <c r="E2541" s="52" t="s">
        <v>3345</v>
      </c>
      <c r="F2541" s="53">
        <v>219758</v>
      </c>
      <c r="G2541" s="53">
        <v>-69464.600000000006</v>
      </c>
      <c r="H2541" s="53">
        <v>150293.4</v>
      </c>
    </row>
    <row r="2542" spans="1:8" x14ac:dyDescent="0.7">
      <c r="A2542" s="52">
        <v>14</v>
      </c>
      <c r="B2542" s="51">
        <v>100000451671</v>
      </c>
      <c r="C2542" s="49">
        <v>0</v>
      </c>
      <c r="D2542" s="52" t="s">
        <v>190</v>
      </c>
      <c r="E2542" s="52" t="s">
        <v>3346</v>
      </c>
      <c r="F2542" s="53">
        <v>278200</v>
      </c>
      <c r="G2542" s="53">
        <v>-94744.39</v>
      </c>
      <c r="H2542" s="53">
        <v>183455.61</v>
      </c>
    </row>
    <row r="2543" spans="1:8" x14ac:dyDescent="0.7">
      <c r="A2543" s="52">
        <v>15</v>
      </c>
      <c r="B2543" s="51">
        <v>100000465434</v>
      </c>
      <c r="C2543" s="49">
        <v>0</v>
      </c>
      <c r="D2543" s="52" t="s">
        <v>3347</v>
      </c>
      <c r="E2543" s="52" t="s">
        <v>3348</v>
      </c>
      <c r="F2543" s="53">
        <v>18780000</v>
      </c>
      <c r="G2543" s="53">
        <v>-4778609.59</v>
      </c>
      <c r="H2543" s="53">
        <v>14001390.41</v>
      </c>
    </row>
    <row r="2544" spans="1:8" x14ac:dyDescent="0.7">
      <c r="A2544" s="52">
        <v>16</v>
      </c>
      <c r="B2544" s="51">
        <v>100000467265</v>
      </c>
      <c r="C2544" s="49">
        <v>0</v>
      </c>
      <c r="D2544" s="52" t="s">
        <v>79</v>
      </c>
      <c r="E2544" s="52" t="s">
        <v>3349</v>
      </c>
      <c r="F2544" s="53">
        <v>3000000</v>
      </c>
      <c r="G2544" s="53">
        <v>-784661.33</v>
      </c>
      <c r="H2544" s="53">
        <v>2215338.67</v>
      </c>
    </row>
    <row r="2545" spans="1:8" x14ac:dyDescent="0.7">
      <c r="A2545" s="52">
        <v>17</v>
      </c>
      <c r="B2545" s="51">
        <v>100000574529</v>
      </c>
      <c r="C2545" s="49">
        <v>0</v>
      </c>
      <c r="D2545" s="52" t="s">
        <v>209</v>
      </c>
      <c r="E2545" s="52" t="s">
        <v>3350</v>
      </c>
      <c r="F2545" s="53">
        <v>289000</v>
      </c>
      <c r="G2545" s="53">
        <v>-113646.85</v>
      </c>
      <c r="H2545" s="53">
        <v>175353.15</v>
      </c>
    </row>
    <row r="2546" spans="1:8" x14ac:dyDescent="0.7">
      <c r="A2546" s="52">
        <v>18</v>
      </c>
      <c r="B2546" s="51">
        <v>100000574530</v>
      </c>
      <c r="C2546" s="49">
        <v>0</v>
      </c>
      <c r="D2546" s="52" t="s">
        <v>209</v>
      </c>
      <c r="E2546" s="52" t="s">
        <v>3350</v>
      </c>
      <c r="F2546" s="53">
        <v>289000</v>
      </c>
      <c r="G2546" s="53">
        <v>-113646.85</v>
      </c>
      <c r="H2546" s="53">
        <v>175353.15</v>
      </c>
    </row>
    <row r="2547" spans="1:8" x14ac:dyDescent="0.7">
      <c r="A2547" s="52">
        <v>19</v>
      </c>
      <c r="B2547" s="51">
        <v>100000574976</v>
      </c>
      <c r="C2547" s="49">
        <v>0</v>
      </c>
      <c r="D2547" s="52" t="s">
        <v>209</v>
      </c>
      <c r="E2547" s="52" t="s">
        <v>3351</v>
      </c>
      <c r="F2547" s="53">
        <v>7549040</v>
      </c>
      <c r="G2547" s="53">
        <v>-3574902.26</v>
      </c>
      <c r="H2547" s="53">
        <v>3974137.74</v>
      </c>
    </row>
    <row r="2548" spans="1:8" x14ac:dyDescent="0.7">
      <c r="A2548" s="52">
        <v>20</v>
      </c>
      <c r="B2548" s="51">
        <v>100000574977</v>
      </c>
      <c r="C2548" s="49">
        <v>0</v>
      </c>
      <c r="D2548" s="52" t="s">
        <v>209</v>
      </c>
      <c r="E2548" s="52" t="s">
        <v>3352</v>
      </c>
      <c r="F2548" s="53">
        <v>3719360</v>
      </c>
      <c r="G2548" s="53">
        <v>-1761329.71</v>
      </c>
      <c r="H2548" s="53">
        <v>1958030.29</v>
      </c>
    </row>
    <row r="2549" spans="1:8" x14ac:dyDescent="0.7">
      <c r="A2549" s="52">
        <v>21</v>
      </c>
      <c r="B2549" s="51">
        <v>100000576153</v>
      </c>
      <c r="C2549" s="49">
        <v>0</v>
      </c>
      <c r="D2549" s="52" t="s">
        <v>209</v>
      </c>
      <c r="E2549" s="52" t="s">
        <v>3353</v>
      </c>
      <c r="F2549" s="53">
        <v>1979956.8</v>
      </c>
      <c r="G2549" s="53">
        <v>-729478.85</v>
      </c>
      <c r="H2549" s="53">
        <v>1250477.95</v>
      </c>
    </row>
    <row r="2550" spans="1:8" x14ac:dyDescent="0.7">
      <c r="A2550" s="52">
        <v>22</v>
      </c>
      <c r="B2550" s="51">
        <v>100000576154</v>
      </c>
      <c r="C2550" s="49">
        <v>0</v>
      </c>
      <c r="D2550" s="52" t="s">
        <v>209</v>
      </c>
      <c r="E2550" s="52" t="s">
        <v>3354</v>
      </c>
      <c r="F2550" s="53">
        <v>1200000</v>
      </c>
      <c r="G2550" s="53">
        <v>-572512.43999999994</v>
      </c>
      <c r="H2550" s="53">
        <v>627487.56000000006</v>
      </c>
    </row>
    <row r="2551" spans="1:8" x14ac:dyDescent="0.7">
      <c r="A2551" s="52">
        <v>23</v>
      </c>
      <c r="B2551" s="51">
        <v>100000579932</v>
      </c>
      <c r="C2551" s="49">
        <v>0</v>
      </c>
      <c r="D2551" s="52" t="s">
        <v>3355</v>
      </c>
      <c r="E2551" s="52" t="s">
        <v>3356</v>
      </c>
      <c r="F2551" s="53">
        <v>343500</v>
      </c>
      <c r="G2551" s="53">
        <v>-47162.32</v>
      </c>
      <c r="H2551" s="53">
        <v>296337.68</v>
      </c>
    </row>
    <row r="2552" spans="1:8" x14ac:dyDescent="0.7">
      <c r="A2552" s="52">
        <v>24</v>
      </c>
      <c r="B2552" s="51">
        <v>100000579933</v>
      </c>
      <c r="C2552" s="49">
        <v>0</v>
      </c>
      <c r="D2552" s="52" t="s">
        <v>3355</v>
      </c>
      <c r="E2552" s="52" t="s">
        <v>3357</v>
      </c>
      <c r="F2552" s="53">
        <v>247500</v>
      </c>
      <c r="G2552" s="53">
        <v>-33981.589999999997</v>
      </c>
      <c r="H2552" s="53">
        <v>213518.41</v>
      </c>
    </row>
    <row r="2553" spans="1:8" x14ac:dyDescent="0.7">
      <c r="A2553" s="52">
        <v>25</v>
      </c>
      <c r="B2553" s="51">
        <v>100000579934</v>
      </c>
      <c r="C2553" s="49">
        <v>0</v>
      </c>
      <c r="D2553" s="52" t="s">
        <v>3355</v>
      </c>
      <c r="E2553" s="52" t="s">
        <v>3358</v>
      </c>
      <c r="F2553" s="53">
        <v>33500</v>
      </c>
      <c r="G2553" s="53">
        <v>-4599.53</v>
      </c>
      <c r="H2553" s="53">
        <v>28900.47</v>
      </c>
    </row>
    <row r="2554" spans="1:8" x14ac:dyDescent="0.7">
      <c r="A2554" s="52">
        <v>26</v>
      </c>
      <c r="B2554" s="51">
        <v>100000594807</v>
      </c>
      <c r="C2554" s="49">
        <v>0</v>
      </c>
      <c r="D2554" s="52" t="s">
        <v>70</v>
      </c>
      <c r="E2554" s="52" t="s">
        <v>3359</v>
      </c>
      <c r="F2554" s="53">
        <v>9995000</v>
      </c>
      <c r="G2554" s="53">
        <v>-2276625.7999999998</v>
      </c>
      <c r="H2554" s="53">
        <v>7718374.2000000002</v>
      </c>
    </row>
    <row r="2555" spans="1:8" x14ac:dyDescent="0.7">
      <c r="A2555" s="52">
        <v>27</v>
      </c>
      <c r="B2555" s="51">
        <v>100000596630</v>
      </c>
      <c r="C2555" s="49">
        <v>0</v>
      </c>
      <c r="D2555" s="52" t="s">
        <v>70</v>
      </c>
      <c r="E2555" s="52" t="s">
        <v>3360</v>
      </c>
      <c r="F2555" s="53">
        <v>96000</v>
      </c>
      <c r="G2555" s="53">
        <v>-22683.08</v>
      </c>
      <c r="H2555" s="53">
        <v>73316.92</v>
      </c>
    </row>
    <row r="2556" spans="1:8" x14ac:dyDescent="0.7">
      <c r="A2556" s="52">
        <v>28</v>
      </c>
      <c r="B2556" s="51">
        <v>100000598070</v>
      </c>
      <c r="C2556" s="49">
        <v>0</v>
      </c>
      <c r="D2556" s="52" t="s">
        <v>70</v>
      </c>
      <c r="E2556" s="52" t="s">
        <v>3361</v>
      </c>
      <c r="F2556" s="53">
        <v>1338000</v>
      </c>
      <c r="G2556" s="53">
        <v>-337942.74</v>
      </c>
      <c r="H2556" s="53">
        <v>1000057.26</v>
      </c>
    </row>
    <row r="2557" spans="1:8" x14ac:dyDescent="0.7">
      <c r="A2557" s="52">
        <v>29</v>
      </c>
      <c r="B2557" s="51">
        <v>100000629922</v>
      </c>
      <c r="C2557" s="49">
        <v>0</v>
      </c>
      <c r="D2557" s="52" t="s">
        <v>61</v>
      </c>
      <c r="E2557" s="52" t="s">
        <v>3362</v>
      </c>
      <c r="F2557" s="53">
        <v>9349600</v>
      </c>
      <c r="G2557" s="53">
        <v>-1684465.05</v>
      </c>
      <c r="H2557" s="53">
        <v>7665134.9500000002</v>
      </c>
    </row>
    <row r="2558" spans="1:8" x14ac:dyDescent="0.7">
      <c r="A2558" s="52">
        <v>30</v>
      </c>
      <c r="B2558" s="51">
        <v>100000649371</v>
      </c>
      <c r="C2558" s="49">
        <v>0</v>
      </c>
      <c r="D2558" s="52" t="s">
        <v>224</v>
      </c>
      <c r="E2558" s="52" t="s">
        <v>3363</v>
      </c>
      <c r="F2558" s="53">
        <v>8997000</v>
      </c>
      <c r="G2558" s="53">
        <v>-1563012.71</v>
      </c>
      <c r="H2558" s="53">
        <v>7433987.29</v>
      </c>
    </row>
    <row r="2559" spans="1:8" x14ac:dyDescent="0.7">
      <c r="A2559" s="52">
        <v>31</v>
      </c>
      <c r="B2559" s="51">
        <v>100000680707</v>
      </c>
      <c r="C2559" s="49">
        <v>0</v>
      </c>
      <c r="D2559" s="52" t="s">
        <v>1097</v>
      </c>
      <c r="E2559" s="52" t="s">
        <v>3364</v>
      </c>
      <c r="F2559" s="53">
        <v>499900</v>
      </c>
      <c r="G2559" s="53">
        <v>-97693.92</v>
      </c>
      <c r="H2559" s="53">
        <v>402206.08</v>
      </c>
    </row>
    <row r="2560" spans="1:8" x14ac:dyDescent="0.7">
      <c r="A2560" s="52">
        <v>32</v>
      </c>
      <c r="B2560" s="51">
        <v>100000680708</v>
      </c>
      <c r="C2560" s="49">
        <v>0</v>
      </c>
      <c r="D2560" s="52" t="s">
        <v>1097</v>
      </c>
      <c r="E2560" s="52" t="s">
        <v>1098</v>
      </c>
      <c r="F2560" s="53">
        <v>904500</v>
      </c>
      <c r="G2560" s="53">
        <v>-155954.57</v>
      </c>
      <c r="H2560" s="53">
        <v>748545.43</v>
      </c>
    </row>
    <row r="2561" spans="1:8" x14ac:dyDescent="0.7">
      <c r="A2561" s="52">
        <v>33</v>
      </c>
      <c r="B2561" s="51">
        <v>100000680710</v>
      </c>
      <c r="C2561" s="49">
        <v>0</v>
      </c>
      <c r="D2561" s="52" t="s">
        <v>1097</v>
      </c>
      <c r="E2561" s="52" t="s">
        <v>1098</v>
      </c>
      <c r="F2561" s="53">
        <v>904500</v>
      </c>
      <c r="G2561" s="53">
        <v>-155954.56</v>
      </c>
      <c r="H2561" s="53">
        <v>748545.44</v>
      </c>
    </row>
    <row r="2562" spans="1:8" x14ac:dyDescent="0.7">
      <c r="A2562" s="52">
        <v>34</v>
      </c>
      <c r="B2562" s="51">
        <v>100000680711</v>
      </c>
      <c r="C2562" s="49">
        <v>0</v>
      </c>
      <c r="D2562" s="52" t="s">
        <v>1097</v>
      </c>
      <c r="E2562" s="52" t="s">
        <v>3365</v>
      </c>
      <c r="F2562" s="53">
        <v>4570000</v>
      </c>
      <c r="G2562" s="53">
        <v>-1350328.69</v>
      </c>
      <c r="H2562" s="53">
        <v>3219671.31</v>
      </c>
    </row>
    <row r="2563" spans="1:8" x14ac:dyDescent="0.7">
      <c r="A2563" s="52">
        <v>35</v>
      </c>
      <c r="B2563" s="51">
        <v>100000711983</v>
      </c>
      <c r="C2563" s="49">
        <v>0</v>
      </c>
      <c r="D2563" s="52" t="s">
        <v>2836</v>
      </c>
      <c r="E2563" s="52" t="s">
        <v>3366</v>
      </c>
      <c r="F2563" s="53">
        <v>13482</v>
      </c>
      <c r="G2563" s="53">
        <v>-376.76</v>
      </c>
      <c r="H2563" s="53">
        <v>13105.24</v>
      </c>
    </row>
    <row r="2564" spans="1:8" x14ac:dyDescent="0.7">
      <c r="A2564" s="52">
        <v>36</v>
      </c>
      <c r="B2564" s="51">
        <v>100000711984</v>
      </c>
      <c r="C2564" s="49">
        <v>0</v>
      </c>
      <c r="D2564" s="52" t="s">
        <v>2836</v>
      </c>
      <c r="E2564" s="52" t="s">
        <v>3366</v>
      </c>
      <c r="F2564" s="53">
        <v>13482</v>
      </c>
      <c r="G2564" s="53">
        <v>-376.76</v>
      </c>
      <c r="H2564" s="53">
        <v>13105.24</v>
      </c>
    </row>
    <row r="2565" spans="1:8" x14ac:dyDescent="0.7">
      <c r="A2565" s="52">
        <v>37</v>
      </c>
      <c r="B2565" s="51">
        <v>100000711985</v>
      </c>
      <c r="C2565" s="49">
        <v>0</v>
      </c>
      <c r="D2565" s="52" t="s">
        <v>2836</v>
      </c>
      <c r="E2565" s="52" t="s">
        <v>3366</v>
      </c>
      <c r="F2565" s="53">
        <v>13482</v>
      </c>
      <c r="G2565" s="53">
        <v>-376.76</v>
      </c>
      <c r="H2565" s="53">
        <v>13105.24</v>
      </c>
    </row>
    <row r="2566" spans="1:8" x14ac:dyDescent="0.7">
      <c r="A2566" s="52">
        <v>38</v>
      </c>
      <c r="B2566" s="51">
        <v>100000711986</v>
      </c>
      <c r="C2566" s="49">
        <v>0</v>
      </c>
      <c r="D2566" s="52" t="s">
        <v>2836</v>
      </c>
      <c r="E2566" s="52" t="s">
        <v>3366</v>
      </c>
      <c r="F2566" s="53">
        <v>13482</v>
      </c>
      <c r="G2566" s="53">
        <v>-376.76</v>
      </c>
      <c r="H2566" s="53">
        <v>13105.24</v>
      </c>
    </row>
    <row r="2567" spans="1:8" x14ac:dyDescent="0.7">
      <c r="A2567" s="56" t="s">
        <v>32</v>
      </c>
      <c r="B2567" s="81" t="str">
        <f>+A2527</f>
        <v>หมวดสินทรัพย์ 12061600 คุรภัณฑ์อื่นๆ</v>
      </c>
      <c r="C2567" s="82"/>
      <c r="D2567" s="82"/>
      <c r="E2567" s="83"/>
      <c r="F2567" s="53">
        <f>SUM(F2529:F2566)</f>
        <v>81409916.799999997</v>
      </c>
      <c r="G2567" s="53">
        <f>SUM(G2529:G2566)</f>
        <v>-23113928.160000004</v>
      </c>
      <c r="H2567" s="53">
        <f>SUM(H2529:H2566)</f>
        <v>58295988.640000001</v>
      </c>
    </row>
    <row r="2569" spans="1:8" x14ac:dyDescent="0.7">
      <c r="A2569" s="41" t="s">
        <v>832</v>
      </c>
      <c r="B2569" s="43"/>
      <c r="C2569" s="44"/>
      <c r="F2569" s="45"/>
      <c r="G2569" s="45"/>
      <c r="H2569" s="45"/>
    </row>
    <row r="2570" spans="1:8" s="44" customFormat="1" x14ac:dyDescent="0.7">
      <c r="A2570" s="49" t="s">
        <v>1</v>
      </c>
      <c r="B2570" s="48" t="s">
        <v>54</v>
      </c>
      <c r="C2570" s="49" t="s">
        <v>55</v>
      </c>
      <c r="D2570" s="49" t="s">
        <v>56</v>
      </c>
      <c r="E2570" s="49" t="s">
        <v>57</v>
      </c>
      <c r="F2570" s="50" t="s">
        <v>58</v>
      </c>
      <c r="G2570" s="50" t="s">
        <v>59</v>
      </c>
      <c r="H2570" s="50" t="s">
        <v>60</v>
      </c>
    </row>
    <row r="2571" spans="1:8" s="44" customFormat="1" x14ac:dyDescent="0.7">
      <c r="A2571" s="49">
        <v>1</v>
      </c>
      <c r="B2571" s="48">
        <v>100000224579</v>
      </c>
      <c r="C2571" s="49">
        <v>0</v>
      </c>
      <c r="D2571" s="49" t="s">
        <v>355</v>
      </c>
      <c r="E2571" s="49" t="s">
        <v>3367</v>
      </c>
      <c r="F2571" s="50">
        <v>13375</v>
      </c>
      <c r="G2571" s="50">
        <v>-13374</v>
      </c>
      <c r="H2571" s="50">
        <v>1</v>
      </c>
    </row>
    <row r="2572" spans="1:8" s="44" customFormat="1" x14ac:dyDescent="0.7">
      <c r="A2572" s="49"/>
      <c r="B2572" s="48">
        <v>100000224579</v>
      </c>
      <c r="C2572" s="49">
        <v>1</v>
      </c>
      <c r="D2572" s="49" t="s">
        <v>355</v>
      </c>
      <c r="E2572" s="49" t="s">
        <v>3367</v>
      </c>
      <c r="F2572" s="50">
        <v>8025</v>
      </c>
      <c r="G2572" s="50">
        <v>-8024</v>
      </c>
      <c r="H2572" s="50">
        <v>1</v>
      </c>
    </row>
    <row r="2573" spans="1:8" s="44" customFormat="1" x14ac:dyDescent="0.7">
      <c r="A2573" s="49">
        <v>2</v>
      </c>
      <c r="B2573" s="48">
        <v>100000224580</v>
      </c>
      <c r="C2573" s="49">
        <v>0</v>
      </c>
      <c r="D2573" s="49" t="s">
        <v>355</v>
      </c>
      <c r="E2573" s="49" t="s">
        <v>3367</v>
      </c>
      <c r="F2573" s="50">
        <v>13375</v>
      </c>
      <c r="G2573" s="50">
        <v>-13374</v>
      </c>
      <c r="H2573" s="50">
        <v>1</v>
      </c>
    </row>
    <row r="2574" spans="1:8" s="44" customFormat="1" x14ac:dyDescent="0.7">
      <c r="A2574" s="49"/>
      <c r="B2574" s="48">
        <v>100000224580</v>
      </c>
      <c r="C2574" s="49">
        <v>1</v>
      </c>
      <c r="D2574" s="49" t="s">
        <v>355</v>
      </c>
      <c r="E2574" s="49" t="s">
        <v>3367</v>
      </c>
      <c r="F2574" s="50">
        <v>8025</v>
      </c>
      <c r="G2574" s="50">
        <v>-8024</v>
      </c>
      <c r="H2574" s="50">
        <v>1</v>
      </c>
    </row>
    <row r="2575" spans="1:8" s="44" customFormat="1" x14ac:dyDescent="0.7">
      <c r="A2575" s="49">
        <v>3</v>
      </c>
      <c r="B2575" s="48">
        <v>100000224581</v>
      </c>
      <c r="C2575" s="49">
        <v>0</v>
      </c>
      <c r="D2575" s="49" t="s">
        <v>355</v>
      </c>
      <c r="E2575" s="49" t="s">
        <v>3367</v>
      </c>
      <c r="F2575" s="50">
        <v>13375</v>
      </c>
      <c r="G2575" s="50">
        <v>-13374</v>
      </c>
      <c r="H2575" s="50">
        <v>1</v>
      </c>
    </row>
    <row r="2576" spans="1:8" s="44" customFormat="1" x14ac:dyDescent="0.7">
      <c r="A2576" s="49"/>
      <c r="B2576" s="48">
        <v>100000224581</v>
      </c>
      <c r="C2576" s="49">
        <v>1</v>
      </c>
      <c r="D2576" s="49" t="s">
        <v>355</v>
      </c>
      <c r="E2576" s="49" t="s">
        <v>3367</v>
      </c>
      <c r="F2576" s="50">
        <v>8025</v>
      </c>
      <c r="G2576" s="50">
        <v>-8024</v>
      </c>
      <c r="H2576" s="50">
        <v>1</v>
      </c>
    </row>
    <row r="2577" spans="1:8" s="44" customFormat="1" x14ac:dyDescent="0.7">
      <c r="A2577" s="49">
        <v>4</v>
      </c>
      <c r="B2577" s="48">
        <v>100000379121</v>
      </c>
      <c r="C2577" s="49">
        <v>0</v>
      </c>
      <c r="D2577" s="49" t="s">
        <v>786</v>
      </c>
      <c r="E2577" s="49" t="s">
        <v>3368</v>
      </c>
      <c r="F2577" s="50">
        <v>676800</v>
      </c>
      <c r="G2577" s="50">
        <v>-676799</v>
      </c>
      <c r="H2577" s="50">
        <v>1</v>
      </c>
    </row>
    <row r="2578" spans="1:8" x14ac:dyDescent="0.7">
      <c r="A2578" s="56" t="s">
        <v>32</v>
      </c>
      <c r="B2578" s="81" t="str">
        <f>+A2569</f>
        <v>หมวดสินทรัพย์ 12061600 คุรภัณฑ์อื่นๆ (ที่หมดอายุการใช้งาน)</v>
      </c>
      <c r="C2578" s="82"/>
      <c r="D2578" s="82"/>
      <c r="E2578" s="83"/>
      <c r="F2578" s="53">
        <f>SUM(F2571:F2577)</f>
        <v>741000</v>
      </c>
      <c r="G2578" s="53">
        <f>SUM(G2571:G2577)</f>
        <v>-740993</v>
      </c>
      <c r="H2578" s="53">
        <f>SUM(H2571:H2577)</f>
        <v>7</v>
      </c>
    </row>
    <row r="2579" spans="1:8" x14ac:dyDescent="0.7">
      <c r="A2579" s="52"/>
      <c r="B2579" s="84" t="s">
        <v>34</v>
      </c>
      <c r="C2579" s="85"/>
      <c r="D2579" s="85"/>
      <c r="E2579" s="86"/>
      <c r="F2579" s="53">
        <f>+F2567+F2578</f>
        <v>82150916.799999997</v>
      </c>
      <c r="G2579" s="53">
        <f>+G2567+G2578</f>
        <v>-23854921.160000004</v>
      </c>
      <c r="H2579" s="53">
        <f>+H2567+H2578</f>
        <v>58295995.640000001</v>
      </c>
    </row>
    <row r="2581" spans="1:8" x14ac:dyDescent="0.7">
      <c r="A2581" s="41" t="s">
        <v>865</v>
      </c>
      <c r="B2581" s="43"/>
      <c r="C2581" s="44"/>
      <c r="F2581" s="45"/>
      <c r="G2581" s="45"/>
      <c r="H2581" s="45"/>
    </row>
    <row r="2582" spans="1:8" x14ac:dyDescent="0.7">
      <c r="A2582" s="49" t="s">
        <v>1</v>
      </c>
      <c r="B2582" s="48" t="s">
        <v>54</v>
      </c>
      <c r="C2582" s="49" t="s">
        <v>55</v>
      </c>
      <c r="D2582" s="49" t="s">
        <v>56</v>
      </c>
      <c r="E2582" s="49" t="s">
        <v>57</v>
      </c>
      <c r="F2582" s="50" t="s">
        <v>58</v>
      </c>
      <c r="G2582" s="50" t="s">
        <v>59</v>
      </c>
      <c r="H2582" s="50" t="s">
        <v>60</v>
      </c>
    </row>
    <row r="2583" spans="1:8" x14ac:dyDescent="0.7">
      <c r="A2583" s="52">
        <v>1</v>
      </c>
      <c r="B2583" s="51">
        <v>100000583780</v>
      </c>
      <c r="C2583" s="49">
        <v>0</v>
      </c>
      <c r="D2583" s="52" t="s">
        <v>2976</v>
      </c>
      <c r="E2583" s="52" t="s">
        <v>3369</v>
      </c>
      <c r="F2583" s="53">
        <v>9475000</v>
      </c>
      <c r="G2583" s="53">
        <v>-3054497.71</v>
      </c>
      <c r="H2583" s="53">
        <v>6420502.29</v>
      </c>
    </row>
    <row r="2584" spans="1:8" x14ac:dyDescent="0.7">
      <c r="A2584" s="52">
        <v>2</v>
      </c>
      <c r="B2584" s="51">
        <v>100000583781</v>
      </c>
      <c r="C2584" s="49">
        <v>0</v>
      </c>
      <c r="D2584" s="52" t="s">
        <v>2976</v>
      </c>
      <c r="E2584" s="52" t="s">
        <v>3370</v>
      </c>
      <c r="F2584" s="53">
        <v>545000</v>
      </c>
      <c r="G2584" s="53">
        <v>-175694.07</v>
      </c>
      <c r="H2584" s="53">
        <v>369305.93</v>
      </c>
    </row>
    <row r="2585" spans="1:8" x14ac:dyDescent="0.7">
      <c r="A2585" s="52">
        <v>3</v>
      </c>
      <c r="B2585" s="51">
        <v>100000583782</v>
      </c>
      <c r="C2585" s="49">
        <v>0</v>
      </c>
      <c r="D2585" s="52" t="s">
        <v>2976</v>
      </c>
      <c r="E2585" s="52" t="s">
        <v>3371</v>
      </c>
      <c r="F2585" s="53">
        <v>495000</v>
      </c>
      <c r="G2585" s="53">
        <v>-159575.34</v>
      </c>
      <c r="H2585" s="53">
        <v>335424.65999999997</v>
      </c>
    </row>
    <row r="2586" spans="1:8" x14ac:dyDescent="0.7">
      <c r="A2586" s="52">
        <v>4</v>
      </c>
      <c r="B2586" s="51">
        <v>100000717029</v>
      </c>
      <c r="C2586" s="49">
        <v>0</v>
      </c>
      <c r="D2586" s="52" t="s">
        <v>862</v>
      </c>
      <c r="E2586" s="52" t="s">
        <v>3372</v>
      </c>
      <c r="F2586" s="53">
        <v>41501880</v>
      </c>
      <c r="G2586" s="53">
        <v>-1137037.81</v>
      </c>
      <c r="H2586" s="53">
        <v>40364842.189999998</v>
      </c>
    </row>
    <row r="2587" spans="1:8" x14ac:dyDescent="0.7">
      <c r="A2587" s="56" t="s">
        <v>32</v>
      </c>
      <c r="B2587" s="81" t="str">
        <f>+A2581</f>
        <v>หมวดสินทรัพย์ 12090100 สินทรัพย์-software</v>
      </c>
      <c r="C2587" s="82"/>
      <c r="D2587" s="82"/>
      <c r="E2587" s="83"/>
      <c r="F2587" s="53">
        <f>SUM(F2583:F2586)</f>
        <v>52016880</v>
      </c>
      <c r="G2587" s="53">
        <f>SUM(G2583:G2586)</f>
        <v>-4526804.93</v>
      </c>
      <c r="H2587" s="53">
        <f>SUM(H2583:H2586)</f>
        <v>47490075.07</v>
      </c>
    </row>
    <row r="2588" spans="1:8" x14ac:dyDescent="0.7">
      <c r="A2588" s="52"/>
      <c r="B2588" s="84" t="s">
        <v>34</v>
      </c>
      <c r="C2588" s="85"/>
      <c r="D2588" s="85"/>
      <c r="E2588" s="86"/>
      <c r="F2588" s="53">
        <f>+F2587</f>
        <v>52016880</v>
      </c>
      <c r="G2588" s="53">
        <f>+G2587</f>
        <v>-4526804.93</v>
      </c>
      <c r="H2588" s="53">
        <f>+H2587</f>
        <v>47490075.07</v>
      </c>
    </row>
    <row r="2589" spans="1:8" x14ac:dyDescent="0.7">
      <c r="F2589" s="55">
        <v>2478241908.6899991</v>
      </c>
      <c r="G2589" s="55">
        <v>-571381907.85999918</v>
      </c>
      <c r="H2589" s="55">
        <v>1906860000.8299994</v>
      </c>
    </row>
  </sheetData>
  <autoFilter ref="A3:H2589" xr:uid="{562B71E1-7ED2-4555-A07D-ADE9DE837673}"/>
  <mergeCells count="39">
    <mergeCell ref="B42:E42"/>
    <mergeCell ref="A1:H1"/>
    <mergeCell ref="B16:E16"/>
    <mergeCell ref="B27:E27"/>
    <mergeCell ref="B28:E28"/>
    <mergeCell ref="B37:E37"/>
    <mergeCell ref="B383:E383"/>
    <mergeCell ref="B43:E43"/>
    <mergeCell ref="B55:E55"/>
    <mergeCell ref="B68:E68"/>
    <mergeCell ref="B69:E69"/>
    <mergeCell ref="B75:E75"/>
    <mergeCell ref="B76:E76"/>
    <mergeCell ref="B198:E198"/>
    <mergeCell ref="B203:E203"/>
    <mergeCell ref="B204:E204"/>
    <mergeCell ref="B340:E340"/>
    <mergeCell ref="B382:E382"/>
    <mergeCell ref="B2251:E2251"/>
    <mergeCell ref="B1520:E1520"/>
    <mergeCell ref="B1537:E1537"/>
    <mergeCell ref="B1538:E1538"/>
    <mergeCell ref="B1652:E1652"/>
    <mergeCell ref="B1653:E1653"/>
    <mergeCell ref="B1664:E1664"/>
    <mergeCell ref="B1665:E1665"/>
    <mergeCell ref="B2143:E2143"/>
    <mergeCell ref="B2223:E2223"/>
    <mergeCell ref="B2224:E2224"/>
    <mergeCell ref="B2228:E2228"/>
    <mergeCell ref="B2579:E2579"/>
    <mergeCell ref="B2587:E2587"/>
    <mergeCell ref="B2588:E2588"/>
    <mergeCell ref="B2252:E2252"/>
    <mergeCell ref="B2258:E2258"/>
    <mergeCell ref="B2524:E2524"/>
    <mergeCell ref="B2525:E2525"/>
    <mergeCell ref="B2567:E2567"/>
    <mergeCell ref="B2578:E2578"/>
  </mergeCells>
  <conditionalFormatting sqref="B1:B2">
    <cfRule type="duplicateValues" dxfId="147" priority="22"/>
  </conditionalFormatting>
  <conditionalFormatting sqref="B3:B16">
    <cfRule type="duplicateValues" dxfId="146" priority="23"/>
  </conditionalFormatting>
  <conditionalFormatting sqref="B18:B28">
    <cfRule type="duplicateValues" dxfId="145" priority="21"/>
  </conditionalFormatting>
  <conditionalFormatting sqref="H1:H29 H44 H56 H70 H77 H199 H205 H341 H384 H1521 H1539 H1654 H1666 H2144 H2253 H2526 H2568 H2580 H2590:H1048576">
    <cfRule type="cellIs" dxfId="144" priority="20" operator="equal">
      <formula>1</formula>
    </cfRule>
  </conditionalFormatting>
  <conditionalFormatting sqref="B30:B43">
    <cfRule type="duplicateValues" dxfId="143" priority="24"/>
  </conditionalFormatting>
  <conditionalFormatting sqref="B45:B55">
    <cfRule type="duplicateValues" dxfId="142" priority="19"/>
  </conditionalFormatting>
  <conditionalFormatting sqref="H1:H1652 H1654 H1666 H2144 H2253 H2526 H2568 H2580 H2590:H1048576">
    <cfRule type="cellIs" dxfId="141" priority="18" operator="equal">
      <formula>1</formula>
    </cfRule>
  </conditionalFormatting>
  <conditionalFormatting sqref="B57:B69">
    <cfRule type="duplicateValues" dxfId="140" priority="17"/>
  </conditionalFormatting>
  <conditionalFormatting sqref="H1:H70 H77 H199 H205 H341 H384 H1521 H1539 H1654 H1666 H2144 H2253 H2526 H2568 H2580 H2590:H1048576">
    <cfRule type="cellIs" dxfId="139" priority="16" operator="equal">
      <formula>1</formula>
    </cfRule>
  </conditionalFormatting>
  <conditionalFormatting sqref="F1:F70 F77 F199 F205 F341 F384 F1521 F1539 F1654 F1666 F2144 F2253 F2526 F2568 F2580 F2589:F1048576 G2589:H2589">
    <cfRule type="cellIs" dxfId="138" priority="15" operator="lessThan">
      <formula>10000</formula>
    </cfRule>
  </conditionalFormatting>
  <conditionalFormatting sqref="B71:B76">
    <cfRule type="duplicateValues" dxfId="137" priority="14"/>
  </conditionalFormatting>
  <conditionalFormatting sqref="B78:B198">
    <cfRule type="duplicateValues" dxfId="136" priority="25"/>
  </conditionalFormatting>
  <conditionalFormatting sqref="B200:B204">
    <cfRule type="duplicateValues" dxfId="135" priority="26"/>
  </conditionalFormatting>
  <conditionalFormatting sqref="B206:B340">
    <cfRule type="duplicateValues" dxfId="134" priority="27"/>
  </conditionalFormatting>
  <conditionalFormatting sqref="B342:B383">
    <cfRule type="duplicateValues" dxfId="133" priority="13"/>
  </conditionalFormatting>
  <conditionalFormatting sqref="B385:B1520">
    <cfRule type="duplicateValues" dxfId="132" priority="28"/>
  </conditionalFormatting>
  <conditionalFormatting sqref="B1522:B1538">
    <cfRule type="duplicateValues" dxfId="131" priority="29"/>
  </conditionalFormatting>
  <conditionalFormatting sqref="B1540:B1652">
    <cfRule type="duplicateValues" dxfId="130" priority="30"/>
  </conditionalFormatting>
  <conditionalFormatting sqref="B1653">
    <cfRule type="duplicateValues" dxfId="129" priority="12"/>
  </conditionalFormatting>
  <conditionalFormatting sqref="B1655:B1665">
    <cfRule type="duplicateValues" dxfId="128" priority="11"/>
  </conditionalFormatting>
  <conditionalFormatting sqref="B1667:B2143">
    <cfRule type="duplicateValues" dxfId="127" priority="31"/>
  </conditionalFormatting>
  <conditionalFormatting sqref="F2526 F2568 F2580 F2589:F1048576 G2589:H2589 F1:F2212 F2223:F2224 G2223:H2223 F2253 F2250">
    <cfRule type="cellIs" dxfId="126" priority="10" operator="lessThan">
      <formula>10000</formula>
    </cfRule>
  </conditionalFormatting>
  <conditionalFormatting sqref="H2526 H2568 H2580 H2590:H1048576 H1:H2212 H2224 H2253 H2250">
    <cfRule type="cellIs" dxfId="125" priority="9" operator="equal">
      <formula>1</formula>
    </cfRule>
  </conditionalFormatting>
  <conditionalFormatting sqref="B2252">
    <cfRule type="duplicateValues" dxfId="124" priority="8"/>
  </conditionalFormatting>
  <conditionalFormatting sqref="B2226:B2228">
    <cfRule type="duplicateValues" dxfId="123" priority="32"/>
  </conditionalFormatting>
  <conditionalFormatting sqref="B2229:B2249 B2251 B2225">
    <cfRule type="duplicateValues" dxfId="122" priority="33"/>
  </conditionalFormatting>
  <conditionalFormatting sqref="B2525">
    <cfRule type="duplicateValues" dxfId="121" priority="7"/>
  </conditionalFormatting>
  <conditionalFormatting sqref="B2255:B2258">
    <cfRule type="duplicateValues" dxfId="120" priority="6"/>
  </conditionalFormatting>
  <conditionalFormatting sqref="B2254 B2259:B2524">
    <cfRule type="duplicateValues" dxfId="119" priority="34"/>
  </conditionalFormatting>
  <conditionalFormatting sqref="B2527:B2567">
    <cfRule type="duplicateValues" dxfId="118" priority="35"/>
  </conditionalFormatting>
  <conditionalFormatting sqref="B2569:B2579">
    <cfRule type="duplicateValues" dxfId="117" priority="36"/>
  </conditionalFormatting>
  <conditionalFormatting sqref="B2581:B2587">
    <cfRule type="duplicateValues" dxfId="116" priority="37"/>
  </conditionalFormatting>
  <conditionalFormatting sqref="B2588">
    <cfRule type="duplicateValues" dxfId="115" priority="5"/>
  </conditionalFormatting>
  <conditionalFormatting sqref="B2589:B1048576 B2580 B2568 B2526 B2253 B2144 B1654 B1539 B1521 B384 B341 B205 B199 B1:B70 B77 B1666">
    <cfRule type="duplicateValues" dxfId="114" priority="38"/>
  </conditionalFormatting>
  <conditionalFormatting sqref="B2589:B1048576 B2580 B2568 B2526 B2253 B2144 B1:B1652 B1654 B1666">
    <cfRule type="duplicateValues" dxfId="113" priority="39"/>
  </conditionalFormatting>
  <conditionalFormatting sqref="B2589:B1048576 B2580 B2568 B2526 B2253 B1:B2212 B2223:B2224">
    <cfRule type="duplicateValues" dxfId="112" priority="40"/>
  </conditionalFormatting>
  <conditionalFormatting sqref="B2213:B2222">
    <cfRule type="duplicateValues" dxfId="111" priority="3"/>
  </conditionalFormatting>
  <conditionalFormatting sqref="F2213:F2222">
    <cfRule type="cellIs" dxfId="110" priority="2" operator="lessThan">
      <formula>10000</formula>
    </cfRule>
  </conditionalFormatting>
  <conditionalFormatting sqref="H2213:H2222">
    <cfRule type="cellIs" dxfId="109" priority="1" operator="equal">
      <formula>1</formula>
    </cfRule>
  </conditionalFormatting>
  <conditionalFormatting sqref="B2213:B2222">
    <cfRule type="duplicateValues" dxfId="108" priority="4"/>
  </conditionalFormatting>
  <conditionalFormatting sqref="B2145:B2212 B2223:B2224">
    <cfRule type="duplicateValues" dxfId="107" priority="41"/>
  </conditionalFormatting>
  <conditionalFormatting sqref="B2250">
    <cfRule type="duplicateValues" dxfId="106" priority="42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7CC1A-3C46-4116-86F3-F0EBA89FA167}">
  <sheetPr>
    <tabColor theme="5" tint="-0.249977111117893"/>
    <pageSetUpPr fitToPage="1"/>
  </sheetPr>
  <dimension ref="A1:J27"/>
  <sheetViews>
    <sheetView zoomScale="80" zoomScaleNormal="80" workbookViewId="0">
      <pane xSplit="2" ySplit="3" topLeftCell="C4" activePane="bottomRight" state="frozen"/>
      <selection activeCell="C8" sqref="C8"/>
      <selection pane="topRight" activeCell="C8" sqref="C8"/>
      <selection pane="bottomLeft" activeCell="C8" sqref="C8"/>
      <selection pane="bottomRight" activeCell="C8" sqref="C8"/>
    </sheetView>
  </sheetViews>
  <sheetFormatPr defaultRowHeight="30" x14ac:dyDescent="0.85"/>
  <cols>
    <col min="1" max="1" width="7.21875" style="36" bestFit="1" customWidth="1"/>
    <col min="2" max="2" width="35.6640625" style="36" bestFit="1" customWidth="1"/>
    <col min="3" max="3" width="9.109375" style="39" bestFit="1" customWidth="1"/>
    <col min="4" max="4" width="13.5546875" style="39" customWidth="1"/>
    <col min="5" max="5" width="15.44140625" style="39" customWidth="1"/>
    <col min="6" max="6" width="21.88671875" style="35" bestFit="1" customWidth="1"/>
    <col min="7" max="7" width="19.5546875" style="35" customWidth="1"/>
    <col min="8" max="8" width="28" style="35" hidden="1" customWidth="1"/>
    <col min="9" max="9" width="19.6640625" style="35" hidden="1" customWidth="1"/>
    <col min="10" max="10" width="18.6640625" style="36" bestFit="1" customWidth="1"/>
    <col min="11" max="255" width="9.109375" style="36"/>
    <col min="256" max="256" width="4.44140625" style="36" customWidth="1"/>
    <col min="257" max="257" width="8.6640625" style="36" customWidth="1"/>
    <col min="258" max="258" width="18" style="36" customWidth="1"/>
    <col min="259" max="259" width="5.44140625" style="36" customWidth="1"/>
    <col min="260" max="260" width="11.109375" style="36" customWidth="1"/>
    <col min="261" max="261" width="12.6640625" style="36" customWidth="1"/>
    <col min="262" max="262" width="13.44140625" style="36" customWidth="1"/>
    <col min="263" max="263" width="14.109375" style="36" customWidth="1"/>
    <col min="264" max="511" width="9.109375" style="36"/>
    <col min="512" max="512" width="4.44140625" style="36" customWidth="1"/>
    <col min="513" max="513" width="8.6640625" style="36" customWidth="1"/>
    <col min="514" max="514" width="18" style="36" customWidth="1"/>
    <col min="515" max="515" width="5.44140625" style="36" customWidth="1"/>
    <col min="516" max="516" width="11.109375" style="36" customWidth="1"/>
    <col min="517" max="517" width="12.6640625" style="36" customWidth="1"/>
    <col min="518" max="518" width="13.44140625" style="36" customWidth="1"/>
    <col min="519" max="519" width="14.109375" style="36" customWidth="1"/>
    <col min="520" max="767" width="9.109375" style="36"/>
    <col min="768" max="768" width="4.44140625" style="36" customWidth="1"/>
    <col min="769" max="769" width="8.6640625" style="36" customWidth="1"/>
    <col min="770" max="770" width="18" style="36" customWidth="1"/>
    <col min="771" max="771" width="5.44140625" style="36" customWidth="1"/>
    <col min="772" max="772" width="11.109375" style="36" customWidth="1"/>
    <col min="773" max="773" width="12.6640625" style="36" customWidth="1"/>
    <col min="774" max="774" width="13.44140625" style="36" customWidth="1"/>
    <col min="775" max="775" width="14.109375" style="36" customWidth="1"/>
    <col min="776" max="1023" width="9.109375" style="36"/>
    <col min="1024" max="1024" width="4.44140625" style="36" customWidth="1"/>
    <col min="1025" max="1025" width="8.6640625" style="36" customWidth="1"/>
    <col min="1026" max="1026" width="18" style="36" customWidth="1"/>
    <col min="1027" max="1027" width="5.44140625" style="36" customWidth="1"/>
    <col min="1028" max="1028" width="11.109375" style="36" customWidth="1"/>
    <col min="1029" max="1029" width="12.6640625" style="36" customWidth="1"/>
    <col min="1030" max="1030" width="13.44140625" style="36" customWidth="1"/>
    <col min="1031" max="1031" width="14.109375" style="36" customWidth="1"/>
    <col min="1032" max="1279" width="9.109375" style="36"/>
    <col min="1280" max="1280" width="4.44140625" style="36" customWidth="1"/>
    <col min="1281" max="1281" width="8.6640625" style="36" customWidth="1"/>
    <col min="1282" max="1282" width="18" style="36" customWidth="1"/>
    <col min="1283" max="1283" width="5.44140625" style="36" customWidth="1"/>
    <col min="1284" max="1284" width="11.109375" style="36" customWidth="1"/>
    <col min="1285" max="1285" width="12.6640625" style="36" customWidth="1"/>
    <col min="1286" max="1286" width="13.44140625" style="36" customWidth="1"/>
    <col min="1287" max="1287" width="14.109375" style="36" customWidth="1"/>
    <col min="1288" max="1535" width="9.109375" style="36"/>
    <col min="1536" max="1536" width="4.44140625" style="36" customWidth="1"/>
    <col min="1537" max="1537" width="8.6640625" style="36" customWidth="1"/>
    <col min="1538" max="1538" width="18" style="36" customWidth="1"/>
    <col min="1539" max="1539" width="5.44140625" style="36" customWidth="1"/>
    <col min="1540" max="1540" width="11.109375" style="36" customWidth="1"/>
    <col min="1541" max="1541" width="12.6640625" style="36" customWidth="1"/>
    <col min="1542" max="1542" width="13.44140625" style="36" customWidth="1"/>
    <col min="1543" max="1543" width="14.109375" style="36" customWidth="1"/>
    <col min="1544" max="1791" width="9.109375" style="36"/>
    <col min="1792" max="1792" width="4.44140625" style="36" customWidth="1"/>
    <col min="1793" max="1793" width="8.6640625" style="36" customWidth="1"/>
    <col min="1794" max="1794" width="18" style="36" customWidth="1"/>
    <col min="1795" max="1795" width="5.44140625" style="36" customWidth="1"/>
    <col min="1796" max="1796" width="11.109375" style="36" customWidth="1"/>
    <col min="1797" max="1797" width="12.6640625" style="36" customWidth="1"/>
    <col min="1798" max="1798" width="13.44140625" style="36" customWidth="1"/>
    <col min="1799" max="1799" width="14.109375" style="36" customWidth="1"/>
    <col min="1800" max="2047" width="9.109375" style="36"/>
    <col min="2048" max="2048" width="4.44140625" style="36" customWidth="1"/>
    <col min="2049" max="2049" width="8.6640625" style="36" customWidth="1"/>
    <col min="2050" max="2050" width="18" style="36" customWidth="1"/>
    <col min="2051" max="2051" width="5.44140625" style="36" customWidth="1"/>
    <col min="2052" max="2052" width="11.109375" style="36" customWidth="1"/>
    <col min="2053" max="2053" width="12.6640625" style="36" customWidth="1"/>
    <col min="2054" max="2054" width="13.44140625" style="36" customWidth="1"/>
    <col min="2055" max="2055" width="14.109375" style="36" customWidth="1"/>
    <col min="2056" max="2303" width="9.109375" style="36"/>
    <col min="2304" max="2304" width="4.44140625" style="36" customWidth="1"/>
    <col min="2305" max="2305" width="8.6640625" style="36" customWidth="1"/>
    <col min="2306" max="2306" width="18" style="36" customWidth="1"/>
    <col min="2307" max="2307" width="5.44140625" style="36" customWidth="1"/>
    <col min="2308" max="2308" width="11.109375" style="36" customWidth="1"/>
    <col min="2309" max="2309" width="12.6640625" style="36" customWidth="1"/>
    <col min="2310" max="2310" width="13.44140625" style="36" customWidth="1"/>
    <col min="2311" max="2311" width="14.109375" style="36" customWidth="1"/>
    <col min="2312" max="2559" width="9.109375" style="36"/>
    <col min="2560" max="2560" width="4.44140625" style="36" customWidth="1"/>
    <col min="2561" max="2561" width="8.6640625" style="36" customWidth="1"/>
    <col min="2562" max="2562" width="18" style="36" customWidth="1"/>
    <col min="2563" max="2563" width="5.44140625" style="36" customWidth="1"/>
    <col min="2564" max="2564" width="11.109375" style="36" customWidth="1"/>
    <col min="2565" max="2565" width="12.6640625" style="36" customWidth="1"/>
    <col min="2566" max="2566" width="13.44140625" style="36" customWidth="1"/>
    <col min="2567" max="2567" width="14.109375" style="36" customWidth="1"/>
    <col min="2568" max="2815" width="9.109375" style="36"/>
    <col min="2816" max="2816" width="4.44140625" style="36" customWidth="1"/>
    <col min="2817" max="2817" width="8.6640625" style="36" customWidth="1"/>
    <col min="2818" max="2818" width="18" style="36" customWidth="1"/>
    <col min="2819" max="2819" width="5.44140625" style="36" customWidth="1"/>
    <col min="2820" max="2820" width="11.109375" style="36" customWidth="1"/>
    <col min="2821" max="2821" width="12.6640625" style="36" customWidth="1"/>
    <col min="2822" max="2822" width="13.44140625" style="36" customWidth="1"/>
    <col min="2823" max="2823" width="14.109375" style="36" customWidth="1"/>
    <col min="2824" max="3071" width="9.109375" style="36"/>
    <col min="3072" max="3072" width="4.44140625" style="36" customWidth="1"/>
    <col min="3073" max="3073" width="8.6640625" style="36" customWidth="1"/>
    <col min="3074" max="3074" width="18" style="36" customWidth="1"/>
    <col min="3075" max="3075" width="5.44140625" style="36" customWidth="1"/>
    <col min="3076" max="3076" width="11.109375" style="36" customWidth="1"/>
    <col min="3077" max="3077" width="12.6640625" style="36" customWidth="1"/>
    <col min="3078" max="3078" width="13.44140625" style="36" customWidth="1"/>
    <col min="3079" max="3079" width="14.109375" style="36" customWidth="1"/>
    <col min="3080" max="3327" width="9.109375" style="36"/>
    <col min="3328" max="3328" width="4.44140625" style="36" customWidth="1"/>
    <col min="3329" max="3329" width="8.6640625" style="36" customWidth="1"/>
    <col min="3330" max="3330" width="18" style="36" customWidth="1"/>
    <col min="3331" max="3331" width="5.44140625" style="36" customWidth="1"/>
    <col min="3332" max="3332" width="11.109375" style="36" customWidth="1"/>
    <col min="3333" max="3333" width="12.6640625" style="36" customWidth="1"/>
    <col min="3334" max="3334" width="13.44140625" style="36" customWidth="1"/>
    <col min="3335" max="3335" width="14.109375" style="36" customWidth="1"/>
    <col min="3336" max="3583" width="9.109375" style="36"/>
    <col min="3584" max="3584" width="4.44140625" style="36" customWidth="1"/>
    <col min="3585" max="3585" width="8.6640625" style="36" customWidth="1"/>
    <col min="3586" max="3586" width="18" style="36" customWidth="1"/>
    <col min="3587" max="3587" width="5.44140625" style="36" customWidth="1"/>
    <col min="3588" max="3588" width="11.109375" style="36" customWidth="1"/>
    <col min="3589" max="3589" width="12.6640625" style="36" customWidth="1"/>
    <col min="3590" max="3590" width="13.44140625" style="36" customWidth="1"/>
    <col min="3591" max="3591" width="14.109375" style="36" customWidth="1"/>
    <col min="3592" max="3839" width="9.109375" style="36"/>
    <col min="3840" max="3840" width="4.44140625" style="36" customWidth="1"/>
    <col min="3841" max="3841" width="8.6640625" style="36" customWidth="1"/>
    <col min="3842" max="3842" width="18" style="36" customWidth="1"/>
    <col min="3843" max="3843" width="5.44140625" style="36" customWidth="1"/>
    <col min="3844" max="3844" width="11.109375" style="36" customWidth="1"/>
    <col min="3845" max="3845" width="12.6640625" style="36" customWidth="1"/>
    <col min="3846" max="3846" width="13.44140625" style="36" customWidth="1"/>
    <col min="3847" max="3847" width="14.109375" style="36" customWidth="1"/>
    <col min="3848" max="4095" width="9.109375" style="36"/>
    <col min="4096" max="4096" width="4.44140625" style="36" customWidth="1"/>
    <col min="4097" max="4097" width="8.6640625" style="36" customWidth="1"/>
    <col min="4098" max="4098" width="18" style="36" customWidth="1"/>
    <col min="4099" max="4099" width="5.44140625" style="36" customWidth="1"/>
    <col min="4100" max="4100" width="11.109375" style="36" customWidth="1"/>
    <col min="4101" max="4101" width="12.6640625" style="36" customWidth="1"/>
    <col min="4102" max="4102" width="13.44140625" style="36" customWidth="1"/>
    <col min="4103" max="4103" width="14.109375" style="36" customWidth="1"/>
    <col min="4104" max="4351" width="9.109375" style="36"/>
    <col min="4352" max="4352" width="4.44140625" style="36" customWidth="1"/>
    <col min="4353" max="4353" width="8.6640625" style="36" customWidth="1"/>
    <col min="4354" max="4354" width="18" style="36" customWidth="1"/>
    <col min="4355" max="4355" width="5.44140625" style="36" customWidth="1"/>
    <col min="4356" max="4356" width="11.109375" style="36" customWidth="1"/>
    <col min="4357" max="4357" width="12.6640625" style="36" customWidth="1"/>
    <col min="4358" max="4358" width="13.44140625" style="36" customWidth="1"/>
    <col min="4359" max="4359" width="14.109375" style="36" customWidth="1"/>
    <col min="4360" max="4607" width="9.109375" style="36"/>
    <col min="4608" max="4608" width="4.44140625" style="36" customWidth="1"/>
    <col min="4609" max="4609" width="8.6640625" style="36" customWidth="1"/>
    <col min="4610" max="4610" width="18" style="36" customWidth="1"/>
    <col min="4611" max="4611" width="5.44140625" style="36" customWidth="1"/>
    <col min="4612" max="4612" width="11.109375" style="36" customWidth="1"/>
    <col min="4613" max="4613" width="12.6640625" style="36" customWidth="1"/>
    <col min="4614" max="4614" width="13.44140625" style="36" customWidth="1"/>
    <col min="4615" max="4615" width="14.109375" style="36" customWidth="1"/>
    <col min="4616" max="4863" width="9.109375" style="36"/>
    <col min="4864" max="4864" width="4.44140625" style="36" customWidth="1"/>
    <col min="4865" max="4865" width="8.6640625" style="36" customWidth="1"/>
    <col min="4866" max="4866" width="18" style="36" customWidth="1"/>
    <col min="4867" max="4867" width="5.44140625" style="36" customWidth="1"/>
    <col min="4868" max="4868" width="11.109375" style="36" customWidth="1"/>
    <col min="4869" max="4869" width="12.6640625" style="36" customWidth="1"/>
    <col min="4870" max="4870" width="13.44140625" style="36" customWidth="1"/>
    <col min="4871" max="4871" width="14.109375" style="36" customWidth="1"/>
    <col min="4872" max="5119" width="9.109375" style="36"/>
    <col min="5120" max="5120" width="4.44140625" style="36" customWidth="1"/>
    <col min="5121" max="5121" width="8.6640625" style="36" customWidth="1"/>
    <col min="5122" max="5122" width="18" style="36" customWidth="1"/>
    <col min="5123" max="5123" width="5.44140625" style="36" customWidth="1"/>
    <col min="5124" max="5124" width="11.109375" style="36" customWidth="1"/>
    <col min="5125" max="5125" width="12.6640625" style="36" customWidth="1"/>
    <col min="5126" max="5126" width="13.44140625" style="36" customWidth="1"/>
    <col min="5127" max="5127" width="14.109375" style="36" customWidth="1"/>
    <col min="5128" max="5375" width="9.109375" style="36"/>
    <col min="5376" max="5376" width="4.44140625" style="36" customWidth="1"/>
    <col min="5377" max="5377" width="8.6640625" style="36" customWidth="1"/>
    <col min="5378" max="5378" width="18" style="36" customWidth="1"/>
    <col min="5379" max="5379" width="5.44140625" style="36" customWidth="1"/>
    <col min="5380" max="5380" width="11.109375" style="36" customWidth="1"/>
    <col min="5381" max="5381" width="12.6640625" style="36" customWidth="1"/>
    <col min="5382" max="5382" width="13.44140625" style="36" customWidth="1"/>
    <col min="5383" max="5383" width="14.109375" style="36" customWidth="1"/>
    <col min="5384" max="5631" width="9.109375" style="36"/>
    <col min="5632" max="5632" width="4.44140625" style="36" customWidth="1"/>
    <col min="5633" max="5633" width="8.6640625" style="36" customWidth="1"/>
    <col min="5634" max="5634" width="18" style="36" customWidth="1"/>
    <col min="5635" max="5635" width="5.44140625" style="36" customWidth="1"/>
    <col min="5636" max="5636" width="11.109375" style="36" customWidth="1"/>
    <col min="5637" max="5637" width="12.6640625" style="36" customWidth="1"/>
    <col min="5638" max="5638" width="13.44140625" style="36" customWidth="1"/>
    <col min="5639" max="5639" width="14.109375" style="36" customWidth="1"/>
    <col min="5640" max="5887" width="9.109375" style="36"/>
    <col min="5888" max="5888" width="4.44140625" style="36" customWidth="1"/>
    <col min="5889" max="5889" width="8.6640625" style="36" customWidth="1"/>
    <col min="5890" max="5890" width="18" style="36" customWidth="1"/>
    <col min="5891" max="5891" width="5.44140625" style="36" customWidth="1"/>
    <col min="5892" max="5892" width="11.109375" style="36" customWidth="1"/>
    <col min="5893" max="5893" width="12.6640625" style="36" customWidth="1"/>
    <col min="5894" max="5894" width="13.44140625" style="36" customWidth="1"/>
    <col min="5895" max="5895" width="14.109375" style="36" customWidth="1"/>
    <col min="5896" max="6143" width="9.109375" style="36"/>
    <col min="6144" max="6144" width="4.44140625" style="36" customWidth="1"/>
    <col min="6145" max="6145" width="8.6640625" style="36" customWidth="1"/>
    <col min="6146" max="6146" width="18" style="36" customWidth="1"/>
    <col min="6147" max="6147" width="5.44140625" style="36" customWidth="1"/>
    <col min="6148" max="6148" width="11.109375" style="36" customWidth="1"/>
    <col min="6149" max="6149" width="12.6640625" style="36" customWidth="1"/>
    <col min="6150" max="6150" width="13.44140625" style="36" customWidth="1"/>
    <col min="6151" max="6151" width="14.109375" style="36" customWidth="1"/>
    <col min="6152" max="6399" width="9.109375" style="36"/>
    <col min="6400" max="6400" width="4.44140625" style="36" customWidth="1"/>
    <col min="6401" max="6401" width="8.6640625" style="36" customWidth="1"/>
    <col min="6402" max="6402" width="18" style="36" customWidth="1"/>
    <col min="6403" max="6403" width="5.44140625" style="36" customWidth="1"/>
    <col min="6404" max="6404" width="11.109375" style="36" customWidth="1"/>
    <col min="6405" max="6405" width="12.6640625" style="36" customWidth="1"/>
    <col min="6406" max="6406" width="13.44140625" style="36" customWidth="1"/>
    <col min="6407" max="6407" width="14.109375" style="36" customWidth="1"/>
    <col min="6408" max="6655" width="9.109375" style="36"/>
    <col min="6656" max="6656" width="4.44140625" style="36" customWidth="1"/>
    <col min="6657" max="6657" width="8.6640625" style="36" customWidth="1"/>
    <col min="6658" max="6658" width="18" style="36" customWidth="1"/>
    <col min="6659" max="6659" width="5.44140625" style="36" customWidth="1"/>
    <col min="6660" max="6660" width="11.109375" style="36" customWidth="1"/>
    <col min="6661" max="6661" width="12.6640625" style="36" customWidth="1"/>
    <col min="6662" max="6662" width="13.44140625" style="36" customWidth="1"/>
    <col min="6663" max="6663" width="14.109375" style="36" customWidth="1"/>
    <col min="6664" max="6911" width="9.109375" style="36"/>
    <col min="6912" max="6912" width="4.44140625" style="36" customWidth="1"/>
    <col min="6913" max="6913" width="8.6640625" style="36" customWidth="1"/>
    <col min="6914" max="6914" width="18" style="36" customWidth="1"/>
    <col min="6915" max="6915" width="5.44140625" style="36" customWidth="1"/>
    <col min="6916" max="6916" width="11.109375" style="36" customWidth="1"/>
    <col min="6917" max="6917" width="12.6640625" style="36" customWidth="1"/>
    <col min="6918" max="6918" width="13.44140625" style="36" customWidth="1"/>
    <col min="6919" max="6919" width="14.109375" style="36" customWidth="1"/>
    <col min="6920" max="7167" width="9.109375" style="36"/>
    <col min="7168" max="7168" width="4.44140625" style="36" customWidth="1"/>
    <col min="7169" max="7169" width="8.6640625" style="36" customWidth="1"/>
    <col min="7170" max="7170" width="18" style="36" customWidth="1"/>
    <col min="7171" max="7171" width="5.44140625" style="36" customWidth="1"/>
    <col min="7172" max="7172" width="11.109375" style="36" customWidth="1"/>
    <col min="7173" max="7173" width="12.6640625" style="36" customWidth="1"/>
    <col min="7174" max="7174" width="13.44140625" style="36" customWidth="1"/>
    <col min="7175" max="7175" width="14.109375" style="36" customWidth="1"/>
    <col min="7176" max="7423" width="9.109375" style="36"/>
    <col min="7424" max="7424" width="4.44140625" style="36" customWidth="1"/>
    <col min="7425" max="7425" width="8.6640625" style="36" customWidth="1"/>
    <col min="7426" max="7426" width="18" style="36" customWidth="1"/>
    <col min="7427" max="7427" width="5.44140625" style="36" customWidth="1"/>
    <col min="7428" max="7428" width="11.109375" style="36" customWidth="1"/>
    <col min="7429" max="7429" width="12.6640625" style="36" customWidth="1"/>
    <col min="7430" max="7430" width="13.44140625" style="36" customWidth="1"/>
    <col min="7431" max="7431" width="14.109375" style="36" customWidth="1"/>
    <col min="7432" max="7679" width="9.109375" style="36"/>
    <col min="7680" max="7680" width="4.44140625" style="36" customWidth="1"/>
    <col min="7681" max="7681" width="8.6640625" style="36" customWidth="1"/>
    <col min="7682" max="7682" width="18" style="36" customWidth="1"/>
    <col min="7683" max="7683" width="5.44140625" style="36" customWidth="1"/>
    <col min="7684" max="7684" width="11.109375" style="36" customWidth="1"/>
    <col min="7685" max="7685" width="12.6640625" style="36" customWidth="1"/>
    <col min="7686" max="7686" width="13.44140625" style="36" customWidth="1"/>
    <col min="7687" max="7687" width="14.109375" style="36" customWidth="1"/>
    <col min="7688" max="7935" width="9.109375" style="36"/>
    <col min="7936" max="7936" width="4.44140625" style="36" customWidth="1"/>
    <col min="7937" max="7937" width="8.6640625" style="36" customWidth="1"/>
    <col min="7938" max="7938" width="18" style="36" customWidth="1"/>
    <col min="7939" max="7939" width="5.44140625" style="36" customWidth="1"/>
    <col min="7940" max="7940" width="11.109375" style="36" customWidth="1"/>
    <col min="7941" max="7941" width="12.6640625" style="36" customWidth="1"/>
    <col min="7942" max="7942" width="13.44140625" style="36" customWidth="1"/>
    <col min="7943" max="7943" width="14.109375" style="36" customWidth="1"/>
    <col min="7944" max="8191" width="9.109375" style="36"/>
    <col min="8192" max="8192" width="4.44140625" style="36" customWidth="1"/>
    <col min="8193" max="8193" width="8.6640625" style="36" customWidth="1"/>
    <col min="8194" max="8194" width="18" style="36" customWidth="1"/>
    <col min="8195" max="8195" width="5.44140625" style="36" customWidth="1"/>
    <col min="8196" max="8196" width="11.109375" style="36" customWidth="1"/>
    <col min="8197" max="8197" width="12.6640625" style="36" customWidth="1"/>
    <col min="8198" max="8198" width="13.44140625" style="36" customWidth="1"/>
    <col min="8199" max="8199" width="14.109375" style="36" customWidth="1"/>
    <col min="8200" max="8447" width="9.109375" style="36"/>
    <col min="8448" max="8448" width="4.44140625" style="36" customWidth="1"/>
    <col min="8449" max="8449" width="8.6640625" style="36" customWidth="1"/>
    <col min="8450" max="8450" width="18" style="36" customWidth="1"/>
    <col min="8451" max="8451" width="5.44140625" style="36" customWidth="1"/>
    <col min="8452" max="8452" width="11.109375" style="36" customWidth="1"/>
    <col min="8453" max="8453" width="12.6640625" style="36" customWidth="1"/>
    <col min="8454" max="8454" width="13.44140625" style="36" customWidth="1"/>
    <col min="8455" max="8455" width="14.109375" style="36" customWidth="1"/>
    <col min="8456" max="8703" width="9.109375" style="36"/>
    <col min="8704" max="8704" width="4.44140625" style="36" customWidth="1"/>
    <col min="8705" max="8705" width="8.6640625" style="36" customWidth="1"/>
    <col min="8706" max="8706" width="18" style="36" customWidth="1"/>
    <col min="8707" max="8707" width="5.44140625" style="36" customWidth="1"/>
    <col min="8708" max="8708" width="11.109375" style="36" customWidth="1"/>
    <col min="8709" max="8709" width="12.6640625" style="36" customWidth="1"/>
    <col min="8710" max="8710" width="13.44140625" style="36" customWidth="1"/>
    <col min="8711" max="8711" width="14.109375" style="36" customWidth="1"/>
    <col min="8712" max="8959" width="9.109375" style="36"/>
    <col min="8960" max="8960" width="4.44140625" style="36" customWidth="1"/>
    <col min="8961" max="8961" width="8.6640625" style="36" customWidth="1"/>
    <col min="8962" max="8962" width="18" style="36" customWidth="1"/>
    <col min="8963" max="8963" width="5.44140625" style="36" customWidth="1"/>
    <col min="8964" max="8964" width="11.109375" style="36" customWidth="1"/>
    <col min="8965" max="8965" width="12.6640625" style="36" customWidth="1"/>
    <col min="8966" max="8966" width="13.44140625" style="36" customWidth="1"/>
    <col min="8967" max="8967" width="14.109375" style="36" customWidth="1"/>
    <col min="8968" max="9215" width="9.109375" style="36"/>
    <col min="9216" max="9216" width="4.44140625" style="36" customWidth="1"/>
    <col min="9217" max="9217" width="8.6640625" style="36" customWidth="1"/>
    <col min="9218" max="9218" width="18" style="36" customWidth="1"/>
    <col min="9219" max="9219" width="5.44140625" style="36" customWidth="1"/>
    <col min="9220" max="9220" width="11.109375" style="36" customWidth="1"/>
    <col min="9221" max="9221" width="12.6640625" style="36" customWidth="1"/>
    <col min="9222" max="9222" width="13.44140625" style="36" customWidth="1"/>
    <col min="9223" max="9223" width="14.109375" style="36" customWidth="1"/>
    <col min="9224" max="9471" width="9.109375" style="36"/>
    <col min="9472" max="9472" width="4.44140625" style="36" customWidth="1"/>
    <col min="9473" max="9473" width="8.6640625" style="36" customWidth="1"/>
    <col min="9474" max="9474" width="18" style="36" customWidth="1"/>
    <col min="9475" max="9475" width="5.44140625" style="36" customWidth="1"/>
    <col min="9476" max="9476" width="11.109375" style="36" customWidth="1"/>
    <col min="9477" max="9477" width="12.6640625" style="36" customWidth="1"/>
    <col min="9478" max="9478" width="13.44140625" style="36" customWidth="1"/>
    <col min="9479" max="9479" width="14.109375" style="36" customWidth="1"/>
    <col min="9480" max="9727" width="9.109375" style="36"/>
    <col min="9728" max="9728" width="4.44140625" style="36" customWidth="1"/>
    <col min="9729" max="9729" width="8.6640625" style="36" customWidth="1"/>
    <col min="9730" max="9730" width="18" style="36" customWidth="1"/>
    <col min="9731" max="9731" width="5.44140625" style="36" customWidth="1"/>
    <col min="9732" max="9732" width="11.109375" style="36" customWidth="1"/>
    <col min="9733" max="9733" width="12.6640625" style="36" customWidth="1"/>
    <col min="9734" max="9734" width="13.44140625" style="36" customWidth="1"/>
    <col min="9735" max="9735" width="14.109375" style="36" customWidth="1"/>
    <col min="9736" max="9983" width="9.109375" style="36"/>
    <col min="9984" max="9984" width="4.44140625" style="36" customWidth="1"/>
    <col min="9985" max="9985" width="8.6640625" style="36" customWidth="1"/>
    <col min="9986" max="9986" width="18" style="36" customWidth="1"/>
    <col min="9987" max="9987" width="5.44140625" style="36" customWidth="1"/>
    <col min="9988" max="9988" width="11.109375" style="36" customWidth="1"/>
    <col min="9989" max="9989" width="12.6640625" style="36" customWidth="1"/>
    <col min="9990" max="9990" width="13.44140625" style="36" customWidth="1"/>
    <col min="9991" max="9991" width="14.109375" style="36" customWidth="1"/>
    <col min="9992" max="10239" width="9.109375" style="36"/>
    <col min="10240" max="10240" width="4.44140625" style="36" customWidth="1"/>
    <col min="10241" max="10241" width="8.6640625" style="36" customWidth="1"/>
    <col min="10242" max="10242" width="18" style="36" customWidth="1"/>
    <col min="10243" max="10243" width="5.44140625" style="36" customWidth="1"/>
    <col min="10244" max="10244" width="11.109375" style="36" customWidth="1"/>
    <col min="10245" max="10245" width="12.6640625" style="36" customWidth="1"/>
    <col min="10246" max="10246" width="13.44140625" style="36" customWidth="1"/>
    <col min="10247" max="10247" width="14.109375" style="36" customWidth="1"/>
    <col min="10248" max="10495" width="9.109375" style="36"/>
    <col min="10496" max="10496" width="4.44140625" style="36" customWidth="1"/>
    <col min="10497" max="10497" width="8.6640625" style="36" customWidth="1"/>
    <col min="10498" max="10498" width="18" style="36" customWidth="1"/>
    <col min="10499" max="10499" width="5.44140625" style="36" customWidth="1"/>
    <col min="10500" max="10500" width="11.109375" style="36" customWidth="1"/>
    <col min="10501" max="10501" width="12.6640625" style="36" customWidth="1"/>
    <col min="10502" max="10502" width="13.44140625" style="36" customWidth="1"/>
    <col min="10503" max="10503" width="14.109375" style="36" customWidth="1"/>
    <col min="10504" max="10751" width="9.109375" style="36"/>
    <col min="10752" max="10752" width="4.44140625" style="36" customWidth="1"/>
    <col min="10753" max="10753" width="8.6640625" style="36" customWidth="1"/>
    <col min="10754" max="10754" width="18" style="36" customWidth="1"/>
    <col min="10755" max="10755" width="5.44140625" style="36" customWidth="1"/>
    <col min="10756" max="10756" width="11.109375" style="36" customWidth="1"/>
    <col min="10757" max="10757" width="12.6640625" style="36" customWidth="1"/>
    <col min="10758" max="10758" width="13.44140625" style="36" customWidth="1"/>
    <col min="10759" max="10759" width="14.109375" style="36" customWidth="1"/>
    <col min="10760" max="11007" width="9.109375" style="36"/>
    <col min="11008" max="11008" width="4.44140625" style="36" customWidth="1"/>
    <col min="11009" max="11009" width="8.6640625" style="36" customWidth="1"/>
    <col min="11010" max="11010" width="18" style="36" customWidth="1"/>
    <col min="11011" max="11011" width="5.44140625" style="36" customWidth="1"/>
    <col min="11012" max="11012" width="11.109375" style="36" customWidth="1"/>
    <col min="11013" max="11013" width="12.6640625" style="36" customWidth="1"/>
    <col min="11014" max="11014" width="13.44140625" style="36" customWidth="1"/>
    <col min="11015" max="11015" width="14.109375" style="36" customWidth="1"/>
    <col min="11016" max="11263" width="9.109375" style="36"/>
    <col min="11264" max="11264" width="4.44140625" style="36" customWidth="1"/>
    <col min="11265" max="11265" width="8.6640625" style="36" customWidth="1"/>
    <col min="11266" max="11266" width="18" style="36" customWidth="1"/>
    <col min="11267" max="11267" width="5.44140625" style="36" customWidth="1"/>
    <col min="11268" max="11268" width="11.109375" style="36" customWidth="1"/>
    <col min="11269" max="11269" width="12.6640625" style="36" customWidth="1"/>
    <col min="11270" max="11270" width="13.44140625" style="36" customWidth="1"/>
    <col min="11271" max="11271" width="14.109375" style="36" customWidth="1"/>
    <col min="11272" max="11519" width="9.109375" style="36"/>
    <col min="11520" max="11520" width="4.44140625" style="36" customWidth="1"/>
    <col min="11521" max="11521" width="8.6640625" style="36" customWidth="1"/>
    <col min="11522" max="11522" width="18" style="36" customWidth="1"/>
    <col min="11523" max="11523" width="5.44140625" style="36" customWidth="1"/>
    <col min="11524" max="11524" width="11.109375" style="36" customWidth="1"/>
    <col min="11525" max="11525" width="12.6640625" style="36" customWidth="1"/>
    <col min="11526" max="11526" width="13.44140625" style="36" customWidth="1"/>
    <col min="11527" max="11527" width="14.109375" style="36" customWidth="1"/>
    <col min="11528" max="11775" width="9.109375" style="36"/>
    <col min="11776" max="11776" width="4.44140625" style="36" customWidth="1"/>
    <col min="11777" max="11777" width="8.6640625" style="36" customWidth="1"/>
    <col min="11778" max="11778" width="18" style="36" customWidth="1"/>
    <col min="11779" max="11779" width="5.44140625" style="36" customWidth="1"/>
    <col min="11780" max="11780" width="11.109375" style="36" customWidth="1"/>
    <col min="11781" max="11781" width="12.6640625" style="36" customWidth="1"/>
    <col min="11782" max="11782" width="13.44140625" style="36" customWidth="1"/>
    <col min="11783" max="11783" width="14.109375" style="36" customWidth="1"/>
    <col min="11784" max="12031" width="9.109375" style="36"/>
    <col min="12032" max="12032" width="4.44140625" style="36" customWidth="1"/>
    <col min="12033" max="12033" width="8.6640625" style="36" customWidth="1"/>
    <col min="12034" max="12034" width="18" style="36" customWidth="1"/>
    <col min="12035" max="12035" width="5.44140625" style="36" customWidth="1"/>
    <col min="12036" max="12036" width="11.109375" style="36" customWidth="1"/>
    <col min="12037" max="12037" width="12.6640625" style="36" customWidth="1"/>
    <col min="12038" max="12038" width="13.44140625" style="36" customWidth="1"/>
    <col min="12039" max="12039" width="14.109375" style="36" customWidth="1"/>
    <col min="12040" max="12287" width="9.109375" style="36"/>
    <col min="12288" max="12288" width="4.44140625" style="36" customWidth="1"/>
    <col min="12289" max="12289" width="8.6640625" style="36" customWidth="1"/>
    <col min="12290" max="12290" width="18" style="36" customWidth="1"/>
    <col min="12291" max="12291" width="5.44140625" style="36" customWidth="1"/>
    <col min="12292" max="12292" width="11.109375" style="36" customWidth="1"/>
    <col min="12293" max="12293" width="12.6640625" style="36" customWidth="1"/>
    <col min="12294" max="12294" width="13.44140625" style="36" customWidth="1"/>
    <col min="12295" max="12295" width="14.109375" style="36" customWidth="1"/>
    <col min="12296" max="12543" width="9.109375" style="36"/>
    <col min="12544" max="12544" width="4.44140625" style="36" customWidth="1"/>
    <col min="12545" max="12545" width="8.6640625" style="36" customWidth="1"/>
    <col min="12546" max="12546" width="18" style="36" customWidth="1"/>
    <col min="12547" max="12547" width="5.44140625" style="36" customWidth="1"/>
    <col min="12548" max="12548" width="11.109375" style="36" customWidth="1"/>
    <col min="12549" max="12549" width="12.6640625" style="36" customWidth="1"/>
    <col min="12550" max="12550" width="13.44140625" style="36" customWidth="1"/>
    <col min="12551" max="12551" width="14.109375" style="36" customWidth="1"/>
    <col min="12552" max="12799" width="9.109375" style="36"/>
    <col min="12800" max="12800" width="4.44140625" style="36" customWidth="1"/>
    <col min="12801" max="12801" width="8.6640625" style="36" customWidth="1"/>
    <col min="12802" max="12802" width="18" style="36" customWidth="1"/>
    <col min="12803" max="12803" width="5.44140625" style="36" customWidth="1"/>
    <col min="12804" max="12804" width="11.109375" style="36" customWidth="1"/>
    <col min="12805" max="12805" width="12.6640625" style="36" customWidth="1"/>
    <col min="12806" max="12806" width="13.44140625" style="36" customWidth="1"/>
    <col min="12807" max="12807" width="14.109375" style="36" customWidth="1"/>
    <col min="12808" max="13055" width="9.109375" style="36"/>
    <col min="13056" max="13056" width="4.44140625" style="36" customWidth="1"/>
    <col min="13057" max="13057" width="8.6640625" style="36" customWidth="1"/>
    <col min="13058" max="13058" width="18" style="36" customWidth="1"/>
    <col min="13059" max="13059" width="5.44140625" style="36" customWidth="1"/>
    <col min="13060" max="13060" width="11.109375" style="36" customWidth="1"/>
    <col min="13061" max="13061" width="12.6640625" style="36" customWidth="1"/>
    <col min="13062" max="13062" width="13.44140625" style="36" customWidth="1"/>
    <col min="13063" max="13063" width="14.109375" style="36" customWidth="1"/>
    <col min="13064" max="13311" width="9.109375" style="36"/>
    <col min="13312" max="13312" width="4.44140625" style="36" customWidth="1"/>
    <col min="13313" max="13313" width="8.6640625" style="36" customWidth="1"/>
    <col min="13314" max="13314" width="18" style="36" customWidth="1"/>
    <col min="13315" max="13315" width="5.44140625" style="36" customWidth="1"/>
    <col min="13316" max="13316" width="11.109375" style="36" customWidth="1"/>
    <col min="13317" max="13317" width="12.6640625" style="36" customWidth="1"/>
    <col min="13318" max="13318" width="13.44140625" style="36" customWidth="1"/>
    <col min="13319" max="13319" width="14.109375" style="36" customWidth="1"/>
    <col min="13320" max="13567" width="9.109375" style="36"/>
    <col min="13568" max="13568" width="4.44140625" style="36" customWidth="1"/>
    <col min="13569" max="13569" width="8.6640625" style="36" customWidth="1"/>
    <col min="13570" max="13570" width="18" style="36" customWidth="1"/>
    <col min="13571" max="13571" width="5.44140625" style="36" customWidth="1"/>
    <col min="13572" max="13572" width="11.109375" style="36" customWidth="1"/>
    <col min="13573" max="13573" width="12.6640625" style="36" customWidth="1"/>
    <col min="13574" max="13574" width="13.44140625" style="36" customWidth="1"/>
    <col min="13575" max="13575" width="14.109375" style="36" customWidth="1"/>
    <col min="13576" max="13823" width="9.109375" style="36"/>
    <col min="13824" max="13824" width="4.44140625" style="36" customWidth="1"/>
    <col min="13825" max="13825" width="8.6640625" style="36" customWidth="1"/>
    <col min="13826" max="13826" width="18" style="36" customWidth="1"/>
    <col min="13827" max="13827" width="5.44140625" style="36" customWidth="1"/>
    <col min="13828" max="13828" width="11.109375" style="36" customWidth="1"/>
    <col min="13829" max="13829" width="12.6640625" style="36" customWidth="1"/>
    <col min="13830" max="13830" width="13.44140625" style="36" customWidth="1"/>
    <col min="13831" max="13831" width="14.109375" style="36" customWidth="1"/>
    <col min="13832" max="14079" width="9.109375" style="36"/>
    <col min="14080" max="14080" width="4.44140625" style="36" customWidth="1"/>
    <col min="14081" max="14081" width="8.6640625" style="36" customWidth="1"/>
    <col min="14082" max="14082" width="18" style="36" customWidth="1"/>
    <col min="14083" max="14083" width="5.44140625" style="36" customWidth="1"/>
    <col min="14084" max="14084" width="11.109375" style="36" customWidth="1"/>
    <col min="14085" max="14085" width="12.6640625" style="36" customWidth="1"/>
    <col min="14086" max="14086" width="13.44140625" style="36" customWidth="1"/>
    <col min="14087" max="14087" width="14.109375" style="36" customWidth="1"/>
    <col min="14088" max="14335" width="9.109375" style="36"/>
    <col min="14336" max="14336" width="4.44140625" style="36" customWidth="1"/>
    <col min="14337" max="14337" width="8.6640625" style="36" customWidth="1"/>
    <col min="14338" max="14338" width="18" style="36" customWidth="1"/>
    <col min="14339" max="14339" width="5.44140625" style="36" customWidth="1"/>
    <col min="14340" max="14340" width="11.109375" style="36" customWidth="1"/>
    <col min="14341" max="14341" width="12.6640625" style="36" customWidth="1"/>
    <col min="14342" max="14342" width="13.44140625" style="36" customWidth="1"/>
    <col min="14343" max="14343" width="14.109375" style="36" customWidth="1"/>
    <col min="14344" max="14591" width="9.109375" style="36"/>
    <col min="14592" max="14592" width="4.44140625" style="36" customWidth="1"/>
    <col min="14593" max="14593" width="8.6640625" style="36" customWidth="1"/>
    <col min="14594" max="14594" width="18" style="36" customWidth="1"/>
    <col min="14595" max="14595" width="5.44140625" style="36" customWidth="1"/>
    <col min="14596" max="14596" width="11.109375" style="36" customWidth="1"/>
    <col min="14597" max="14597" width="12.6640625" style="36" customWidth="1"/>
    <col min="14598" max="14598" width="13.44140625" style="36" customWidth="1"/>
    <col min="14599" max="14599" width="14.109375" style="36" customWidth="1"/>
    <col min="14600" max="14847" width="9.109375" style="36"/>
    <col min="14848" max="14848" width="4.44140625" style="36" customWidth="1"/>
    <col min="14849" max="14849" width="8.6640625" style="36" customWidth="1"/>
    <col min="14850" max="14850" width="18" style="36" customWidth="1"/>
    <col min="14851" max="14851" width="5.44140625" style="36" customWidth="1"/>
    <col min="14852" max="14852" width="11.109375" style="36" customWidth="1"/>
    <col min="14853" max="14853" width="12.6640625" style="36" customWidth="1"/>
    <col min="14854" max="14854" width="13.44140625" style="36" customWidth="1"/>
    <col min="14855" max="14855" width="14.109375" style="36" customWidth="1"/>
    <col min="14856" max="15103" width="9.109375" style="36"/>
    <col min="15104" max="15104" width="4.44140625" style="36" customWidth="1"/>
    <col min="15105" max="15105" width="8.6640625" style="36" customWidth="1"/>
    <col min="15106" max="15106" width="18" style="36" customWidth="1"/>
    <col min="15107" max="15107" width="5.44140625" style="36" customWidth="1"/>
    <col min="15108" max="15108" width="11.109375" style="36" customWidth="1"/>
    <col min="15109" max="15109" width="12.6640625" style="36" customWidth="1"/>
    <col min="15110" max="15110" width="13.44140625" style="36" customWidth="1"/>
    <col min="15111" max="15111" width="14.109375" style="36" customWidth="1"/>
    <col min="15112" max="15359" width="9.109375" style="36"/>
    <col min="15360" max="15360" width="4.44140625" style="36" customWidth="1"/>
    <col min="15361" max="15361" width="8.6640625" style="36" customWidth="1"/>
    <col min="15362" max="15362" width="18" style="36" customWidth="1"/>
    <col min="15363" max="15363" width="5.44140625" style="36" customWidth="1"/>
    <col min="15364" max="15364" width="11.109375" style="36" customWidth="1"/>
    <col min="15365" max="15365" width="12.6640625" style="36" customWidth="1"/>
    <col min="15366" max="15366" width="13.44140625" style="36" customWidth="1"/>
    <col min="15367" max="15367" width="14.109375" style="36" customWidth="1"/>
    <col min="15368" max="15615" width="9.109375" style="36"/>
    <col min="15616" max="15616" width="4.44140625" style="36" customWidth="1"/>
    <col min="15617" max="15617" width="8.6640625" style="36" customWidth="1"/>
    <col min="15618" max="15618" width="18" style="36" customWidth="1"/>
    <col min="15619" max="15619" width="5.44140625" style="36" customWidth="1"/>
    <col min="15620" max="15620" width="11.109375" style="36" customWidth="1"/>
    <col min="15621" max="15621" width="12.6640625" style="36" customWidth="1"/>
    <col min="15622" max="15622" width="13.44140625" style="36" customWidth="1"/>
    <col min="15623" max="15623" width="14.109375" style="36" customWidth="1"/>
    <col min="15624" max="15871" width="9.109375" style="36"/>
    <col min="15872" max="15872" width="4.44140625" style="36" customWidth="1"/>
    <col min="15873" max="15873" width="8.6640625" style="36" customWidth="1"/>
    <col min="15874" max="15874" width="18" style="36" customWidth="1"/>
    <col min="15875" max="15875" width="5.44140625" style="36" customWidth="1"/>
    <col min="15876" max="15876" width="11.109375" style="36" customWidth="1"/>
    <col min="15877" max="15877" width="12.6640625" style="36" customWidth="1"/>
    <col min="15878" max="15878" width="13.44140625" style="36" customWidth="1"/>
    <col min="15879" max="15879" width="14.109375" style="36" customWidth="1"/>
    <col min="15880" max="16127" width="9.109375" style="36"/>
    <col min="16128" max="16128" width="4.44140625" style="36" customWidth="1"/>
    <col min="16129" max="16129" width="8.6640625" style="36" customWidth="1"/>
    <col min="16130" max="16130" width="18" style="36" customWidth="1"/>
    <col min="16131" max="16131" width="5.44140625" style="36" customWidth="1"/>
    <col min="16132" max="16132" width="11.109375" style="36" customWidth="1"/>
    <col min="16133" max="16133" width="12.6640625" style="36" customWidth="1"/>
    <col min="16134" max="16134" width="13.44140625" style="36" customWidth="1"/>
    <col min="16135" max="16135" width="14.109375" style="36" customWidth="1"/>
    <col min="16136" max="16384" width="9.109375" style="36"/>
  </cols>
  <sheetData>
    <row r="1" spans="1:9" s="33" customFormat="1" x14ac:dyDescent="0.85">
      <c r="A1" s="90" t="s">
        <v>48</v>
      </c>
      <c r="B1" s="90"/>
      <c r="C1" s="90"/>
      <c r="D1" s="90"/>
      <c r="E1" s="90"/>
      <c r="F1" s="90"/>
      <c r="G1" s="90"/>
      <c r="H1" s="32"/>
      <c r="I1" s="32"/>
    </row>
    <row r="2" spans="1:9" s="33" customFormat="1" x14ac:dyDescent="0.85">
      <c r="A2" s="91" t="s">
        <v>0</v>
      </c>
      <c r="B2" s="91"/>
      <c r="C2" s="91"/>
      <c r="D2" s="91"/>
      <c r="E2" s="91"/>
      <c r="F2" s="91"/>
      <c r="G2" s="91"/>
      <c r="H2" s="32"/>
      <c r="I2" s="32"/>
    </row>
    <row r="3" spans="1:9" s="77" customFormat="1" ht="60" x14ac:dyDescent="0.3">
      <c r="A3" s="73" t="s">
        <v>1</v>
      </c>
      <c r="B3" s="73" t="s">
        <v>2</v>
      </c>
      <c r="C3" s="73" t="s">
        <v>3</v>
      </c>
      <c r="D3" s="74" t="s">
        <v>4</v>
      </c>
      <c r="E3" s="74" t="s">
        <v>5</v>
      </c>
      <c r="F3" s="75" t="s">
        <v>6</v>
      </c>
      <c r="G3" s="75" t="s">
        <v>7</v>
      </c>
      <c r="H3" s="76" t="s">
        <v>36</v>
      </c>
      <c r="I3" s="76" t="s">
        <v>37</v>
      </c>
    </row>
    <row r="4" spans="1:9" x14ac:dyDescent="0.85">
      <c r="A4" s="27">
        <v>1</v>
      </c>
      <c r="B4" s="28" t="s">
        <v>8</v>
      </c>
      <c r="C4" s="72">
        <f>D4+E4</f>
        <v>3</v>
      </c>
      <c r="D4" s="72">
        <v>3</v>
      </c>
      <c r="E4" s="72">
        <v>0</v>
      </c>
      <c r="F4" s="29">
        <v>29673450</v>
      </c>
      <c r="G4" s="30">
        <v>11869395.25</v>
      </c>
      <c r="H4" s="34">
        <v>29673450</v>
      </c>
      <c r="I4" s="35">
        <f>+F4-H4</f>
        <v>0</v>
      </c>
    </row>
    <row r="5" spans="1:9" x14ac:dyDescent="0.85">
      <c r="A5" s="27">
        <v>2</v>
      </c>
      <c r="B5" s="28" t="s">
        <v>9</v>
      </c>
      <c r="C5" s="72">
        <f t="shared" ref="C5:C26" si="0">+D5+E5</f>
        <v>2</v>
      </c>
      <c r="D5" s="72">
        <v>2</v>
      </c>
      <c r="E5" s="72">
        <v>0</v>
      </c>
      <c r="F5" s="30">
        <v>20480000</v>
      </c>
      <c r="G5" s="30">
        <v>1983125.0799999998</v>
      </c>
      <c r="H5" s="34">
        <v>20480000</v>
      </c>
      <c r="I5" s="35">
        <f t="shared" ref="I5:I27" si="1">+F5-H5</f>
        <v>0</v>
      </c>
    </row>
    <row r="6" spans="1:9" x14ac:dyDescent="0.85">
      <c r="A6" s="27">
        <v>3</v>
      </c>
      <c r="B6" s="28" t="s">
        <v>10</v>
      </c>
      <c r="C6" s="72">
        <f t="shared" si="0"/>
        <v>0</v>
      </c>
      <c r="D6" s="72">
        <v>0</v>
      </c>
      <c r="E6" s="72">
        <v>0</v>
      </c>
      <c r="F6" s="29">
        <v>0</v>
      </c>
      <c r="G6" s="29">
        <v>0</v>
      </c>
      <c r="H6" s="34"/>
      <c r="I6" s="35">
        <f t="shared" si="1"/>
        <v>0</v>
      </c>
    </row>
    <row r="7" spans="1:9" x14ac:dyDescent="0.85">
      <c r="A7" s="27">
        <v>4</v>
      </c>
      <c r="B7" s="28" t="s">
        <v>11</v>
      </c>
      <c r="C7" s="72">
        <f t="shared" si="0"/>
        <v>4</v>
      </c>
      <c r="D7" s="72">
        <v>0</v>
      </c>
      <c r="E7" s="72">
        <v>4</v>
      </c>
      <c r="F7" s="29">
        <v>768500</v>
      </c>
      <c r="G7" s="29">
        <v>4</v>
      </c>
      <c r="H7" s="34">
        <v>768500</v>
      </c>
      <c r="I7" s="35">
        <f t="shared" si="1"/>
        <v>0</v>
      </c>
    </row>
    <row r="8" spans="1:9" x14ac:dyDescent="0.85">
      <c r="A8" s="27">
        <v>5</v>
      </c>
      <c r="B8" s="28" t="s">
        <v>12</v>
      </c>
      <c r="C8" s="72">
        <f t="shared" si="0"/>
        <v>0</v>
      </c>
      <c r="D8" s="72">
        <v>0</v>
      </c>
      <c r="E8" s="72">
        <v>0</v>
      </c>
      <c r="F8" s="30">
        <v>0</v>
      </c>
      <c r="G8" s="30">
        <v>0</v>
      </c>
      <c r="I8" s="35">
        <f t="shared" si="1"/>
        <v>0</v>
      </c>
    </row>
    <row r="9" spans="1:9" x14ac:dyDescent="0.85">
      <c r="A9" s="27">
        <v>6</v>
      </c>
      <c r="B9" s="28" t="s">
        <v>13</v>
      </c>
      <c r="C9" s="72">
        <f t="shared" si="0"/>
        <v>39</v>
      </c>
      <c r="D9" s="72">
        <v>39</v>
      </c>
      <c r="E9" s="72">
        <v>0</v>
      </c>
      <c r="F9" s="29">
        <v>1174536</v>
      </c>
      <c r="G9" s="29">
        <v>728182.77999999933</v>
      </c>
      <c r="H9" s="34">
        <v>1174536</v>
      </c>
      <c r="I9" s="35">
        <f t="shared" si="1"/>
        <v>0</v>
      </c>
    </row>
    <row r="10" spans="1:9" x14ac:dyDescent="0.85">
      <c r="A10" s="27">
        <v>7</v>
      </c>
      <c r="B10" s="28" t="s">
        <v>14</v>
      </c>
      <c r="C10" s="72">
        <f t="shared" si="0"/>
        <v>86</v>
      </c>
      <c r="D10" s="72">
        <v>65</v>
      </c>
      <c r="E10" s="72">
        <v>21</v>
      </c>
      <c r="F10" s="29">
        <v>71123240</v>
      </c>
      <c r="G10" s="29">
        <v>17752522.710000001</v>
      </c>
      <c r="H10" s="34">
        <v>71123240</v>
      </c>
      <c r="I10" s="35">
        <f t="shared" si="1"/>
        <v>0</v>
      </c>
    </row>
    <row r="11" spans="1:9" x14ac:dyDescent="0.85">
      <c r="A11" s="27">
        <v>8</v>
      </c>
      <c r="B11" s="28" t="s">
        <v>15</v>
      </c>
      <c r="C11" s="72">
        <f t="shared" si="0"/>
        <v>39</v>
      </c>
      <c r="D11" s="72">
        <v>39</v>
      </c>
      <c r="E11" s="72">
        <v>0</v>
      </c>
      <c r="F11" s="29">
        <v>12537468.199999999</v>
      </c>
      <c r="G11" s="29">
        <v>8629094.540000001</v>
      </c>
      <c r="H11" s="34">
        <v>12537468.199999999</v>
      </c>
      <c r="I11" s="35">
        <f t="shared" si="1"/>
        <v>0</v>
      </c>
    </row>
    <row r="12" spans="1:9" x14ac:dyDescent="0.85">
      <c r="A12" s="27">
        <v>9</v>
      </c>
      <c r="B12" s="28" t="s">
        <v>16</v>
      </c>
      <c r="C12" s="72">
        <f t="shared" si="0"/>
        <v>3</v>
      </c>
      <c r="D12" s="72">
        <v>3</v>
      </c>
      <c r="E12" s="72">
        <v>0</v>
      </c>
      <c r="F12" s="29">
        <v>97370</v>
      </c>
      <c r="G12" s="29">
        <v>25590.23</v>
      </c>
      <c r="H12" s="34">
        <v>97370</v>
      </c>
      <c r="I12" s="35">
        <f t="shared" si="1"/>
        <v>0</v>
      </c>
    </row>
    <row r="13" spans="1:9" x14ac:dyDescent="0.85">
      <c r="A13" s="27">
        <v>10</v>
      </c>
      <c r="B13" s="28" t="s">
        <v>17</v>
      </c>
      <c r="C13" s="72">
        <f t="shared" si="0"/>
        <v>0</v>
      </c>
      <c r="D13" s="72">
        <v>0</v>
      </c>
      <c r="E13" s="72">
        <v>0</v>
      </c>
      <c r="F13" s="30">
        <v>0</v>
      </c>
      <c r="G13" s="30">
        <v>0</v>
      </c>
      <c r="H13" s="34"/>
      <c r="I13" s="35">
        <f t="shared" si="1"/>
        <v>0</v>
      </c>
    </row>
    <row r="14" spans="1:9" x14ac:dyDescent="0.85">
      <c r="A14" s="27">
        <v>11</v>
      </c>
      <c r="B14" s="28" t="s">
        <v>18</v>
      </c>
      <c r="C14" s="72">
        <f t="shared" si="0"/>
        <v>0</v>
      </c>
      <c r="D14" s="72">
        <v>0</v>
      </c>
      <c r="E14" s="72">
        <v>0</v>
      </c>
      <c r="F14" s="30">
        <v>0</v>
      </c>
      <c r="G14" s="30">
        <v>0</v>
      </c>
      <c r="H14" s="34"/>
      <c r="I14" s="35">
        <f t="shared" si="1"/>
        <v>0</v>
      </c>
    </row>
    <row r="15" spans="1:9" x14ac:dyDescent="0.85">
      <c r="A15" s="27">
        <v>12</v>
      </c>
      <c r="B15" s="28" t="s">
        <v>19</v>
      </c>
      <c r="C15" s="72">
        <f t="shared" si="0"/>
        <v>0</v>
      </c>
      <c r="D15" s="72">
        <v>0</v>
      </c>
      <c r="E15" s="72">
        <v>0</v>
      </c>
      <c r="F15" s="30">
        <v>0</v>
      </c>
      <c r="G15" s="30">
        <v>0</v>
      </c>
      <c r="I15" s="35">
        <f t="shared" si="1"/>
        <v>0</v>
      </c>
    </row>
    <row r="16" spans="1:9" x14ac:dyDescent="0.85">
      <c r="A16" s="27">
        <v>13</v>
      </c>
      <c r="B16" s="28" t="s">
        <v>20</v>
      </c>
      <c r="C16" s="72">
        <f t="shared" si="0"/>
        <v>197</v>
      </c>
      <c r="D16" s="72">
        <v>197</v>
      </c>
      <c r="E16" s="72">
        <v>0</v>
      </c>
      <c r="F16" s="30">
        <v>3973310</v>
      </c>
      <c r="G16" s="30">
        <v>2417219.9999999912</v>
      </c>
      <c r="H16" s="34">
        <v>3973310</v>
      </c>
      <c r="I16" s="35">
        <f t="shared" si="1"/>
        <v>0</v>
      </c>
    </row>
    <row r="17" spans="1:10" x14ac:dyDescent="0.85">
      <c r="A17" s="27">
        <v>14</v>
      </c>
      <c r="B17" s="28" t="s">
        <v>21</v>
      </c>
      <c r="C17" s="72">
        <f t="shared" si="0"/>
        <v>0</v>
      </c>
      <c r="D17" s="72">
        <v>0</v>
      </c>
      <c r="E17" s="72">
        <v>0</v>
      </c>
      <c r="F17" s="30">
        <v>0</v>
      </c>
      <c r="G17" s="30">
        <v>0</v>
      </c>
      <c r="H17" s="34"/>
      <c r="I17" s="35">
        <f t="shared" si="1"/>
        <v>0</v>
      </c>
    </row>
    <row r="18" spans="1:10" x14ac:dyDescent="0.85">
      <c r="A18" s="27">
        <v>15</v>
      </c>
      <c r="B18" s="28" t="s">
        <v>22</v>
      </c>
      <c r="C18" s="72">
        <f t="shared" si="0"/>
        <v>117</v>
      </c>
      <c r="D18" s="72">
        <v>0</v>
      </c>
      <c r="E18" s="72">
        <v>117</v>
      </c>
      <c r="F18" s="29">
        <v>1660386.7999999993</v>
      </c>
      <c r="G18" s="30">
        <v>117</v>
      </c>
      <c r="H18" s="34">
        <v>1660386.8</v>
      </c>
      <c r="I18" s="35">
        <f t="shared" si="1"/>
        <v>0</v>
      </c>
    </row>
    <row r="19" spans="1:10" x14ac:dyDescent="0.85">
      <c r="A19" s="27">
        <v>16</v>
      </c>
      <c r="B19" s="28" t="s">
        <v>23</v>
      </c>
      <c r="C19" s="72">
        <f t="shared" si="0"/>
        <v>0</v>
      </c>
      <c r="D19" s="72">
        <v>0</v>
      </c>
      <c r="E19" s="72">
        <v>0</v>
      </c>
      <c r="F19" s="30">
        <v>0</v>
      </c>
      <c r="G19" s="30">
        <v>0</v>
      </c>
      <c r="I19" s="35">
        <f t="shared" si="1"/>
        <v>0</v>
      </c>
    </row>
    <row r="20" spans="1:10" x14ac:dyDescent="0.85">
      <c r="A20" s="27">
        <v>17</v>
      </c>
      <c r="B20" s="28" t="s">
        <v>24</v>
      </c>
      <c r="C20" s="72">
        <f t="shared" si="0"/>
        <v>0</v>
      </c>
      <c r="D20" s="72">
        <v>0</v>
      </c>
      <c r="E20" s="72">
        <v>0</v>
      </c>
      <c r="F20" s="30">
        <v>0</v>
      </c>
      <c r="G20" s="30">
        <v>0</v>
      </c>
      <c r="H20" s="34"/>
      <c r="I20" s="35">
        <f t="shared" si="1"/>
        <v>0</v>
      </c>
    </row>
    <row r="21" spans="1:10" x14ac:dyDescent="0.85">
      <c r="A21" s="27">
        <v>18</v>
      </c>
      <c r="B21" s="28" t="s">
        <v>25</v>
      </c>
      <c r="C21" s="72">
        <f t="shared" si="0"/>
        <v>0</v>
      </c>
      <c r="D21" s="72">
        <v>0</v>
      </c>
      <c r="E21" s="72">
        <v>0</v>
      </c>
      <c r="F21" s="30">
        <v>0</v>
      </c>
      <c r="G21" s="30">
        <v>0</v>
      </c>
      <c r="I21" s="35">
        <f t="shared" si="1"/>
        <v>0</v>
      </c>
    </row>
    <row r="22" spans="1:10" x14ac:dyDescent="0.85">
      <c r="A22" s="27">
        <v>19</v>
      </c>
      <c r="B22" s="28" t="s">
        <v>26</v>
      </c>
      <c r="C22" s="72">
        <f t="shared" si="0"/>
        <v>0</v>
      </c>
      <c r="D22" s="72">
        <v>0</v>
      </c>
      <c r="E22" s="72">
        <v>0</v>
      </c>
      <c r="F22" s="30">
        <v>0</v>
      </c>
      <c r="G22" s="30">
        <v>0</v>
      </c>
      <c r="I22" s="35">
        <f t="shared" si="1"/>
        <v>0</v>
      </c>
    </row>
    <row r="23" spans="1:10" x14ac:dyDescent="0.85">
      <c r="A23" s="27">
        <v>20</v>
      </c>
      <c r="B23" s="28" t="s">
        <v>27</v>
      </c>
      <c r="C23" s="72">
        <f t="shared" si="0"/>
        <v>0</v>
      </c>
      <c r="D23" s="72">
        <v>0</v>
      </c>
      <c r="E23" s="72">
        <v>0</v>
      </c>
      <c r="F23" s="29">
        <v>0</v>
      </c>
      <c r="G23" s="30">
        <v>0</v>
      </c>
      <c r="H23" s="34"/>
      <c r="I23" s="35">
        <f t="shared" si="1"/>
        <v>0</v>
      </c>
    </row>
    <row r="24" spans="1:10" x14ac:dyDescent="0.85">
      <c r="A24" s="27">
        <v>21</v>
      </c>
      <c r="B24" s="28" t="s">
        <v>28</v>
      </c>
      <c r="C24" s="72">
        <f t="shared" si="0"/>
        <v>0</v>
      </c>
      <c r="D24" s="72">
        <v>0</v>
      </c>
      <c r="E24" s="72">
        <v>0</v>
      </c>
      <c r="F24" s="29">
        <v>0</v>
      </c>
      <c r="G24" s="29">
        <v>0</v>
      </c>
      <c r="H24" s="34"/>
      <c r="I24" s="35">
        <f t="shared" si="1"/>
        <v>0</v>
      </c>
    </row>
    <row r="25" spans="1:10" x14ac:dyDescent="0.85">
      <c r="A25" s="27">
        <v>22</v>
      </c>
      <c r="B25" s="28" t="s">
        <v>29</v>
      </c>
      <c r="C25" s="72">
        <f t="shared" si="0"/>
        <v>0</v>
      </c>
      <c r="D25" s="72">
        <v>0</v>
      </c>
      <c r="E25" s="72">
        <v>0</v>
      </c>
      <c r="F25" s="30">
        <v>0</v>
      </c>
      <c r="G25" s="30">
        <v>0</v>
      </c>
      <c r="H25" s="34"/>
      <c r="I25" s="35">
        <f t="shared" si="1"/>
        <v>0</v>
      </c>
    </row>
    <row r="26" spans="1:10" x14ac:dyDescent="0.85">
      <c r="A26" s="27">
        <v>23</v>
      </c>
      <c r="B26" s="28" t="s">
        <v>30</v>
      </c>
      <c r="C26" s="72">
        <f t="shared" si="0"/>
        <v>0</v>
      </c>
      <c r="D26" s="72">
        <v>0</v>
      </c>
      <c r="E26" s="72">
        <v>0</v>
      </c>
      <c r="F26" s="30">
        <v>0</v>
      </c>
      <c r="G26" s="30">
        <v>0</v>
      </c>
      <c r="I26" s="35">
        <f t="shared" si="1"/>
        <v>0</v>
      </c>
    </row>
    <row r="27" spans="1:10" s="33" customFormat="1" x14ac:dyDescent="0.85">
      <c r="A27" s="92" t="s">
        <v>31</v>
      </c>
      <c r="B27" s="92"/>
      <c r="C27" s="92"/>
      <c r="D27" s="92"/>
      <c r="E27" s="92"/>
      <c r="F27" s="31">
        <f>SUM(F4:F26)</f>
        <v>141488261</v>
      </c>
      <c r="G27" s="31">
        <f>SUM(G4:G26)</f>
        <v>43405251.589999989</v>
      </c>
      <c r="H27" s="34">
        <v>141488261</v>
      </c>
      <c r="I27" s="35">
        <f t="shared" si="1"/>
        <v>0</v>
      </c>
      <c r="J27" s="37"/>
    </row>
  </sheetData>
  <mergeCells count="3">
    <mergeCell ref="A1:G1"/>
    <mergeCell ref="A2:G2"/>
    <mergeCell ref="A27:E27"/>
  </mergeCells>
  <conditionalFormatting sqref="G4">
    <cfRule type="cellIs" dxfId="105" priority="4" operator="equal">
      <formula>1</formula>
    </cfRule>
  </conditionalFormatting>
  <conditionalFormatting sqref="G4">
    <cfRule type="cellIs" dxfId="104" priority="2" operator="equal">
      <formula>1</formula>
    </cfRule>
    <cfRule type="cellIs" dxfId="103" priority="3" operator="equal">
      <formula>956283955.24</formula>
    </cfRule>
  </conditionalFormatting>
  <conditionalFormatting sqref="G4">
    <cfRule type="cellIs" dxfId="102" priority="1" operator="equal">
      <formula>1</formula>
    </cfRule>
  </conditionalFormatting>
  <pageMargins left="0.25" right="0.25" top="0.75" bottom="0.75" header="0.3" footer="0.3"/>
  <pageSetup paperSize="9" scale="7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3BB32-71DB-4F81-A7E5-CAA6504A9FEC}">
  <sheetPr>
    <tabColor theme="5" tint="-0.249977111117893"/>
  </sheetPr>
  <dimension ref="A1:H551"/>
  <sheetViews>
    <sheetView zoomScale="85" zoomScaleNormal="85" workbookViewId="0">
      <selection activeCell="C8" sqref="C8"/>
    </sheetView>
  </sheetViews>
  <sheetFormatPr defaultColWidth="9.109375" defaultRowHeight="24.6" x14ac:dyDescent="0.7"/>
  <cols>
    <col min="1" max="1" width="9.33203125" style="41" bestFit="1" customWidth="1"/>
    <col min="2" max="2" width="18.109375" style="41" customWidth="1"/>
    <col min="3" max="3" width="9.33203125" style="41" bestFit="1" customWidth="1"/>
    <col min="4" max="4" width="15" style="41" customWidth="1"/>
    <col min="5" max="5" width="49" style="41" customWidth="1"/>
    <col min="6" max="6" width="21.33203125" style="55" customWidth="1"/>
    <col min="7" max="7" width="20.6640625" style="55" hidden="1" customWidth="1"/>
    <col min="8" max="8" width="20.5546875" style="55" customWidth="1"/>
    <col min="9" max="16384" width="9.109375" style="41"/>
  </cols>
  <sheetData>
    <row r="1" spans="1:8" x14ac:dyDescent="0.7">
      <c r="A1" s="88" t="s">
        <v>1350</v>
      </c>
      <c r="B1" s="88"/>
      <c r="C1" s="88"/>
      <c r="D1" s="88"/>
      <c r="E1" s="88"/>
      <c r="F1" s="88"/>
      <c r="G1" s="88"/>
      <c r="H1" s="88"/>
    </row>
    <row r="2" spans="1:8" x14ac:dyDescent="0.7">
      <c r="B2" s="43"/>
      <c r="C2" s="44"/>
      <c r="F2" s="45"/>
      <c r="G2" s="45"/>
      <c r="H2" s="46" t="s">
        <v>68</v>
      </c>
    </row>
    <row r="3" spans="1:8" x14ac:dyDescent="0.7">
      <c r="A3" s="41" t="s">
        <v>69</v>
      </c>
      <c r="B3" s="43"/>
      <c r="C3" s="44"/>
      <c r="F3" s="45"/>
      <c r="G3" s="45"/>
      <c r="H3" s="45"/>
    </row>
    <row r="4" spans="1:8" x14ac:dyDescent="0.7">
      <c r="A4" s="52" t="s">
        <v>1</v>
      </c>
      <c r="B4" s="51" t="s">
        <v>54</v>
      </c>
      <c r="C4" s="49" t="s">
        <v>55</v>
      </c>
      <c r="D4" s="52" t="s">
        <v>56</v>
      </c>
      <c r="E4" s="52" t="s">
        <v>57</v>
      </c>
      <c r="F4" s="53" t="s">
        <v>58</v>
      </c>
      <c r="G4" s="53" t="s">
        <v>59</v>
      </c>
      <c r="H4" s="53" t="s">
        <v>60</v>
      </c>
    </row>
    <row r="5" spans="1:8" x14ac:dyDescent="0.7">
      <c r="A5" s="52">
        <v>1</v>
      </c>
      <c r="B5" s="51">
        <v>100000552491</v>
      </c>
      <c r="C5" s="52">
        <v>0</v>
      </c>
      <c r="D5" s="52" t="s">
        <v>1105</v>
      </c>
      <c r="E5" s="52" t="s">
        <v>1351</v>
      </c>
      <c r="F5" s="64">
        <v>4542633.33</v>
      </c>
      <c r="G5" s="64">
        <v>-349429</v>
      </c>
      <c r="H5" s="64">
        <v>4193204.33</v>
      </c>
    </row>
    <row r="6" spans="1:8" x14ac:dyDescent="0.7">
      <c r="A6" s="52"/>
      <c r="B6" s="51">
        <v>100000552491</v>
      </c>
      <c r="C6" s="52">
        <v>1</v>
      </c>
      <c r="D6" s="52" t="s">
        <v>1105</v>
      </c>
      <c r="E6" s="52" t="s">
        <v>1351</v>
      </c>
      <c r="F6" s="64">
        <v>5940366.6699999999</v>
      </c>
      <c r="G6" s="64">
        <v>-5940365.6699999999</v>
      </c>
      <c r="H6" s="64">
        <v>1</v>
      </c>
    </row>
    <row r="7" spans="1:8" x14ac:dyDescent="0.7">
      <c r="A7" s="52">
        <v>2</v>
      </c>
      <c r="B7" s="51">
        <v>100000552506</v>
      </c>
      <c r="C7" s="52">
        <v>0</v>
      </c>
      <c r="D7" s="52" t="s">
        <v>1105</v>
      </c>
      <c r="E7" s="52" t="s">
        <v>1352</v>
      </c>
      <c r="F7" s="64">
        <v>4157930.83</v>
      </c>
      <c r="G7" s="64">
        <v>-319836.87</v>
      </c>
      <c r="H7" s="64">
        <v>3838093.96</v>
      </c>
    </row>
    <row r="8" spans="1:8" x14ac:dyDescent="0.7">
      <c r="A8" s="52"/>
      <c r="B8" s="51">
        <v>100000552506</v>
      </c>
      <c r="C8" s="52">
        <v>1</v>
      </c>
      <c r="D8" s="52" t="s">
        <v>1105</v>
      </c>
      <c r="E8" s="52" t="s">
        <v>1352</v>
      </c>
      <c r="F8" s="64">
        <v>5437294.1699999999</v>
      </c>
      <c r="G8" s="64">
        <v>-5437293.1699999999</v>
      </c>
      <c r="H8" s="64">
        <v>1</v>
      </c>
    </row>
    <row r="9" spans="1:8" x14ac:dyDescent="0.7">
      <c r="A9" s="52">
        <v>3</v>
      </c>
      <c r="B9" s="51">
        <v>100000552554</v>
      </c>
      <c r="C9" s="52">
        <v>0</v>
      </c>
      <c r="D9" s="52" t="s">
        <v>1105</v>
      </c>
      <c r="E9" s="52" t="s">
        <v>1353</v>
      </c>
      <c r="F9" s="64">
        <v>4157930.83</v>
      </c>
      <c r="G9" s="64">
        <v>-319836.87</v>
      </c>
      <c r="H9" s="64">
        <v>3838093.96</v>
      </c>
    </row>
    <row r="10" spans="1:8" x14ac:dyDescent="0.7">
      <c r="A10" s="52"/>
      <c r="B10" s="51">
        <v>100000552554</v>
      </c>
      <c r="C10" s="52">
        <v>1</v>
      </c>
      <c r="D10" s="52" t="s">
        <v>1105</v>
      </c>
      <c r="E10" s="52" t="s">
        <v>1353</v>
      </c>
      <c r="F10" s="64">
        <v>5437294.1699999999</v>
      </c>
      <c r="G10" s="64">
        <v>-5437293.1699999999</v>
      </c>
      <c r="H10" s="64">
        <v>1</v>
      </c>
    </row>
    <row r="11" spans="1:8" x14ac:dyDescent="0.7">
      <c r="A11" s="56" t="s">
        <v>32</v>
      </c>
      <c r="B11" s="87" t="str">
        <f>+A3</f>
        <v>หมวดสินทรัพย์ 12050100 อาคารพักอาศัย</v>
      </c>
      <c r="C11" s="87"/>
      <c r="D11" s="87"/>
      <c r="E11" s="87"/>
      <c r="F11" s="53">
        <f>SUM(F5:F10)</f>
        <v>29673450</v>
      </c>
      <c r="G11" s="53">
        <f>SUM(G5:G10)</f>
        <v>-17804054.75</v>
      </c>
      <c r="H11" s="53">
        <f>SUM(H5:H10)</f>
        <v>11869395.25</v>
      </c>
    </row>
    <row r="12" spans="1:8" x14ac:dyDescent="0.7">
      <c r="A12" s="52"/>
      <c r="B12" s="84" t="s">
        <v>34</v>
      </c>
      <c r="C12" s="85"/>
      <c r="D12" s="85"/>
      <c r="E12" s="86"/>
      <c r="F12" s="53">
        <f>+F11</f>
        <v>29673450</v>
      </c>
      <c r="G12" s="53">
        <f>+G11</f>
        <v>-17804054.75</v>
      </c>
      <c r="H12" s="53">
        <f>+H11</f>
        <v>11869395.25</v>
      </c>
    </row>
    <row r="14" spans="1:8" x14ac:dyDescent="0.7">
      <c r="A14" s="41" t="s">
        <v>76</v>
      </c>
      <c r="B14" s="43"/>
      <c r="C14" s="44"/>
      <c r="F14" s="45"/>
      <c r="G14" s="45"/>
      <c r="H14" s="45"/>
    </row>
    <row r="15" spans="1:8" x14ac:dyDescent="0.7">
      <c r="A15" s="41" t="s">
        <v>82</v>
      </c>
      <c r="B15" s="43"/>
      <c r="C15" s="44"/>
      <c r="F15" s="45"/>
      <c r="G15" s="45"/>
      <c r="H15" s="45"/>
    </row>
    <row r="16" spans="1:8" x14ac:dyDescent="0.7">
      <c r="A16" s="49" t="s">
        <v>1</v>
      </c>
      <c r="B16" s="48" t="s">
        <v>54</v>
      </c>
      <c r="C16" s="49" t="s">
        <v>55</v>
      </c>
      <c r="D16" s="49" t="s">
        <v>56</v>
      </c>
      <c r="E16" s="49" t="s">
        <v>57</v>
      </c>
      <c r="F16" s="50" t="s">
        <v>58</v>
      </c>
      <c r="G16" s="50" t="s">
        <v>59</v>
      </c>
      <c r="H16" s="50" t="s">
        <v>60</v>
      </c>
    </row>
    <row r="17" spans="1:8" x14ac:dyDescent="0.7">
      <c r="A17" s="52">
        <v>1</v>
      </c>
      <c r="B17" s="51">
        <v>100000542473</v>
      </c>
      <c r="C17" s="49">
        <v>0</v>
      </c>
      <c r="D17" s="52" t="s">
        <v>1105</v>
      </c>
      <c r="E17" s="52" t="s">
        <v>1354</v>
      </c>
      <c r="F17" s="53">
        <v>2010312.5</v>
      </c>
      <c r="G17" s="53">
        <v>-306334.28000000003</v>
      </c>
      <c r="H17" s="53">
        <v>1703978.22</v>
      </c>
    </row>
    <row r="18" spans="1:8" x14ac:dyDescent="0.7">
      <c r="A18" s="52"/>
      <c r="B18" s="51">
        <v>100000542473</v>
      </c>
      <c r="C18" s="49">
        <v>1</v>
      </c>
      <c r="D18" s="52" t="s">
        <v>1105</v>
      </c>
      <c r="E18" s="52" t="s">
        <v>1354</v>
      </c>
      <c r="F18" s="53">
        <v>7179687.5</v>
      </c>
      <c r="G18" s="53">
        <v>-7179686.5</v>
      </c>
      <c r="H18" s="53">
        <v>1</v>
      </c>
    </row>
    <row r="19" spans="1:8" x14ac:dyDescent="0.7">
      <c r="A19" s="52"/>
      <c r="B19" s="51">
        <v>100000542473</v>
      </c>
      <c r="C19" s="49">
        <v>2</v>
      </c>
      <c r="D19" s="52" t="s">
        <v>1105</v>
      </c>
      <c r="E19" s="52" t="s">
        <v>1355</v>
      </c>
      <c r="F19" s="53">
        <v>145000</v>
      </c>
      <c r="G19" s="53">
        <v>-5427.57</v>
      </c>
      <c r="H19" s="53">
        <v>139572.43</v>
      </c>
    </row>
    <row r="20" spans="1:8" x14ac:dyDescent="0.7">
      <c r="A20" s="52">
        <v>2</v>
      </c>
      <c r="B20" s="51">
        <v>100000544519</v>
      </c>
      <c r="C20" s="49">
        <v>0</v>
      </c>
      <c r="D20" s="52" t="s">
        <v>1105</v>
      </c>
      <c r="E20" s="52" t="s">
        <v>1356</v>
      </c>
      <c r="F20" s="53">
        <v>11000000</v>
      </c>
      <c r="G20" s="53">
        <v>-10999999</v>
      </c>
      <c r="H20" s="53">
        <v>1</v>
      </c>
    </row>
    <row r="21" spans="1:8" x14ac:dyDescent="0.7">
      <c r="A21" s="52"/>
      <c r="B21" s="51">
        <v>100000544519</v>
      </c>
      <c r="C21" s="49">
        <v>1</v>
      </c>
      <c r="D21" s="52" t="s">
        <v>1105</v>
      </c>
      <c r="E21" s="52" t="s">
        <v>1355</v>
      </c>
      <c r="F21" s="53">
        <v>145000</v>
      </c>
      <c r="G21" s="53">
        <v>-5427.57</v>
      </c>
      <c r="H21" s="53">
        <v>139572.43</v>
      </c>
    </row>
    <row r="22" spans="1:8" x14ac:dyDescent="0.7">
      <c r="A22" s="56" t="s">
        <v>32</v>
      </c>
      <c r="B22" s="81" t="str">
        <f>+A15</f>
        <v>หมวดสินทรัพย์ 12050200 อาคารสำนักงาน (ที่หมดอายุการใช้งาน)</v>
      </c>
      <c r="C22" s="82"/>
      <c r="D22" s="82"/>
      <c r="E22" s="83"/>
      <c r="F22" s="53">
        <f>SUM(F17:F21)</f>
        <v>20480000</v>
      </c>
      <c r="G22" s="53">
        <f>SUM(G17:G21)</f>
        <v>-18496874.920000002</v>
      </c>
      <c r="H22" s="53">
        <f>SUM(H17:H21)</f>
        <v>1983125.0799999998</v>
      </c>
    </row>
    <row r="23" spans="1:8" x14ac:dyDescent="0.7">
      <c r="A23" s="52"/>
      <c r="B23" s="84" t="s">
        <v>34</v>
      </c>
      <c r="C23" s="85"/>
      <c r="D23" s="85"/>
      <c r="E23" s="86"/>
      <c r="F23" s="53">
        <f>+F22</f>
        <v>20480000</v>
      </c>
      <c r="G23" s="53">
        <f>+G22</f>
        <v>-18496874.920000002</v>
      </c>
      <c r="H23" s="53">
        <f>+H22</f>
        <v>1983125.0799999998</v>
      </c>
    </row>
    <row r="25" spans="1:8" x14ac:dyDescent="0.7">
      <c r="A25" s="41" t="s">
        <v>88</v>
      </c>
      <c r="F25" s="41"/>
      <c r="G25" s="41"/>
      <c r="H25" s="41"/>
    </row>
    <row r="26" spans="1:8" x14ac:dyDescent="0.7">
      <c r="A26" s="41" t="s">
        <v>1160</v>
      </c>
      <c r="B26" s="43"/>
      <c r="C26" s="44"/>
      <c r="F26" s="45"/>
      <c r="G26" s="45"/>
      <c r="H26" s="45"/>
    </row>
    <row r="27" spans="1:8" x14ac:dyDescent="0.7">
      <c r="A27" s="52" t="s">
        <v>1</v>
      </c>
      <c r="B27" s="51" t="s">
        <v>54</v>
      </c>
      <c r="C27" s="49" t="s">
        <v>55</v>
      </c>
      <c r="D27" s="52" t="s">
        <v>56</v>
      </c>
      <c r="E27" s="52" t="s">
        <v>57</v>
      </c>
      <c r="F27" s="53" t="s">
        <v>58</v>
      </c>
      <c r="G27" s="53" t="s">
        <v>59</v>
      </c>
      <c r="H27" s="53" t="s">
        <v>60</v>
      </c>
    </row>
    <row r="28" spans="1:8" x14ac:dyDescent="0.7">
      <c r="A28" s="52">
        <v>1</v>
      </c>
      <c r="B28" s="51">
        <v>100000544752</v>
      </c>
      <c r="C28" s="49">
        <v>0</v>
      </c>
      <c r="D28" s="52" t="s">
        <v>1105</v>
      </c>
      <c r="E28" s="52" t="s">
        <v>1357</v>
      </c>
      <c r="F28" s="53">
        <v>388500</v>
      </c>
      <c r="G28" s="53">
        <v>-388499</v>
      </c>
      <c r="H28" s="53">
        <v>1</v>
      </c>
    </row>
    <row r="29" spans="1:8" x14ac:dyDescent="0.7">
      <c r="A29" s="52">
        <v>2</v>
      </c>
      <c r="B29" s="51">
        <v>100000544778</v>
      </c>
      <c r="C29" s="49">
        <v>0</v>
      </c>
      <c r="D29" s="52" t="s">
        <v>1105</v>
      </c>
      <c r="E29" s="52" t="s">
        <v>1358</v>
      </c>
      <c r="F29" s="53">
        <v>30000</v>
      </c>
      <c r="G29" s="53">
        <v>-29999</v>
      </c>
      <c r="H29" s="53">
        <v>1</v>
      </c>
    </row>
    <row r="30" spans="1:8" x14ac:dyDescent="0.7">
      <c r="A30" s="52">
        <v>3</v>
      </c>
      <c r="B30" s="51">
        <v>100000544800</v>
      </c>
      <c r="C30" s="49">
        <v>0</v>
      </c>
      <c r="D30" s="52" t="s">
        <v>1105</v>
      </c>
      <c r="E30" s="52" t="s">
        <v>1359</v>
      </c>
      <c r="F30" s="53">
        <v>50000</v>
      </c>
      <c r="G30" s="53">
        <v>-49999</v>
      </c>
      <c r="H30" s="53">
        <v>1</v>
      </c>
    </row>
    <row r="31" spans="1:8" x14ac:dyDescent="0.7">
      <c r="A31" s="52">
        <v>4</v>
      </c>
      <c r="B31" s="51">
        <v>100000544801</v>
      </c>
      <c r="C31" s="49">
        <v>0</v>
      </c>
      <c r="D31" s="52" t="s">
        <v>1105</v>
      </c>
      <c r="E31" s="52" t="s">
        <v>1360</v>
      </c>
      <c r="F31" s="53">
        <v>300000</v>
      </c>
      <c r="G31" s="53">
        <v>-299999</v>
      </c>
      <c r="H31" s="53">
        <v>1</v>
      </c>
    </row>
    <row r="32" spans="1:8" x14ac:dyDescent="0.7">
      <c r="A32" s="56" t="s">
        <v>32</v>
      </c>
      <c r="B32" s="81" t="str">
        <f>+A26</f>
        <v>หมวดสินทรัพย์ 12050400 สิ่งปลูกสร้าง (ที่หมดอายุการใช้งาน)</v>
      </c>
      <c r="C32" s="82"/>
      <c r="D32" s="82"/>
      <c r="E32" s="83"/>
      <c r="F32" s="53">
        <f>SUM(F28:F31)</f>
        <v>768500</v>
      </c>
      <c r="G32" s="53">
        <f>SUM(G28:G31)</f>
        <v>-768496</v>
      </c>
      <c r="H32" s="53">
        <f>SUM(H28:H31)</f>
        <v>4</v>
      </c>
    </row>
    <row r="33" spans="1:8" x14ac:dyDescent="0.7">
      <c r="A33" s="52"/>
      <c r="B33" s="84" t="s">
        <v>34</v>
      </c>
      <c r="C33" s="85"/>
      <c r="D33" s="85"/>
      <c r="E33" s="86"/>
      <c r="F33" s="53">
        <f>+F32</f>
        <v>768500</v>
      </c>
      <c r="G33" s="53">
        <f>+G32</f>
        <v>-768496</v>
      </c>
      <c r="H33" s="53">
        <f>+H32</f>
        <v>4</v>
      </c>
    </row>
    <row r="35" spans="1:8" x14ac:dyDescent="0.7">
      <c r="A35" s="41" t="s">
        <v>91</v>
      </c>
      <c r="B35" s="43"/>
      <c r="C35" s="44"/>
      <c r="F35" s="45"/>
      <c r="G35" s="45"/>
      <c r="H35" s="45"/>
    </row>
    <row r="36" spans="1:8" x14ac:dyDescent="0.7">
      <c r="A36" s="49" t="s">
        <v>1</v>
      </c>
      <c r="B36" s="48" t="s">
        <v>54</v>
      </c>
      <c r="C36" s="49" t="s">
        <v>55</v>
      </c>
      <c r="D36" s="49" t="s">
        <v>56</v>
      </c>
      <c r="E36" s="49" t="s">
        <v>57</v>
      </c>
      <c r="F36" s="50" t="s">
        <v>58</v>
      </c>
      <c r="G36" s="50" t="s">
        <v>59</v>
      </c>
      <c r="H36" s="50" t="s">
        <v>60</v>
      </c>
    </row>
    <row r="37" spans="1:8" x14ac:dyDescent="0.7">
      <c r="A37" s="49">
        <v>1</v>
      </c>
      <c r="B37" s="48">
        <v>100000397045</v>
      </c>
      <c r="C37" s="49">
        <v>0</v>
      </c>
      <c r="D37" s="49" t="s">
        <v>1361</v>
      </c>
      <c r="E37" s="49" t="s">
        <v>1362</v>
      </c>
      <c r="F37" s="50">
        <v>37000</v>
      </c>
      <c r="G37" s="50">
        <v>-18043.84</v>
      </c>
      <c r="H37" s="50">
        <v>18956.16</v>
      </c>
    </row>
    <row r="38" spans="1:8" x14ac:dyDescent="0.7">
      <c r="A38" s="49">
        <v>2</v>
      </c>
      <c r="B38" s="48">
        <v>100000397046</v>
      </c>
      <c r="C38" s="49">
        <v>0</v>
      </c>
      <c r="D38" s="49" t="s">
        <v>1361</v>
      </c>
      <c r="E38" s="49" t="s">
        <v>1362</v>
      </c>
      <c r="F38" s="50">
        <v>37000</v>
      </c>
      <c r="G38" s="50">
        <v>-18043.84</v>
      </c>
      <c r="H38" s="50">
        <v>18956.16</v>
      </c>
    </row>
    <row r="39" spans="1:8" x14ac:dyDescent="0.7">
      <c r="A39" s="49">
        <v>3</v>
      </c>
      <c r="B39" s="48">
        <v>100000397047</v>
      </c>
      <c r="C39" s="49">
        <v>0</v>
      </c>
      <c r="D39" s="49" t="s">
        <v>1361</v>
      </c>
      <c r="E39" s="49" t="s">
        <v>1362</v>
      </c>
      <c r="F39" s="50">
        <v>37000</v>
      </c>
      <c r="G39" s="50">
        <v>-18043.84</v>
      </c>
      <c r="H39" s="50">
        <v>18956.16</v>
      </c>
    </row>
    <row r="40" spans="1:8" x14ac:dyDescent="0.7">
      <c r="A40" s="49">
        <v>4</v>
      </c>
      <c r="B40" s="48">
        <v>100000397048</v>
      </c>
      <c r="C40" s="49">
        <v>0</v>
      </c>
      <c r="D40" s="49" t="s">
        <v>1361</v>
      </c>
      <c r="E40" s="49" t="s">
        <v>1362</v>
      </c>
      <c r="F40" s="50">
        <v>37000</v>
      </c>
      <c r="G40" s="50">
        <v>-18043.84</v>
      </c>
      <c r="H40" s="50">
        <v>18956.16</v>
      </c>
    </row>
    <row r="41" spans="1:8" x14ac:dyDescent="0.7">
      <c r="A41" s="49">
        <v>5</v>
      </c>
      <c r="B41" s="48">
        <v>100000397049</v>
      </c>
      <c r="C41" s="49">
        <v>0</v>
      </c>
      <c r="D41" s="49" t="s">
        <v>1361</v>
      </c>
      <c r="E41" s="49" t="s">
        <v>1362</v>
      </c>
      <c r="F41" s="50">
        <v>37000</v>
      </c>
      <c r="G41" s="50">
        <v>-18043.84</v>
      </c>
      <c r="H41" s="50">
        <v>18956.16</v>
      </c>
    </row>
    <row r="42" spans="1:8" x14ac:dyDescent="0.7">
      <c r="A42" s="49">
        <v>6</v>
      </c>
      <c r="B42" s="48">
        <v>100000431387</v>
      </c>
      <c r="C42" s="49">
        <v>0</v>
      </c>
      <c r="D42" s="49" t="s">
        <v>1363</v>
      </c>
      <c r="E42" s="49" t="s">
        <v>1364</v>
      </c>
      <c r="F42" s="50">
        <v>29104</v>
      </c>
      <c r="G42" s="50">
        <v>-10474.530000000001</v>
      </c>
      <c r="H42" s="50">
        <v>18629.47</v>
      </c>
    </row>
    <row r="43" spans="1:8" x14ac:dyDescent="0.7">
      <c r="A43" s="49">
        <v>7</v>
      </c>
      <c r="B43" s="48">
        <v>100000431388</v>
      </c>
      <c r="C43" s="49">
        <v>0</v>
      </c>
      <c r="D43" s="49" t="s">
        <v>1363</v>
      </c>
      <c r="E43" s="49" t="s">
        <v>1364</v>
      </c>
      <c r="F43" s="50">
        <v>29104</v>
      </c>
      <c r="G43" s="50">
        <v>-10474.530000000001</v>
      </c>
      <c r="H43" s="50">
        <v>18629.47</v>
      </c>
    </row>
    <row r="44" spans="1:8" x14ac:dyDescent="0.7">
      <c r="A44" s="49">
        <v>8</v>
      </c>
      <c r="B44" s="48">
        <v>100000431389</v>
      </c>
      <c r="C44" s="49">
        <v>0</v>
      </c>
      <c r="D44" s="49" t="s">
        <v>1363</v>
      </c>
      <c r="E44" s="49" t="s">
        <v>1364</v>
      </c>
      <c r="F44" s="50">
        <v>29104</v>
      </c>
      <c r="G44" s="50">
        <v>-10474.530000000001</v>
      </c>
      <c r="H44" s="50">
        <v>18629.47</v>
      </c>
    </row>
    <row r="45" spans="1:8" x14ac:dyDescent="0.7">
      <c r="A45" s="49">
        <v>9</v>
      </c>
      <c r="B45" s="48">
        <v>100000431390</v>
      </c>
      <c r="C45" s="49">
        <v>0</v>
      </c>
      <c r="D45" s="49" t="s">
        <v>1363</v>
      </c>
      <c r="E45" s="49" t="s">
        <v>1364</v>
      </c>
      <c r="F45" s="50">
        <v>29104</v>
      </c>
      <c r="G45" s="50">
        <v>-10474.530000000001</v>
      </c>
      <c r="H45" s="50">
        <v>18629.47</v>
      </c>
    </row>
    <row r="46" spans="1:8" x14ac:dyDescent="0.7">
      <c r="A46" s="49">
        <v>10</v>
      </c>
      <c r="B46" s="48">
        <v>100000431391</v>
      </c>
      <c r="C46" s="49">
        <v>0</v>
      </c>
      <c r="D46" s="49" t="s">
        <v>1363</v>
      </c>
      <c r="E46" s="49" t="s">
        <v>1364</v>
      </c>
      <c r="F46" s="50">
        <v>29104</v>
      </c>
      <c r="G46" s="50">
        <v>-10474.530000000001</v>
      </c>
      <c r="H46" s="50">
        <v>18629.47</v>
      </c>
    </row>
    <row r="47" spans="1:8" x14ac:dyDescent="0.7">
      <c r="A47" s="49">
        <v>11</v>
      </c>
      <c r="B47" s="48">
        <v>100000431392</v>
      </c>
      <c r="C47" s="49">
        <v>0</v>
      </c>
      <c r="D47" s="49" t="s">
        <v>1363</v>
      </c>
      <c r="E47" s="49" t="s">
        <v>1364</v>
      </c>
      <c r="F47" s="50">
        <v>29104</v>
      </c>
      <c r="G47" s="50">
        <v>-10474.530000000001</v>
      </c>
      <c r="H47" s="50">
        <v>18629.47</v>
      </c>
    </row>
    <row r="48" spans="1:8" x14ac:dyDescent="0.7">
      <c r="A48" s="49">
        <v>12</v>
      </c>
      <c r="B48" s="48">
        <v>100000431393</v>
      </c>
      <c r="C48" s="49">
        <v>0</v>
      </c>
      <c r="D48" s="49" t="s">
        <v>1363</v>
      </c>
      <c r="E48" s="49" t="s">
        <v>1364</v>
      </c>
      <c r="F48" s="50">
        <v>29104</v>
      </c>
      <c r="G48" s="50">
        <v>-10474.530000000001</v>
      </c>
      <c r="H48" s="50">
        <v>18629.47</v>
      </c>
    </row>
    <row r="49" spans="1:8" x14ac:dyDescent="0.7">
      <c r="A49" s="49">
        <v>13</v>
      </c>
      <c r="B49" s="48">
        <v>100000431394</v>
      </c>
      <c r="C49" s="49">
        <v>0</v>
      </c>
      <c r="D49" s="49" t="s">
        <v>1363</v>
      </c>
      <c r="E49" s="49" t="s">
        <v>1364</v>
      </c>
      <c r="F49" s="50">
        <v>29104</v>
      </c>
      <c r="G49" s="50">
        <v>-10474.530000000001</v>
      </c>
      <c r="H49" s="50">
        <v>18629.47</v>
      </c>
    </row>
    <row r="50" spans="1:8" x14ac:dyDescent="0.7">
      <c r="A50" s="49">
        <v>14</v>
      </c>
      <c r="B50" s="48">
        <v>100000431395</v>
      </c>
      <c r="C50" s="49">
        <v>0</v>
      </c>
      <c r="D50" s="49" t="s">
        <v>1363</v>
      </c>
      <c r="E50" s="49" t="s">
        <v>1364</v>
      </c>
      <c r="F50" s="50">
        <v>29104</v>
      </c>
      <c r="G50" s="50">
        <v>-10474.530000000001</v>
      </c>
      <c r="H50" s="50">
        <v>18629.47</v>
      </c>
    </row>
    <row r="51" spans="1:8" x14ac:dyDescent="0.7">
      <c r="A51" s="49">
        <v>15</v>
      </c>
      <c r="B51" s="48">
        <v>100000431396</v>
      </c>
      <c r="C51" s="49">
        <v>0</v>
      </c>
      <c r="D51" s="49" t="s">
        <v>1363</v>
      </c>
      <c r="E51" s="49" t="s">
        <v>1364</v>
      </c>
      <c r="F51" s="50">
        <v>29104</v>
      </c>
      <c r="G51" s="50">
        <v>-10474.530000000001</v>
      </c>
      <c r="H51" s="50">
        <v>18629.47</v>
      </c>
    </row>
    <row r="52" spans="1:8" x14ac:dyDescent="0.7">
      <c r="A52" s="49">
        <v>16</v>
      </c>
      <c r="B52" s="48">
        <v>100000431397</v>
      </c>
      <c r="C52" s="49">
        <v>0</v>
      </c>
      <c r="D52" s="49" t="s">
        <v>1363</v>
      </c>
      <c r="E52" s="49" t="s">
        <v>1364</v>
      </c>
      <c r="F52" s="50">
        <v>29104</v>
      </c>
      <c r="G52" s="50">
        <v>-10474.530000000001</v>
      </c>
      <c r="H52" s="50">
        <v>18629.47</v>
      </c>
    </row>
    <row r="53" spans="1:8" x14ac:dyDescent="0.7">
      <c r="A53" s="49">
        <v>17</v>
      </c>
      <c r="B53" s="48">
        <v>100000431398</v>
      </c>
      <c r="C53" s="49">
        <v>0</v>
      </c>
      <c r="D53" s="49" t="s">
        <v>1363</v>
      </c>
      <c r="E53" s="49" t="s">
        <v>1364</v>
      </c>
      <c r="F53" s="50">
        <v>29104</v>
      </c>
      <c r="G53" s="50">
        <v>-10474.530000000001</v>
      </c>
      <c r="H53" s="50">
        <v>18629.47</v>
      </c>
    </row>
    <row r="54" spans="1:8" x14ac:dyDescent="0.7">
      <c r="A54" s="49">
        <v>18</v>
      </c>
      <c r="B54" s="48">
        <v>100000431399</v>
      </c>
      <c r="C54" s="49">
        <v>0</v>
      </c>
      <c r="D54" s="49" t="s">
        <v>1363</v>
      </c>
      <c r="E54" s="49" t="s">
        <v>1364</v>
      </c>
      <c r="F54" s="50">
        <v>29104</v>
      </c>
      <c r="G54" s="50">
        <v>-10474.530000000001</v>
      </c>
      <c r="H54" s="50">
        <v>18629.47</v>
      </c>
    </row>
    <row r="55" spans="1:8" x14ac:dyDescent="0.7">
      <c r="A55" s="49">
        <v>19</v>
      </c>
      <c r="B55" s="48">
        <v>100000431400</v>
      </c>
      <c r="C55" s="49">
        <v>0</v>
      </c>
      <c r="D55" s="49" t="s">
        <v>1363</v>
      </c>
      <c r="E55" s="49" t="s">
        <v>1364</v>
      </c>
      <c r="F55" s="50">
        <v>29104</v>
      </c>
      <c r="G55" s="50">
        <v>-10474.530000000001</v>
      </c>
      <c r="H55" s="50">
        <v>18629.47</v>
      </c>
    </row>
    <row r="56" spans="1:8" x14ac:dyDescent="0.7">
      <c r="A56" s="49">
        <v>20</v>
      </c>
      <c r="B56" s="48">
        <v>100000431401</v>
      </c>
      <c r="C56" s="49">
        <v>0</v>
      </c>
      <c r="D56" s="49" t="s">
        <v>1363</v>
      </c>
      <c r="E56" s="49" t="s">
        <v>1364</v>
      </c>
      <c r="F56" s="50">
        <v>29104</v>
      </c>
      <c r="G56" s="50">
        <v>-10474.530000000001</v>
      </c>
      <c r="H56" s="50">
        <v>18629.47</v>
      </c>
    </row>
    <row r="57" spans="1:8" x14ac:dyDescent="0.7">
      <c r="A57" s="49">
        <v>21</v>
      </c>
      <c r="B57" s="48">
        <v>100000431402</v>
      </c>
      <c r="C57" s="49">
        <v>0</v>
      </c>
      <c r="D57" s="49" t="s">
        <v>1363</v>
      </c>
      <c r="E57" s="49" t="s">
        <v>1364</v>
      </c>
      <c r="F57" s="50">
        <v>29104</v>
      </c>
      <c r="G57" s="50">
        <v>-10474.530000000001</v>
      </c>
      <c r="H57" s="50">
        <v>18629.47</v>
      </c>
    </row>
    <row r="58" spans="1:8" x14ac:dyDescent="0.7">
      <c r="A58" s="49">
        <v>22</v>
      </c>
      <c r="B58" s="48">
        <v>100000431403</v>
      </c>
      <c r="C58" s="49">
        <v>0</v>
      </c>
      <c r="D58" s="49" t="s">
        <v>1363</v>
      </c>
      <c r="E58" s="49" t="s">
        <v>1364</v>
      </c>
      <c r="F58" s="50">
        <v>29104</v>
      </c>
      <c r="G58" s="50">
        <v>-10474.530000000001</v>
      </c>
      <c r="H58" s="50">
        <v>18629.47</v>
      </c>
    </row>
    <row r="59" spans="1:8" x14ac:dyDescent="0.7">
      <c r="A59" s="49">
        <v>23</v>
      </c>
      <c r="B59" s="48">
        <v>100000431404</v>
      </c>
      <c r="C59" s="49">
        <v>0</v>
      </c>
      <c r="D59" s="49" t="s">
        <v>1363</v>
      </c>
      <c r="E59" s="49" t="s">
        <v>1364</v>
      </c>
      <c r="F59" s="50">
        <v>29104</v>
      </c>
      <c r="G59" s="50">
        <v>-10474.530000000001</v>
      </c>
      <c r="H59" s="50">
        <v>18629.47</v>
      </c>
    </row>
    <row r="60" spans="1:8" x14ac:dyDescent="0.7">
      <c r="A60" s="49">
        <v>24</v>
      </c>
      <c r="B60" s="48">
        <v>100000431405</v>
      </c>
      <c r="C60" s="49">
        <v>0</v>
      </c>
      <c r="D60" s="49" t="s">
        <v>1363</v>
      </c>
      <c r="E60" s="49" t="s">
        <v>1364</v>
      </c>
      <c r="F60" s="50">
        <v>29104</v>
      </c>
      <c r="G60" s="50">
        <v>-10474.530000000001</v>
      </c>
      <c r="H60" s="50">
        <v>18629.47</v>
      </c>
    </row>
    <row r="61" spans="1:8" x14ac:dyDescent="0.7">
      <c r="A61" s="49">
        <v>25</v>
      </c>
      <c r="B61" s="48">
        <v>100000431406</v>
      </c>
      <c r="C61" s="49">
        <v>0</v>
      </c>
      <c r="D61" s="49" t="s">
        <v>1363</v>
      </c>
      <c r="E61" s="49" t="s">
        <v>1364</v>
      </c>
      <c r="F61" s="50">
        <v>29104</v>
      </c>
      <c r="G61" s="50">
        <v>-10474.530000000001</v>
      </c>
      <c r="H61" s="50">
        <v>18629.47</v>
      </c>
    </row>
    <row r="62" spans="1:8" x14ac:dyDescent="0.7">
      <c r="A62" s="49">
        <v>26</v>
      </c>
      <c r="B62" s="48">
        <v>100000431407</v>
      </c>
      <c r="C62" s="49">
        <v>0</v>
      </c>
      <c r="D62" s="49" t="s">
        <v>1363</v>
      </c>
      <c r="E62" s="49" t="s">
        <v>1364</v>
      </c>
      <c r="F62" s="50">
        <v>29104</v>
      </c>
      <c r="G62" s="50">
        <v>-10474.530000000001</v>
      </c>
      <c r="H62" s="50">
        <v>18629.47</v>
      </c>
    </row>
    <row r="63" spans="1:8" x14ac:dyDescent="0.7">
      <c r="A63" s="49">
        <v>27</v>
      </c>
      <c r="B63" s="48">
        <v>100000431408</v>
      </c>
      <c r="C63" s="49">
        <v>0</v>
      </c>
      <c r="D63" s="49" t="s">
        <v>1363</v>
      </c>
      <c r="E63" s="49" t="s">
        <v>1364</v>
      </c>
      <c r="F63" s="50">
        <v>29104</v>
      </c>
      <c r="G63" s="50">
        <v>-10474.530000000001</v>
      </c>
      <c r="H63" s="50">
        <v>18629.47</v>
      </c>
    </row>
    <row r="64" spans="1:8" x14ac:dyDescent="0.7">
      <c r="A64" s="49">
        <v>28</v>
      </c>
      <c r="B64" s="48">
        <v>100000431409</v>
      </c>
      <c r="C64" s="49">
        <v>0</v>
      </c>
      <c r="D64" s="49" t="s">
        <v>1363</v>
      </c>
      <c r="E64" s="49" t="s">
        <v>1364</v>
      </c>
      <c r="F64" s="50">
        <v>29104</v>
      </c>
      <c r="G64" s="50">
        <v>-10474.530000000001</v>
      </c>
      <c r="H64" s="50">
        <v>18629.47</v>
      </c>
    </row>
    <row r="65" spans="1:8" x14ac:dyDescent="0.7">
      <c r="A65" s="49">
        <v>29</v>
      </c>
      <c r="B65" s="48">
        <v>100000431410</v>
      </c>
      <c r="C65" s="49">
        <v>0</v>
      </c>
      <c r="D65" s="49" t="s">
        <v>1363</v>
      </c>
      <c r="E65" s="49" t="s">
        <v>1364</v>
      </c>
      <c r="F65" s="50">
        <v>29104</v>
      </c>
      <c r="G65" s="50">
        <v>-10474.530000000001</v>
      </c>
      <c r="H65" s="50">
        <v>18629.47</v>
      </c>
    </row>
    <row r="66" spans="1:8" x14ac:dyDescent="0.7">
      <c r="A66" s="49">
        <v>30</v>
      </c>
      <c r="B66" s="48">
        <v>100000431411</v>
      </c>
      <c r="C66" s="49">
        <v>0</v>
      </c>
      <c r="D66" s="49" t="s">
        <v>1363</v>
      </c>
      <c r="E66" s="49" t="s">
        <v>1364</v>
      </c>
      <c r="F66" s="50">
        <v>29104</v>
      </c>
      <c r="G66" s="50">
        <v>-10474.530000000001</v>
      </c>
      <c r="H66" s="50">
        <v>18629.47</v>
      </c>
    </row>
    <row r="67" spans="1:8" x14ac:dyDescent="0.7">
      <c r="A67" s="49">
        <v>31</v>
      </c>
      <c r="B67" s="48">
        <v>100000431412</v>
      </c>
      <c r="C67" s="49">
        <v>0</v>
      </c>
      <c r="D67" s="49" t="s">
        <v>1363</v>
      </c>
      <c r="E67" s="49" t="s">
        <v>1364</v>
      </c>
      <c r="F67" s="50">
        <v>29104</v>
      </c>
      <c r="G67" s="50">
        <v>-10474.530000000001</v>
      </c>
      <c r="H67" s="50">
        <v>18629.47</v>
      </c>
    </row>
    <row r="68" spans="1:8" x14ac:dyDescent="0.7">
      <c r="A68" s="49">
        <v>32</v>
      </c>
      <c r="B68" s="48">
        <v>100000431413</v>
      </c>
      <c r="C68" s="49">
        <v>0</v>
      </c>
      <c r="D68" s="49" t="s">
        <v>1363</v>
      </c>
      <c r="E68" s="49" t="s">
        <v>1364</v>
      </c>
      <c r="F68" s="50">
        <v>29104</v>
      </c>
      <c r="G68" s="50">
        <v>-10474.530000000001</v>
      </c>
      <c r="H68" s="50">
        <v>18629.47</v>
      </c>
    </row>
    <row r="69" spans="1:8" x14ac:dyDescent="0.7">
      <c r="A69" s="49">
        <v>33</v>
      </c>
      <c r="B69" s="48">
        <v>100000431414</v>
      </c>
      <c r="C69" s="49">
        <v>0</v>
      </c>
      <c r="D69" s="49" t="s">
        <v>1363</v>
      </c>
      <c r="E69" s="49" t="s">
        <v>1364</v>
      </c>
      <c r="F69" s="50">
        <v>29104</v>
      </c>
      <c r="G69" s="50">
        <v>-10474.530000000001</v>
      </c>
      <c r="H69" s="50">
        <v>18629.47</v>
      </c>
    </row>
    <row r="70" spans="1:8" x14ac:dyDescent="0.7">
      <c r="A70" s="49">
        <v>34</v>
      </c>
      <c r="B70" s="48">
        <v>100000431415</v>
      </c>
      <c r="C70" s="49">
        <v>0</v>
      </c>
      <c r="D70" s="49" t="s">
        <v>1363</v>
      </c>
      <c r="E70" s="49" t="s">
        <v>1364</v>
      </c>
      <c r="F70" s="50">
        <v>29104</v>
      </c>
      <c r="G70" s="50">
        <v>-10474.530000000001</v>
      </c>
      <c r="H70" s="50">
        <v>18629.47</v>
      </c>
    </row>
    <row r="71" spans="1:8" x14ac:dyDescent="0.7">
      <c r="A71" s="49">
        <v>35</v>
      </c>
      <c r="B71" s="48">
        <v>100000431416</v>
      </c>
      <c r="C71" s="49">
        <v>0</v>
      </c>
      <c r="D71" s="49" t="s">
        <v>1363</v>
      </c>
      <c r="E71" s="49" t="s">
        <v>1364</v>
      </c>
      <c r="F71" s="50">
        <v>29104</v>
      </c>
      <c r="G71" s="50">
        <v>-10474.530000000001</v>
      </c>
      <c r="H71" s="50">
        <v>18629.47</v>
      </c>
    </row>
    <row r="72" spans="1:8" x14ac:dyDescent="0.7">
      <c r="A72" s="49">
        <v>36</v>
      </c>
      <c r="B72" s="48">
        <v>100000431417</v>
      </c>
      <c r="C72" s="49">
        <v>0</v>
      </c>
      <c r="D72" s="49" t="s">
        <v>1363</v>
      </c>
      <c r="E72" s="49" t="s">
        <v>1364</v>
      </c>
      <c r="F72" s="50">
        <v>29104</v>
      </c>
      <c r="G72" s="50">
        <v>-10474.530000000001</v>
      </c>
      <c r="H72" s="50">
        <v>18629.47</v>
      </c>
    </row>
    <row r="73" spans="1:8" x14ac:dyDescent="0.7">
      <c r="A73" s="49">
        <v>37</v>
      </c>
      <c r="B73" s="48">
        <v>100000431418</v>
      </c>
      <c r="C73" s="49">
        <v>0</v>
      </c>
      <c r="D73" s="49" t="s">
        <v>1363</v>
      </c>
      <c r="E73" s="49" t="s">
        <v>1364</v>
      </c>
      <c r="F73" s="50">
        <v>29104</v>
      </c>
      <c r="G73" s="50">
        <v>-10474.530000000001</v>
      </c>
      <c r="H73" s="50">
        <v>18629.47</v>
      </c>
    </row>
    <row r="74" spans="1:8" x14ac:dyDescent="0.7">
      <c r="A74" s="49">
        <v>38</v>
      </c>
      <c r="B74" s="48">
        <v>100000431419</v>
      </c>
      <c r="C74" s="49">
        <v>0</v>
      </c>
      <c r="D74" s="49" t="s">
        <v>1363</v>
      </c>
      <c r="E74" s="49" t="s">
        <v>1364</v>
      </c>
      <c r="F74" s="50">
        <v>29104</v>
      </c>
      <c r="G74" s="50">
        <v>-10474.530000000001</v>
      </c>
      <c r="H74" s="50">
        <v>18629.47</v>
      </c>
    </row>
    <row r="75" spans="1:8" x14ac:dyDescent="0.7">
      <c r="A75" s="49">
        <v>39</v>
      </c>
      <c r="B75" s="48">
        <v>100000431420</v>
      </c>
      <c r="C75" s="49">
        <v>0</v>
      </c>
      <c r="D75" s="49" t="s">
        <v>1363</v>
      </c>
      <c r="E75" s="49" t="s">
        <v>1364</v>
      </c>
      <c r="F75" s="50">
        <v>29104</v>
      </c>
      <c r="G75" s="50">
        <v>-10474.530000000001</v>
      </c>
      <c r="H75" s="50">
        <v>18629.47</v>
      </c>
    </row>
    <row r="76" spans="1:8" x14ac:dyDescent="0.7">
      <c r="A76" s="56" t="s">
        <v>32</v>
      </c>
      <c r="B76" s="81" t="str">
        <f>+A35</f>
        <v>หมวดสินทรัพย์ 12060100 ครุภัณฑ์สนง.</v>
      </c>
      <c r="C76" s="82"/>
      <c r="D76" s="82"/>
      <c r="E76" s="83"/>
      <c r="F76" s="53">
        <f>SUM(F37:F75)</f>
        <v>1174536</v>
      </c>
      <c r="G76" s="53">
        <f>SUM(G37:G75)</f>
        <v>-446353.2200000005</v>
      </c>
      <c r="H76" s="53">
        <f>SUM(H37:H75)</f>
        <v>728182.77999999933</v>
      </c>
    </row>
    <row r="77" spans="1:8" x14ac:dyDescent="0.7">
      <c r="A77" s="52"/>
      <c r="B77" s="84" t="s">
        <v>34</v>
      </c>
      <c r="C77" s="85"/>
      <c r="D77" s="85"/>
      <c r="E77" s="86"/>
      <c r="F77" s="53">
        <f>F76</f>
        <v>1174536</v>
      </c>
      <c r="G77" s="53">
        <f>G76</f>
        <v>-446353.2200000005</v>
      </c>
      <c r="H77" s="53">
        <f>H76</f>
        <v>728182.77999999933</v>
      </c>
    </row>
    <row r="79" spans="1:8" x14ac:dyDescent="0.7">
      <c r="A79" s="41" t="s">
        <v>140</v>
      </c>
      <c r="B79" s="43"/>
      <c r="C79" s="44"/>
      <c r="F79" s="45"/>
      <c r="G79" s="45"/>
      <c r="H79" s="45"/>
    </row>
    <row r="80" spans="1:8" x14ac:dyDescent="0.7">
      <c r="A80" s="49" t="s">
        <v>1</v>
      </c>
      <c r="B80" s="48" t="s">
        <v>54</v>
      </c>
      <c r="C80" s="49" t="s">
        <v>55</v>
      </c>
      <c r="D80" s="49" t="s">
        <v>56</v>
      </c>
      <c r="E80" s="49" t="s">
        <v>57</v>
      </c>
      <c r="F80" s="50" t="s">
        <v>58</v>
      </c>
      <c r="G80" s="50" t="s">
        <v>59</v>
      </c>
      <c r="H80" s="50" t="s">
        <v>60</v>
      </c>
    </row>
    <row r="81" spans="1:8" x14ac:dyDescent="0.7">
      <c r="A81" s="60">
        <v>1</v>
      </c>
      <c r="B81" s="51">
        <v>100000208538</v>
      </c>
      <c r="C81" s="49">
        <v>0</v>
      </c>
      <c r="D81" s="52" t="s">
        <v>1365</v>
      </c>
      <c r="E81" s="47" t="s">
        <v>1366</v>
      </c>
      <c r="F81" s="53">
        <v>741000</v>
      </c>
      <c r="G81" s="53">
        <v>-627566.1</v>
      </c>
      <c r="H81" s="53">
        <v>113433.9</v>
      </c>
    </row>
    <row r="82" spans="1:8" x14ac:dyDescent="0.7">
      <c r="A82" s="60">
        <v>2</v>
      </c>
      <c r="B82" s="51">
        <v>100000208539</v>
      </c>
      <c r="C82" s="49">
        <v>0</v>
      </c>
      <c r="D82" s="52" t="s">
        <v>1365</v>
      </c>
      <c r="E82" s="47" t="s">
        <v>1366</v>
      </c>
      <c r="F82" s="53">
        <v>741000</v>
      </c>
      <c r="G82" s="53">
        <v>-627566.1</v>
      </c>
      <c r="H82" s="53">
        <v>113433.9</v>
      </c>
    </row>
    <row r="83" spans="1:8" x14ac:dyDescent="0.7">
      <c r="A83" s="60">
        <v>3</v>
      </c>
      <c r="B83" s="51">
        <v>100000208540</v>
      </c>
      <c r="C83" s="49">
        <v>0</v>
      </c>
      <c r="D83" s="52" t="s">
        <v>1365</v>
      </c>
      <c r="E83" s="47" t="s">
        <v>1366</v>
      </c>
      <c r="F83" s="53">
        <v>741000</v>
      </c>
      <c r="G83" s="53">
        <v>-627566.1</v>
      </c>
      <c r="H83" s="53">
        <v>113433.9</v>
      </c>
    </row>
    <row r="84" spans="1:8" x14ac:dyDescent="0.7">
      <c r="A84" s="60">
        <v>4</v>
      </c>
      <c r="B84" s="51">
        <v>100000208541</v>
      </c>
      <c r="C84" s="49">
        <v>0</v>
      </c>
      <c r="D84" s="52" t="s">
        <v>1365</v>
      </c>
      <c r="E84" s="47" t="s">
        <v>1366</v>
      </c>
      <c r="F84" s="53">
        <v>741000</v>
      </c>
      <c r="G84" s="53">
        <v>-627566.1</v>
      </c>
      <c r="H84" s="53">
        <v>113433.9</v>
      </c>
    </row>
    <row r="85" spans="1:8" x14ac:dyDescent="0.7">
      <c r="A85" s="60">
        <v>5</v>
      </c>
      <c r="B85" s="51">
        <v>100000208542</v>
      </c>
      <c r="C85" s="49">
        <v>0</v>
      </c>
      <c r="D85" s="52" t="s">
        <v>1365</v>
      </c>
      <c r="E85" s="47" t="s">
        <v>1366</v>
      </c>
      <c r="F85" s="53">
        <v>741000</v>
      </c>
      <c r="G85" s="53">
        <v>-627566.1</v>
      </c>
      <c r="H85" s="53">
        <v>113433.9</v>
      </c>
    </row>
    <row r="86" spans="1:8" x14ac:dyDescent="0.7">
      <c r="A86" s="60">
        <v>6</v>
      </c>
      <c r="B86" s="51">
        <v>100000208543</v>
      </c>
      <c r="C86" s="49">
        <v>0</v>
      </c>
      <c r="D86" s="52" t="s">
        <v>1365</v>
      </c>
      <c r="E86" s="47" t="s">
        <v>1366</v>
      </c>
      <c r="F86" s="53">
        <v>741000</v>
      </c>
      <c r="G86" s="53">
        <v>-627566.1</v>
      </c>
      <c r="H86" s="53">
        <v>113433.9</v>
      </c>
    </row>
    <row r="87" spans="1:8" x14ac:dyDescent="0.7">
      <c r="A87" s="60">
        <v>7</v>
      </c>
      <c r="B87" s="51">
        <v>100000208544</v>
      </c>
      <c r="C87" s="49">
        <v>0</v>
      </c>
      <c r="D87" s="52" t="s">
        <v>1365</v>
      </c>
      <c r="E87" s="47" t="s">
        <v>1366</v>
      </c>
      <c r="F87" s="53">
        <v>741000</v>
      </c>
      <c r="G87" s="53">
        <v>-627566.1</v>
      </c>
      <c r="H87" s="53">
        <v>113433.9</v>
      </c>
    </row>
    <row r="88" spans="1:8" x14ac:dyDescent="0.7">
      <c r="A88" s="60">
        <v>8</v>
      </c>
      <c r="B88" s="51">
        <v>100000208545</v>
      </c>
      <c r="C88" s="49">
        <v>0</v>
      </c>
      <c r="D88" s="52" t="s">
        <v>1365</v>
      </c>
      <c r="E88" s="47" t="s">
        <v>1366</v>
      </c>
      <c r="F88" s="53">
        <v>741000</v>
      </c>
      <c r="G88" s="53">
        <v>-627566.1</v>
      </c>
      <c r="H88" s="53">
        <v>113433.9</v>
      </c>
    </row>
    <row r="89" spans="1:8" x14ac:dyDescent="0.7">
      <c r="A89" s="60">
        <v>9</v>
      </c>
      <c r="B89" s="51">
        <v>100000208546</v>
      </c>
      <c r="C89" s="49">
        <v>0</v>
      </c>
      <c r="D89" s="52" t="s">
        <v>1365</v>
      </c>
      <c r="E89" s="47" t="s">
        <v>1366</v>
      </c>
      <c r="F89" s="53">
        <v>741000</v>
      </c>
      <c r="G89" s="53">
        <v>-627566.1</v>
      </c>
      <c r="H89" s="53">
        <v>113433.9</v>
      </c>
    </row>
    <row r="90" spans="1:8" x14ac:dyDescent="0.7">
      <c r="A90" s="60">
        <v>10</v>
      </c>
      <c r="B90" s="51">
        <v>100000208547</v>
      </c>
      <c r="C90" s="49">
        <v>0</v>
      </c>
      <c r="D90" s="52" t="s">
        <v>1365</v>
      </c>
      <c r="E90" s="47" t="s">
        <v>1366</v>
      </c>
      <c r="F90" s="53">
        <v>741000</v>
      </c>
      <c r="G90" s="53">
        <v>-627566.1</v>
      </c>
      <c r="H90" s="53">
        <v>113433.9</v>
      </c>
    </row>
    <row r="91" spans="1:8" x14ac:dyDescent="0.7">
      <c r="A91" s="60">
        <v>11</v>
      </c>
      <c r="B91" s="51">
        <v>100000208548</v>
      </c>
      <c r="C91" s="49">
        <v>0</v>
      </c>
      <c r="D91" s="52" t="s">
        <v>1365</v>
      </c>
      <c r="E91" s="47" t="s">
        <v>1366</v>
      </c>
      <c r="F91" s="53">
        <v>741000</v>
      </c>
      <c r="G91" s="53">
        <v>-627566.1</v>
      </c>
      <c r="H91" s="53">
        <v>113433.9</v>
      </c>
    </row>
    <row r="92" spans="1:8" x14ac:dyDescent="0.7">
      <c r="A92" s="60">
        <v>12</v>
      </c>
      <c r="B92" s="51">
        <v>100000208549</v>
      </c>
      <c r="C92" s="49">
        <v>0</v>
      </c>
      <c r="D92" s="52" t="s">
        <v>1365</v>
      </c>
      <c r="E92" s="47" t="s">
        <v>1366</v>
      </c>
      <c r="F92" s="53">
        <v>741000</v>
      </c>
      <c r="G92" s="53">
        <v>-627566.1</v>
      </c>
      <c r="H92" s="53">
        <v>113433.9</v>
      </c>
    </row>
    <row r="93" spans="1:8" x14ac:dyDescent="0.7">
      <c r="A93" s="60">
        <v>13</v>
      </c>
      <c r="B93" s="51">
        <v>100000208550</v>
      </c>
      <c r="C93" s="49">
        <v>0</v>
      </c>
      <c r="D93" s="52" t="s">
        <v>1365</v>
      </c>
      <c r="E93" s="47" t="s">
        <v>1366</v>
      </c>
      <c r="F93" s="53">
        <v>741000</v>
      </c>
      <c r="G93" s="53">
        <v>-627566.1</v>
      </c>
      <c r="H93" s="53">
        <v>113433.9</v>
      </c>
    </row>
    <row r="94" spans="1:8" x14ac:dyDescent="0.7">
      <c r="A94" s="60">
        <v>14</v>
      </c>
      <c r="B94" s="51">
        <v>100000241391</v>
      </c>
      <c r="C94" s="49">
        <v>0</v>
      </c>
      <c r="D94" s="52" t="s">
        <v>148</v>
      </c>
      <c r="E94" s="47" t="s">
        <v>159</v>
      </c>
      <c r="F94" s="53">
        <v>45500</v>
      </c>
      <c r="G94" s="53">
        <v>-37957.54</v>
      </c>
      <c r="H94" s="53">
        <v>7542.46</v>
      </c>
    </row>
    <row r="95" spans="1:8" x14ac:dyDescent="0.7">
      <c r="A95" s="60">
        <v>15</v>
      </c>
      <c r="B95" s="51">
        <v>100000241392</v>
      </c>
      <c r="C95" s="49">
        <v>0</v>
      </c>
      <c r="D95" s="52" t="s">
        <v>148</v>
      </c>
      <c r="E95" s="47" t="s">
        <v>159</v>
      </c>
      <c r="F95" s="53">
        <v>45500</v>
      </c>
      <c r="G95" s="53">
        <v>-37957.54</v>
      </c>
      <c r="H95" s="53">
        <v>7542.46</v>
      </c>
    </row>
    <row r="96" spans="1:8" x14ac:dyDescent="0.7">
      <c r="A96" s="60">
        <v>16</v>
      </c>
      <c r="B96" s="51">
        <v>100000241393</v>
      </c>
      <c r="C96" s="49">
        <v>0</v>
      </c>
      <c r="D96" s="52" t="s">
        <v>148</v>
      </c>
      <c r="E96" s="47" t="s">
        <v>159</v>
      </c>
      <c r="F96" s="53">
        <v>45500</v>
      </c>
      <c r="G96" s="53">
        <v>-37957.54</v>
      </c>
      <c r="H96" s="53">
        <v>7542.46</v>
      </c>
    </row>
    <row r="97" spans="1:8" x14ac:dyDescent="0.7">
      <c r="A97" s="60">
        <v>17</v>
      </c>
      <c r="B97" s="51">
        <v>100000241394</v>
      </c>
      <c r="C97" s="49">
        <v>0</v>
      </c>
      <c r="D97" s="52" t="s">
        <v>148</v>
      </c>
      <c r="E97" s="47" t="s">
        <v>159</v>
      </c>
      <c r="F97" s="53">
        <v>45500</v>
      </c>
      <c r="G97" s="53">
        <v>-37957.54</v>
      </c>
      <c r="H97" s="53">
        <v>7542.46</v>
      </c>
    </row>
    <row r="98" spans="1:8" x14ac:dyDescent="0.7">
      <c r="A98" s="60">
        <v>18</v>
      </c>
      <c r="B98" s="51">
        <v>100000241395</v>
      </c>
      <c r="C98" s="49">
        <v>0</v>
      </c>
      <c r="D98" s="52" t="s">
        <v>148</v>
      </c>
      <c r="E98" s="47" t="s">
        <v>159</v>
      </c>
      <c r="F98" s="53">
        <v>45500</v>
      </c>
      <c r="G98" s="53">
        <v>-37957.54</v>
      </c>
      <c r="H98" s="53">
        <v>7542.46</v>
      </c>
    </row>
    <row r="99" spans="1:8" x14ac:dyDescent="0.7">
      <c r="A99" s="60">
        <v>19</v>
      </c>
      <c r="B99" s="51">
        <v>100000241396</v>
      </c>
      <c r="C99" s="49">
        <v>0</v>
      </c>
      <c r="D99" s="52" t="s">
        <v>148</v>
      </c>
      <c r="E99" s="47" t="s">
        <v>159</v>
      </c>
      <c r="F99" s="53">
        <v>45500</v>
      </c>
      <c r="G99" s="53">
        <v>-37957.54</v>
      </c>
      <c r="H99" s="53">
        <v>7542.46</v>
      </c>
    </row>
    <row r="100" spans="1:8" x14ac:dyDescent="0.7">
      <c r="A100" s="60">
        <v>20</v>
      </c>
      <c r="B100" s="51">
        <v>100000241397</v>
      </c>
      <c r="C100" s="49">
        <v>0</v>
      </c>
      <c r="D100" s="52" t="s">
        <v>148</v>
      </c>
      <c r="E100" s="47" t="s">
        <v>159</v>
      </c>
      <c r="F100" s="53">
        <v>45500</v>
      </c>
      <c r="G100" s="53">
        <v>-37957.54</v>
      </c>
      <c r="H100" s="53">
        <v>7542.46</v>
      </c>
    </row>
    <row r="101" spans="1:8" x14ac:dyDescent="0.7">
      <c r="A101" s="60">
        <v>21</v>
      </c>
      <c r="B101" s="51">
        <v>100000404379</v>
      </c>
      <c r="C101" s="49">
        <v>0</v>
      </c>
      <c r="D101" s="52" t="s">
        <v>308</v>
      </c>
      <c r="E101" s="47" t="s">
        <v>1367</v>
      </c>
      <c r="F101" s="53">
        <v>893000</v>
      </c>
      <c r="G101" s="53">
        <v>-697024.88</v>
      </c>
      <c r="H101" s="53">
        <v>195975.12</v>
      </c>
    </row>
    <row r="102" spans="1:8" x14ac:dyDescent="0.7">
      <c r="A102" s="60">
        <v>22</v>
      </c>
      <c r="B102" s="51">
        <v>100000404380</v>
      </c>
      <c r="C102" s="49">
        <v>0</v>
      </c>
      <c r="D102" s="52" t="s">
        <v>308</v>
      </c>
      <c r="E102" s="47" t="s">
        <v>1368</v>
      </c>
      <c r="F102" s="53">
        <v>893000</v>
      </c>
      <c r="G102" s="53">
        <v>-697024.88</v>
      </c>
      <c r="H102" s="53">
        <v>195975.12</v>
      </c>
    </row>
    <row r="103" spans="1:8" x14ac:dyDescent="0.7">
      <c r="A103" s="60">
        <v>23</v>
      </c>
      <c r="B103" s="51">
        <v>100000404381</v>
      </c>
      <c r="C103" s="49">
        <v>0</v>
      </c>
      <c r="D103" s="52" t="s">
        <v>308</v>
      </c>
      <c r="E103" s="47" t="s">
        <v>1369</v>
      </c>
      <c r="F103" s="53">
        <v>893000</v>
      </c>
      <c r="G103" s="53">
        <v>-697024.88</v>
      </c>
      <c r="H103" s="53">
        <v>195975.12</v>
      </c>
    </row>
    <row r="104" spans="1:8" x14ac:dyDescent="0.7">
      <c r="A104" s="60">
        <v>24</v>
      </c>
      <c r="B104" s="51">
        <v>100000404382</v>
      </c>
      <c r="C104" s="49">
        <v>0</v>
      </c>
      <c r="D104" s="52" t="s">
        <v>308</v>
      </c>
      <c r="E104" s="47" t="s">
        <v>1370</v>
      </c>
      <c r="F104" s="53">
        <v>893000</v>
      </c>
      <c r="G104" s="53">
        <v>-697024.88</v>
      </c>
      <c r="H104" s="53">
        <v>195975.12</v>
      </c>
    </row>
    <row r="105" spans="1:8" x14ac:dyDescent="0.7">
      <c r="A105" s="60">
        <v>25</v>
      </c>
      <c r="B105" s="51">
        <v>100000404383</v>
      </c>
      <c r="C105" s="49">
        <v>0</v>
      </c>
      <c r="D105" s="52" t="s">
        <v>308</v>
      </c>
      <c r="E105" s="47" t="s">
        <v>1371</v>
      </c>
      <c r="F105" s="53">
        <v>893000</v>
      </c>
      <c r="G105" s="53">
        <v>-697024.88</v>
      </c>
      <c r="H105" s="53">
        <v>195975.12</v>
      </c>
    </row>
    <row r="106" spans="1:8" x14ac:dyDescent="0.7">
      <c r="A106" s="60">
        <v>26</v>
      </c>
      <c r="B106" s="51">
        <v>100000404384</v>
      </c>
      <c r="C106" s="49">
        <v>0</v>
      </c>
      <c r="D106" s="52" t="s">
        <v>308</v>
      </c>
      <c r="E106" s="47" t="s">
        <v>1372</v>
      </c>
      <c r="F106" s="53">
        <v>893000</v>
      </c>
      <c r="G106" s="53">
        <v>-697024.88</v>
      </c>
      <c r="H106" s="53">
        <v>195975.12</v>
      </c>
    </row>
    <row r="107" spans="1:8" x14ac:dyDescent="0.7">
      <c r="A107" s="60">
        <v>27</v>
      </c>
      <c r="B107" s="51">
        <v>100000404385</v>
      </c>
      <c r="C107" s="49">
        <v>0</v>
      </c>
      <c r="D107" s="52" t="s">
        <v>308</v>
      </c>
      <c r="E107" s="47" t="s">
        <v>1373</v>
      </c>
      <c r="F107" s="53">
        <v>893000</v>
      </c>
      <c r="G107" s="53">
        <v>-688528.66</v>
      </c>
      <c r="H107" s="53">
        <v>204471.34</v>
      </c>
    </row>
    <row r="108" spans="1:8" x14ac:dyDescent="0.7">
      <c r="A108" s="60">
        <v>28</v>
      </c>
      <c r="B108" s="51">
        <v>100000404386</v>
      </c>
      <c r="C108" s="49">
        <v>0</v>
      </c>
      <c r="D108" s="52" t="s">
        <v>308</v>
      </c>
      <c r="E108" s="47" t="s">
        <v>1374</v>
      </c>
      <c r="F108" s="53">
        <v>893000</v>
      </c>
      <c r="G108" s="53">
        <v>-688528.66</v>
      </c>
      <c r="H108" s="53">
        <v>204471.34</v>
      </c>
    </row>
    <row r="109" spans="1:8" x14ac:dyDescent="0.7">
      <c r="A109" s="60">
        <v>29</v>
      </c>
      <c r="B109" s="51">
        <v>100000404387</v>
      </c>
      <c r="C109" s="49">
        <v>0</v>
      </c>
      <c r="D109" s="52" t="s">
        <v>308</v>
      </c>
      <c r="E109" s="47" t="s">
        <v>1375</v>
      </c>
      <c r="F109" s="53">
        <v>893000</v>
      </c>
      <c r="G109" s="53">
        <v>-688528.66</v>
      </c>
      <c r="H109" s="53">
        <v>204471.34</v>
      </c>
    </row>
    <row r="110" spans="1:8" x14ac:dyDescent="0.7">
      <c r="A110" s="60">
        <v>30</v>
      </c>
      <c r="B110" s="51">
        <v>100000404388</v>
      </c>
      <c r="C110" s="49">
        <v>0</v>
      </c>
      <c r="D110" s="52" t="s">
        <v>308</v>
      </c>
      <c r="E110" s="47" t="s">
        <v>1376</v>
      </c>
      <c r="F110" s="53">
        <v>893000</v>
      </c>
      <c r="G110" s="53">
        <v>-688528.66</v>
      </c>
      <c r="H110" s="53">
        <v>204471.34</v>
      </c>
    </row>
    <row r="111" spans="1:8" x14ac:dyDescent="0.7">
      <c r="A111" s="60">
        <v>31</v>
      </c>
      <c r="B111" s="51">
        <v>100000404389</v>
      </c>
      <c r="C111" s="49">
        <v>0</v>
      </c>
      <c r="D111" s="52" t="s">
        <v>308</v>
      </c>
      <c r="E111" s="47" t="s">
        <v>1377</v>
      </c>
      <c r="F111" s="53">
        <v>893000</v>
      </c>
      <c r="G111" s="53">
        <v>-688528.66</v>
      </c>
      <c r="H111" s="53">
        <v>204471.34</v>
      </c>
    </row>
    <row r="112" spans="1:8" x14ac:dyDescent="0.7">
      <c r="A112" s="60">
        <v>32</v>
      </c>
      <c r="B112" s="51">
        <v>100000404390</v>
      </c>
      <c r="C112" s="49">
        <v>0</v>
      </c>
      <c r="D112" s="52" t="s">
        <v>308</v>
      </c>
      <c r="E112" s="47" t="s">
        <v>1378</v>
      </c>
      <c r="F112" s="53">
        <v>893000</v>
      </c>
      <c r="G112" s="53">
        <v>-688528.66</v>
      </c>
      <c r="H112" s="53">
        <v>204471.34</v>
      </c>
    </row>
    <row r="113" spans="1:8" x14ac:dyDescent="0.7">
      <c r="A113" s="60">
        <v>33</v>
      </c>
      <c r="B113" s="51">
        <v>100000404391</v>
      </c>
      <c r="C113" s="49">
        <v>0</v>
      </c>
      <c r="D113" s="52" t="s">
        <v>308</v>
      </c>
      <c r="E113" s="47" t="s">
        <v>1379</v>
      </c>
      <c r="F113" s="53">
        <v>893000</v>
      </c>
      <c r="G113" s="53">
        <v>-688528.66</v>
      </c>
      <c r="H113" s="53">
        <v>204471.34</v>
      </c>
    </row>
    <row r="114" spans="1:8" x14ac:dyDescent="0.7">
      <c r="A114" s="60">
        <v>34</v>
      </c>
      <c r="B114" s="51">
        <v>100000404392</v>
      </c>
      <c r="C114" s="49">
        <v>0</v>
      </c>
      <c r="D114" s="52" t="s">
        <v>308</v>
      </c>
      <c r="E114" s="47" t="s">
        <v>1380</v>
      </c>
      <c r="F114" s="53">
        <v>893000</v>
      </c>
      <c r="G114" s="53">
        <v>-688528.66</v>
      </c>
      <c r="H114" s="53">
        <v>204471.34</v>
      </c>
    </row>
    <row r="115" spans="1:8" x14ac:dyDescent="0.7">
      <c r="A115" s="60">
        <v>35</v>
      </c>
      <c r="B115" s="51">
        <v>100000404393</v>
      </c>
      <c r="C115" s="49">
        <v>0</v>
      </c>
      <c r="D115" s="52" t="s">
        <v>308</v>
      </c>
      <c r="E115" s="47" t="s">
        <v>1381</v>
      </c>
      <c r="F115" s="53">
        <v>893000</v>
      </c>
      <c r="G115" s="53">
        <v>-688528.66</v>
      </c>
      <c r="H115" s="53">
        <v>204471.34</v>
      </c>
    </row>
    <row r="116" spans="1:8" x14ac:dyDescent="0.7">
      <c r="A116" s="60">
        <v>36</v>
      </c>
      <c r="B116" s="51">
        <v>100000404394</v>
      </c>
      <c r="C116" s="49">
        <v>0</v>
      </c>
      <c r="D116" s="52" t="s">
        <v>308</v>
      </c>
      <c r="E116" s="47" t="s">
        <v>1382</v>
      </c>
      <c r="F116" s="53">
        <v>893000</v>
      </c>
      <c r="G116" s="53">
        <v>-688528.66</v>
      </c>
      <c r="H116" s="53">
        <v>204471.34</v>
      </c>
    </row>
    <row r="117" spans="1:8" x14ac:dyDescent="0.7">
      <c r="A117" s="60">
        <v>37</v>
      </c>
      <c r="B117" s="51">
        <v>100000404395</v>
      </c>
      <c r="C117" s="49">
        <v>0</v>
      </c>
      <c r="D117" s="52" t="s">
        <v>308</v>
      </c>
      <c r="E117" s="47" t="s">
        <v>1383</v>
      </c>
      <c r="F117" s="53">
        <v>893000</v>
      </c>
      <c r="G117" s="53">
        <v>-691893.42</v>
      </c>
      <c r="H117" s="53">
        <v>201106.58</v>
      </c>
    </row>
    <row r="118" spans="1:8" x14ac:dyDescent="0.7">
      <c r="A118" s="60">
        <v>38</v>
      </c>
      <c r="B118" s="51">
        <v>100000404396</v>
      </c>
      <c r="C118" s="49">
        <v>0</v>
      </c>
      <c r="D118" s="52" t="s">
        <v>308</v>
      </c>
      <c r="E118" s="47" t="s">
        <v>1384</v>
      </c>
      <c r="F118" s="53">
        <v>893000</v>
      </c>
      <c r="G118" s="53">
        <v>-691893.42</v>
      </c>
      <c r="H118" s="53">
        <v>201106.58</v>
      </c>
    </row>
    <row r="119" spans="1:8" x14ac:dyDescent="0.7">
      <c r="A119" s="60">
        <v>39</v>
      </c>
      <c r="B119" s="51">
        <v>100000404397</v>
      </c>
      <c r="C119" s="49">
        <v>0</v>
      </c>
      <c r="D119" s="52" t="s">
        <v>308</v>
      </c>
      <c r="E119" s="47" t="s">
        <v>1385</v>
      </c>
      <c r="F119" s="53">
        <v>893000</v>
      </c>
      <c r="G119" s="53">
        <v>-691893.42</v>
      </c>
      <c r="H119" s="53">
        <v>201106.58</v>
      </c>
    </row>
    <row r="120" spans="1:8" x14ac:dyDescent="0.7">
      <c r="A120" s="60">
        <v>40</v>
      </c>
      <c r="B120" s="51">
        <v>100000404398</v>
      </c>
      <c r="C120" s="49">
        <v>0</v>
      </c>
      <c r="D120" s="52" t="s">
        <v>308</v>
      </c>
      <c r="E120" s="47" t="s">
        <v>1386</v>
      </c>
      <c r="F120" s="53">
        <v>893000</v>
      </c>
      <c r="G120" s="53">
        <v>-691893.42</v>
      </c>
      <c r="H120" s="53">
        <v>201106.58</v>
      </c>
    </row>
    <row r="121" spans="1:8" x14ac:dyDescent="0.7">
      <c r="A121" s="60">
        <v>41</v>
      </c>
      <c r="B121" s="51">
        <v>100000530273</v>
      </c>
      <c r="C121" s="49">
        <v>0</v>
      </c>
      <c r="D121" s="52" t="s">
        <v>202</v>
      </c>
      <c r="E121" s="47" t="s">
        <v>1387</v>
      </c>
      <c r="F121" s="53">
        <v>1097000</v>
      </c>
      <c r="G121" s="53">
        <v>-887724.32</v>
      </c>
      <c r="H121" s="53">
        <v>209275.68</v>
      </c>
    </row>
    <row r="122" spans="1:8" x14ac:dyDescent="0.7">
      <c r="A122" s="60">
        <v>42</v>
      </c>
      <c r="B122" s="51">
        <v>100000530276</v>
      </c>
      <c r="C122" s="49">
        <v>0</v>
      </c>
      <c r="D122" s="52" t="s">
        <v>202</v>
      </c>
      <c r="E122" s="47" t="s">
        <v>1387</v>
      </c>
      <c r="F122" s="53">
        <v>1097000</v>
      </c>
      <c r="G122" s="53">
        <v>-797827.88</v>
      </c>
      <c r="H122" s="53">
        <v>299172.12</v>
      </c>
    </row>
    <row r="123" spans="1:8" x14ac:dyDescent="0.7">
      <c r="A123" s="60">
        <v>43</v>
      </c>
      <c r="B123" s="51">
        <v>100000530277</v>
      </c>
      <c r="C123" s="49">
        <v>0</v>
      </c>
      <c r="D123" s="52" t="s">
        <v>202</v>
      </c>
      <c r="E123" s="47" t="s">
        <v>1387</v>
      </c>
      <c r="F123" s="53">
        <v>1097000</v>
      </c>
      <c r="G123" s="53">
        <v>-797827.87</v>
      </c>
      <c r="H123" s="53">
        <v>299172.13</v>
      </c>
    </row>
    <row r="124" spans="1:8" x14ac:dyDescent="0.7">
      <c r="A124" s="60">
        <v>44</v>
      </c>
      <c r="B124" s="51">
        <v>100000530278</v>
      </c>
      <c r="C124" s="49">
        <v>0</v>
      </c>
      <c r="D124" s="52" t="s">
        <v>202</v>
      </c>
      <c r="E124" s="47" t="s">
        <v>1387</v>
      </c>
      <c r="F124" s="53">
        <v>1097000</v>
      </c>
      <c r="G124" s="53">
        <v>-797827.88</v>
      </c>
      <c r="H124" s="53">
        <v>299172.12</v>
      </c>
    </row>
    <row r="125" spans="1:8" x14ac:dyDescent="0.7">
      <c r="A125" s="60">
        <v>45</v>
      </c>
      <c r="B125" s="51">
        <v>100000530279</v>
      </c>
      <c r="C125" s="49">
        <v>0</v>
      </c>
      <c r="D125" s="52" t="s">
        <v>202</v>
      </c>
      <c r="E125" s="47" t="s">
        <v>1387</v>
      </c>
      <c r="F125" s="53">
        <v>1097000</v>
      </c>
      <c r="G125" s="53">
        <v>-797827.87</v>
      </c>
      <c r="H125" s="53">
        <v>299172.13</v>
      </c>
    </row>
    <row r="126" spans="1:8" x14ac:dyDescent="0.7">
      <c r="A126" s="60">
        <v>46</v>
      </c>
      <c r="B126" s="51">
        <v>100000530280</v>
      </c>
      <c r="C126" s="49">
        <v>0</v>
      </c>
      <c r="D126" s="52" t="s">
        <v>202</v>
      </c>
      <c r="E126" s="47" t="s">
        <v>1387</v>
      </c>
      <c r="F126" s="53">
        <v>1097000</v>
      </c>
      <c r="G126" s="53">
        <v>-797827.88</v>
      </c>
      <c r="H126" s="53">
        <v>299172.12</v>
      </c>
    </row>
    <row r="127" spans="1:8" x14ac:dyDescent="0.7">
      <c r="A127" s="60">
        <v>47</v>
      </c>
      <c r="B127" s="51">
        <v>100000530281</v>
      </c>
      <c r="C127" s="49">
        <v>0</v>
      </c>
      <c r="D127" s="52" t="s">
        <v>202</v>
      </c>
      <c r="E127" s="47" t="s">
        <v>1387</v>
      </c>
      <c r="F127" s="53">
        <v>1097000</v>
      </c>
      <c r="G127" s="53">
        <v>-797827.87</v>
      </c>
      <c r="H127" s="53">
        <v>299172.13</v>
      </c>
    </row>
    <row r="128" spans="1:8" x14ac:dyDescent="0.7">
      <c r="A128" s="60">
        <v>48</v>
      </c>
      <c r="B128" s="51">
        <v>100000530282</v>
      </c>
      <c r="C128" s="49">
        <v>0</v>
      </c>
      <c r="D128" s="52" t="s">
        <v>202</v>
      </c>
      <c r="E128" s="47" t="s">
        <v>1387</v>
      </c>
      <c r="F128" s="53">
        <v>1097000</v>
      </c>
      <c r="G128" s="53">
        <v>-797827.88</v>
      </c>
      <c r="H128" s="53">
        <v>299172.12</v>
      </c>
    </row>
    <row r="129" spans="1:8" x14ac:dyDescent="0.7">
      <c r="A129" s="60">
        <v>49</v>
      </c>
      <c r="B129" s="51">
        <v>100000530283</v>
      </c>
      <c r="C129" s="49">
        <v>0</v>
      </c>
      <c r="D129" s="52" t="s">
        <v>202</v>
      </c>
      <c r="E129" s="47" t="s">
        <v>1387</v>
      </c>
      <c r="F129" s="53">
        <v>1097000</v>
      </c>
      <c r="G129" s="53">
        <v>-797827.87</v>
      </c>
      <c r="H129" s="53">
        <v>299172.13</v>
      </c>
    </row>
    <row r="130" spans="1:8" x14ac:dyDescent="0.7">
      <c r="A130" s="60">
        <v>50</v>
      </c>
      <c r="B130" s="51">
        <v>100000530284</v>
      </c>
      <c r="C130" s="49">
        <v>0</v>
      </c>
      <c r="D130" s="52" t="s">
        <v>202</v>
      </c>
      <c r="E130" s="47" t="s">
        <v>1387</v>
      </c>
      <c r="F130" s="53">
        <v>1097000</v>
      </c>
      <c r="G130" s="53">
        <v>-797827.88</v>
      </c>
      <c r="H130" s="53">
        <v>299172.12</v>
      </c>
    </row>
    <row r="131" spans="1:8" x14ac:dyDescent="0.7">
      <c r="A131" s="60">
        <v>51</v>
      </c>
      <c r="B131" s="51">
        <v>100000530285</v>
      </c>
      <c r="C131" s="49">
        <v>0</v>
      </c>
      <c r="D131" s="52" t="s">
        <v>202</v>
      </c>
      <c r="E131" s="47" t="s">
        <v>1387</v>
      </c>
      <c r="F131" s="53">
        <v>1097000</v>
      </c>
      <c r="G131" s="53">
        <v>-797827.87</v>
      </c>
      <c r="H131" s="53">
        <v>299172.13</v>
      </c>
    </row>
    <row r="132" spans="1:8" x14ac:dyDescent="0.7">
      <c r="A132" s="60">
        <v>52</v>
      </c>
      <c r="B132" s="51">
        <v>100000530670</v>
      </c>
      <c r="C132" s="49">
        <v>0</v>
      </c>
      <c r="D132" s="52" t="s">
        <v>202</v>
      </c>
      <c r="E132" s="47" t="s">
        <v>932</v>
      </c>
      <c r="F132" s="53">
        <v>782063</v>
      </c>
      <c r="G132" s="53">
        <v>-661854.23</v>
      </c>
      <c r="H132" s="53">
        <v>120208.77</v>
      </c>
    </row>
    <row r="133" spans="1:8" x14ac:dyDescent="0.7">
      <c r="A133" s="60">
        <v>53</v>
      </c>
      <c r="B133" s="51">
        <v>100000530671</v>
      </c>
      <c r="C133" s="49">
        <v>0</v>
      </c>
      <c r="D133" s="52" t="s">
        <v>202</v>
      </c>
      <c r="E133" s="47" t="s">
        <v>932</v>
      </c>
      <c r="F133" s="53">
        <v>782063</v>
      </c>
      <c r="G133" s="53">
        <v>-661854.23</v>
      </c>
      <c r="H133" s="53">
        <v>120208.77</v>
      </c>
    </row>
    <row r="134" spans="1:8" x14ac:dyDescent="0.7">
      <c r="A134" s="60">
        <v>54</v>
      </c>
      <c r="B134" s="51">
        <v>100000530672</v>
      </c>
      <c r="C134" s="49">
        <v>0</v>
      </c>
      <c r="D134" s="52" t="s">
        <v>202</v>
      </c>
      <c r="E134" s="47" t="s">
        <v>932</v>
      </c>
      <c r="F134" s="53">
        <v>782063</v>
      </c>
      <c r="G134" s="53">
        <v>-661854.23</v>
      </c>
      <c r="H134" s="53">
        <v>120208.77</v>
      </c>
    </row>
    <row r="135" spans="1:8" x14ac:dyDescent="0.7">
      <c r="A135" s="60">
        <v>55</v>
      </c>
      <c r="B135" s="51">
        <v>100000530673</v>
      </c>
      <c r="C135" s="49">
        <v>0</v>
      </c>
      <c r="D135" s="52" t="s">
        <v>202</v>
      </c>
      <c r="E135" s="47" t="s">
        <v>932</v>
      </c>
      <c r="F135" s="53">
        <v>782063</v>
      </c>
      <c r="G135" s="53">
        <v>-661854.23</v>
      </c>
      <c r="H135" s="53">
        <v>120208.77</v>
      </c>
    </row>
    <row r="136" spans="1:8" x14ac:dyDescent="0.7">
      <c r="A136" s="60">
        <v>56</v>
      </c>
      <c r="B136" s="51">
        <v>100000530674</v>
      </c>
      <c r="C136" s="49">
        <v>0</v>
      </c>
      <c r="D136" s="52" t="s">
        <v>202</v>
      </c>
      <c r="E136" s="47" t="s">
        <v>932</v>
      </c>
      <c r="F136" s="53">
        <v>782063</v>
      </c>
      <c r="G136" s="53">
        <v>-661854.23</v>
      </c>
      <c r="H136" s="53">
        <v>120208.77</v>
      </c>
    </row>
    <row r="137" spans="1:8" x14ac:dyDescent="0.7">
      <c r="A137" s="60">
        <v>57</v>
      </c>
      <c r="B137" s="51">
        <v>100000695568</v>
      </c>
      <c r="C137" s="49">
        <v>0</v>
      </c>
      <c r="D137" s="52" t="s">
        <v>1388</v>
      </c>
      <c r="E137" s="47" t="s">
        <v>1389</v>
      </c>
      <c r="F137" s="53">
        <v>989000</v>
      </c>
      <c r="G137" s="53">
        <v>-55885.27</v>
      </c>
      <c r="H137" s="53">
        <v>933114.73</v>
      </c>
    </row>
    <row r="138" spans="1:8" x14ac:dyDescent="0.7">
      <c r="A138" s="60">
        <v>58</v>
      </c>
      <c r="B138" s="51">
        <v>100000695569</v>
      </c>
      <c r="C138" s="49">
        <v>0</v>
      </c>
      <c r="D138" s="52" t="s">
        <v>1388</v>
      </c>
      <c r="E138" s="47" t="s">
        <v>1389</v>
      </c>
      <c r="F138" s="53">
        <v>989000</v>
      </c>
      <c r="G138" s="53">
        <v>-55885.27</v>
      </c>
      <c r="H138" s="53">
        <v>933114.73</v>
      </c>
    </row>
    <row r="139" spans="1:8" x14ac:dyDescent="0.7">
      <c r="A139" s="60">
        <v>59</v>
      </c>
      <c r="B139" s="51">
        <v>100000695570</v>
      </c>
      <c r="C139" s="49">
        <v>0</v>
      </c>
      <c r="D139" s="52" t="s">
        <v>1388</v>
      </c>
      <c r="E139" s="47" t="s">
        <v>1389</v>
      </c>
      <c r="F139" s="53">
        <v>989000</v>
      </c>
      <c r="G139" s="53">
        <v>-55885.27</v>
      </c>
      <c r="H139" s="53">
        <v>933114.73</v>
      </c>
    </row>
    <row r="140" spans="1:8" x14ac:dyDescent="0.7">
      <c r="A140" s="60">
        <v>60</v>
      </c>
      <c r="B140" s="51">
        <v>100000695571</v>
      </c>
      <c r="C140" s="49">
        <v>0</v>
      </c>
      <c r="D140" s="52" t="s">
        <v>1388</v>
      </c>
      <c r="E140" s="47" t="s">
        <v>1389</v>
      </c>
      <c r="F140" s="53">
        <v>989000</v>
      </c>
      <c r="G140" s="53">
        <v>-55885.27</v>
      </c>
      <c r="H140" s="53">
        <v>933114.73</v>
      </c>
    </row>
    <row r="141" spans="1:8" x14ac:dyDescent="0.7">
      <c r="A141" s="60">
        <v>61</v>
      </c>
      <c r="B141" s="51">
        <v>100000695572</v>
      </c>
      <c r="C141" s="49">
        <v>0</v>
      </c>
      <c r="D141" s="52" t="s">
        <v>1388</v>
      </c>
      <c r="E141" s="47" t="s">
        <v>1389</v>
      </c>
      <c r="F141" s="53">
        <v>989000</v>
      </c>
      <c r="G141" s="53">
        <v>-55885.27</v>
      </c>
      <c r="H141" s="53">
        <v>933114.73</v>
      </c>
    </row>
    <row r="142" spans="1:8" x14ac:dyDescent="0.7">
      <c r="A142" s="60">
        <v>62</v>
      </c>
      <c r="B142" s="51">
        <v>100000695573</v>
      </c>
      <c r="C142" s="49">
        <v>0</v>
      </c>
      <c r="D142" s="52" t="s">
        <v>1388</v>
      </c>
      <c r="E142" s="47" t="s">
        <v>1389</v>
      </c>
      <c r="F142" s="53">
        <v>989000</v>
      </c>
      <c r="G142" s="53">
        <v>-55885.27</v>
      </c>
      <c r="H142" s="53">
        <v>933114.73</v>
      </c>
    </row>
    <row r="143" spans="1:8" x14ac:dyDescent="0.7">
      <c r="A143" s="60">
        <v>63</v>
      </c>
      <c r="B143" s="51">
        <v>100000695574</v>
      </c>
      <c r="C143" s="49">
        <v>0</v>
      </c>
      <c r="D143" s="52" t="s">
        <v>1388</v>
      </c>
      <c r="E143" s="47" t="s">
        <v>1389</v>
      </c>
      <c r="F143" s="53">
        <v>989000</v>
      </c>
      <c r="G143" s="53">
        <v>-55885.27</v>
      </c>
      <c r="H143" s="53">
        <v>933114.73</v>
      </c>
    </row>
    <row r="144" spans="1:8" x14ac:dyDescent="0.7">
      <c r="A144" s="60">
        <v>64</v>
      </c>
      <c r="B144" s="51">
        <v>100000695575</v>
      </c>
      <c r="C144" s="49">
        <v>0</v>
      </c>
      <c r="D144" s="52" t="s">
        <v>1388</v>
      </c>
      <c r="E144" s="47" t="s">
        <v>1389</v>
      </c>
      <c r="F144" s="53">
        <v>989000</v>
      </c>
      <c r="G144" s="53">
        <v>-55885.27</v>
      </c>
      <c r="H144" s="53">
        <v>933114.73</v>
      </c>
    </row>
    <row r="145" spans="1:8" x14ac:dyDescent="0.7">
      <c r="A145" s="60">
        <v>65</v>
      </c>
      <c r="B145" s="51">
        <v>100000695576</v>
      </c>
      <c r="C145" s="49">
        <v>0</v>
      </c>
      <c r="D145" s="52" t="s">
        <v>1388</v>
      </c>
      <c r="E145" s="47" t="s">
        <v>1389</v>
      </c>
      <c r="F145" s="53">
        <v>989000</v>
      </c>
      <c r="G145" s="53">
        <v>-55885.27</v>
      </c>
      <c r="H145" s="53">
        <v>933114.73</v>
      </c>
    </row>
    <row r="146" spans="1:8" x14ac:dyDescent="0.7">
      <c r="A146" s="56" t="s">
        <v>32</v>
      </c>
      <c r="B146" s="81" t="str">
        <f>+A79</f>
        <v>หมวดสินทรัพย์ 12060200 คุรภัณฑ์ยานพาหนะ</v>
      </c>
      <c r="C146" s="82"/>
      <c r="D146" s="82"/>
      <c r="E146" s="83"/>
      <c r="F146" s="53">
        <f>SUM(F81:F145)</f>
        <v>52689815</v>
      </c>
      <c r="G146" s="53">
        <f>SUM(G81:G145)</f>
        <v>-34937313.290000036</v>
      </c>
      <c r="H146" s="53">
        <f>SUM(H81:H145)</f>
        <v>17752501.710000001</v>
      </c>
    </row>
    <row r="148" spans="1:8" x14ac:dyDescent="0.7">
      <c r="A148" s="41" t="s">
        <v>229</v>
      </c>
      <c r="B148" s="43"/>
      <c r="C148" s="44"/>
      <c r="F148" s="45"/>
      <c r="G148" s="45"/>
      <c r="H148" s="45"/>
    </row>
    <row r="149" spans="1:8" x14ac:dyDescent="0.7">
      <c r="A149" s="49" t="s">
        <v>1</v>
      </c>
      <c r="B149" s="51" t="s">
        <v>54</v>
      </c>
      <c r="C149" s="49" t="s">
        <v>55</v>
      </c>
      <c r="D149" s="52" t="s">
        <v>56</v>
      </c>
      <c r="E149" s="52" t="s">
        <v>57</v>
      </c>
      <c r="F149" s="53" t="s">
        <v>58</v>
      </c>
      <c r="G149" s="53" t="s">
        <v>59</v>
      </c>
      <c r="H149" s="53" t="s">
        <v>60</v>
      </c>
    </row>
    <row r="150" spans="1:8" x14ac:dyDescent="0.7">
      <c r="A150" s="52">
        <v>1</v>
      </c>
      <c r="B150" s="51">
        <v>100000159414</v>
      </c>
      <c r="C150" s="49">
        <v>0</v>
      </c>
      <c r="D150" s="52" t="s">
        <v>291</v>
      </c>
      <c r="E150" s="52" t="s">
        <v>1390</v>
      </c>
      <c r="F150" s="53">
        <v>671425</v>
      </c>
      <c r="G150" s="53">
        <v>-671424</v>
      </c>
      <c r="H150" s="53">
        <v>1</v>
      </c>
    </row>
    <row r="151" spans="1:8" x14ac:dyDescent="0.7">
      <c r="A151" s="52">
        <v>2</v>
      </c>
      <c r="B151" s="51">
        <v>100000208356</v>
      </c>
      <c r="C151" s="49">
        <v>0</v>
      </c>
      <c r="D151" s="52" t="s">
        <v>142</v>
      </c>
      <c r="E151" s="52" t="s">
        <v>1391</v>
      </c>
      <c r="F151" s="53">
        <v>880000</v>
      </c>
      <c r="G151" s="53">
        <v>-879999</v>
      </c>
      <c r="H151" s="53">
        <v>1</v>
      </c>
    </row>
    <row r="152" spans="1:8" x14ac:dyDescent="0.7">
      <c r="A152" s="52">
        <v>3</v>
      </c>
      <c r="B152" s="51">
        <v>100000208357</v>
      </c>
      <c r="C152" s="49">
        <v>0</v>
      </c>
      <c r="D152" s="52" t="s">
        <v>142</v>
      </c>
      <c r="E152" s="52" t="s">
        <v>1391</v>
      </c>
      <c r="F152" s="53">
        <v>880000</v>
      </c>
      <c r="G152" s="53">
        <v>-879999</v>
      </c>
      <c r="H152" s="53">
        <v>1</v>
      </c>
    </row>
    <row r="153" spans="1:8" x14ac:dyDescent="0.7">
      <c r="A153" s="52">
        <v>4</v>
      </c>
      <c r="B153" s="51">
        <v>100000208358</v>
      </c>
      <c r="C153" s="49">
        <v>0</v>
      </c>
      <c r="D153" s="52" t="s">
        <v>142</v>
      </c>
      <c r="E153" s="52" t="s">
        <v>1391</v>
      </c>
      <c r="F153" s="53">
        <v>880000</v>
      </c>
      <c r="G153" s="53">
        <v>-879999</v>
      </c>
      <c r="H153" s="53">
        <v>1</v>
      </c>
    </row>
    <row r="154" spans="1:8" x14ac:dyDescent="0.7">
      <c r="A154" s="52">
        <v>5</v>
      </c>
      <c r="B154" s="51">
        <v>100000208359</v>
      </c>
      <c r="C154" s="49">
        <v>0</v>
      </c>
      <c r="D154" s="52" t="s">
        <v>142</v>
      </c>
      <c r="E154" s="52" t="s">
        <v>1391</v>
      </c>
      <c r="F154" s="53">
        <v>880000</v>
      </c>
      <c r="G154" s="53">
        <v>-879999</v>
      </c>
      <c r="H154" s="53">
        <v>1</v>
      </c>
    </row>
    <row r="155" spans="1:8" x14ac:dyDescent="0.7">
      <c r="A155" s="52">
        <v>6</v>
      </c>
      <c r="B155" s="51">
        <v>100000208360</v>
      </c>
      <c r="C155" s="49">
        <v>0</v>
      </c>
      <c r="D155" s="52" t="s">
        <v>142</v>
      </c>
      <c r="E155" s="52" t="s">
        <v>1391</v>
      </c>
      <c r="F155" s="53">
        <v>880000</v>
      </c>
      <c r="G155" s="53">
        <v>-879999</v>
      </c>
      <c r="H155" s="53">
        <v>1</v>
      </c>
    </row>
    <row r="156" spans="1:8" x14ac:dyDescent="0.7">
      <c r="A156" s="52">
        <v>7</v>
      </c>
      <c r="B156" s="51">
        <v>100000208361</v>
      </c>
      <c r="C156" s="49">
        <v>0</v>
      </c>
      <c r="D156" s="52" t="s">
        <v>142</v>
      </c>
      <c r="E156" s="52" t="s">
        <v>1391</v>
      </c>
      <c r="F156" s="53">
        <v>880000</v>
      </c>
      <c r="G156" s="53">
        <v>-879999</v>
      </c>
      <c r="H156" s="53">
        <v>1</v>
      </c>
    </row>
    <row r="157" spans="1:8" x14ac:dyDescent="0.7">
      <c r="A157" s="52">
        <v>8</v>
      </c>
      <c r="B157" s="51">
        <v>100000208362</v>
      </c>
      <c r="C157" s="49">
        <v>0</v>
      </c>
      <c r="D157" s="52" t="s">
        <v>142</v>
      </c>
      <c r="E157" s="52" t="s">
        <v>1391</v>
      </c>
      <c r="F157" s="53">
        <v>880000</v>
      </c>
      <c r="G157" s="53">
        <v>-879999</v>
      </c>
      <c r="H157" s="53">
        <v>1</v>
      </c>
    </row>
    <row r="158" spans="1:8" x14ac:dyDescent="0.7">
      <c r="A158" s="52">
        <v>9</v>
      </c>
      <c r="B158" s="51">
        <v>100000208363</v>
      </c>
      <c r="C158" s="49">
        <v>0</v>
      </c>
      <c r="D158" s="52" t="s">
        <v>142</v>
      </c>
      <c r="E158" s="52" t="s">
        <v>1391</v>
      </c>
      <c r="F158" s="53">
        <v>880000</v>
      </c>
      <c r="G158" s="53">
        <v>-879999</v>
      </c>
      <c r="H158" s="53">
        <v>1</v>
      </c>
    </row>
    <row r="159" spans="1:8" x14ac:dyDescent="0.7">
      <c r="A159" s="52">
        <v>10</v>
      </c>
      <c r="B159" s="51">
        <v>100000240091</v>
      </c>
      <c r="C159" s="49">
        <v>0</v>
      </c>
      <c r="D159" s="52" t="s">
        <v>1392</v>
      </c>
      <c r="E159" s="52" t="s">
        <v>1393</v>
      </c>
      <c r="F159" s="53">
        <v>893500</v>
      </c>
      <c r="G159" s="53">
        <v>-893499</v>
      </c>
      <c r="H159" s="53">
        <v>1</v>
      </c>
    </row>
    <row r="160" spans="1:8" x14ac:dyDescent="0.7">
      <c r="A160" s="52">
        <v>11</v>
      </c>
      <c r="B160" s="51">
        <v>100000240092</v>
      </c>
      <c r="C160" s="49">
        <v>0</v>
      </c>
      <c r="D160" s="52" t="s">
        <v>1392</v>
      </c>
      <c r="E160" s="52" t="s">
        <v>1393</v>
      </c>
      <c r="F160" s="53">
        <v>893500</v>
      </c>
      <c r="G160" s="53">
        <v>-893499</v>
      </c>
      <c r="H160" s="53">
        <v>1</v>
      </c>
    </row>
    <row r="161" spans="1:8" x14ac:dyDescent="0.7">
      <c r="A161" s="52">
        <v>12</v>
      </c>
      <c r="B161" s="51">
        <v>100000240093</v>
      </c>
      <c r="C161" s="49">
        <v>0</v>
      </c>
      <c r="D161" s="52" t="s">
        <v>1392</v>
      </c>
      <c r="E161" s="52" t="s">
        <v>1393</v>
      </c>
      <c r="F161" s="53">
        <v>893500</v>
      </c>
      <c r="G161" s="53">
        <v>-893499</v>
      </c>
      <c r="H161" s="53">
        <v>1</v>
      </c>
    </row>
    <row r="162" spans="1:8" x14ac:dyDescent="0.7">
      <c r="A162" s="52">
        <v>13</v>
      </c>
      <c r="B162" s="51">
        <v>100000240094</v>
      </c>
      <c r="C162" s="49">
        <v>0</v>
      </c>
      <c r="D162" s="52" t="s">
        <v>1392</v>
      </c>
      <c r="E162" s="52" t="s">
        <v>1393</v>
      </c>
      <c r="F162" s="53">
        <v>893500</v>
      </c>
      <c r="G162" s="53">
        <v>-893499</v>
      </c>
      <c r="H162" s="53">
        <v>1</v>
      </c>
    </row>
    <row r="163" spans="1:8" x14ac:dyDescent="0.7">
      <c r="A163" s="52">
        <v>14</v>
      </c>
      <c r="B163" s="51">
        <v>100000240095</v>
      </c>
      <c r="C163" s="49">
        <v>0</v>
      </c>
      <c r="D163" s="52" t="s">
        <v>1392</v>
      </c>
      <c r="E163" s="52" t="s">
        <v>1393</v>
      </c>
      <c r="F163" s="53">
        <v>893500</v>
      </c>
      <c r="G163" s="53">
        <v>-893499</v>
      </c>
      <c r="H163" s="53">
        <v>1</v>
      </c>
    </row>
    <row r="164" spans="1:8" x14ac:dyDescent="0.7">
      <c r="A164" s="52">
        <v>15</v>
      </c>
      <c r="B164" s="51">
        <v>100000240096</v>
      </c>
      <c r="C164" s="49">
        <v>0</v>
      </c>
      <c r="D164" s="52" t="s">
        <v>1392</v>
      </c>
      <c r="E164" s="52" t="s">
        <v>1393</v>
      </c>
      <c r="F164" s="53">
        <v>893500</v>
      </c>
      <c r="G164" s="53">
        <v>-893499</v>
      </c>
      <c r="H164" s="53">
        <v>1</v>
      </c>
    </row>
    <row r="165" spans="1:8" x14ac:dyDescent="0.7">
      <c r="A165" s="52">
        <v>16</v>
      </c>
      <c r="B165" s="51">
        <v>100000240097</v>
      </c>
      <c r="C165" s="49">
        <v>0</v>
      </c>
      <c r="D165" s="52" t="s">
        <v>1392</v>
      </c>
      <c r="E165" s="52" t="s">
        <v>1393</v>
      </c>
      <c r="F165" s="53">
        <v>893500</v>
      </c>
      <c r="G165" s="53">
        <v>-893499</v>
      </c>
      <c r="H165" s="53">
        <v>1</v>
      </c>
    </row>
    <row r="166" spans="1:8" x14ac:dyDescent="0.7">
      <c r="A166" s="52">
        <v>17</v>
      </c>
      <c r="B166" s="51">
        <v>100000240098</v>
      </c>
      <c r="C166" s="49">
        <v>0</v>
      </c>
      <c r="D166" s="52" t="s">
        <v>1392</v>
      </c>
      <c r="E166" s="52" t="s">
        <v>1393</v>
      </c>
      <c r="F166" s="53">
        <v>893500</v>
      </c>
      <c r="G166" s="53">
        <v>-893499</v>
      </c>
      <c r="H166" s="53">
        <v>1</v>
      </c>
    </row>
    <row r="167" spans="1:8" x14ac:dyDescent="0.7">
      <c r="A167" s="52">
        <v>18</v>
      </c>
      <c r="B167" s="51">
        <v>100000240099</v>
      </c>
      <c r="C167" s="49">
        <v>0</v>
      </c>
      <c r="D167" s="52" t="s">
        <v>1392</v>
      </c>
      <c r="E167" s="52" t="s">
        <v>1393</v>
      </c>
      <c r="F167" s="53">
        <v>893500</v>
      </c>
      <c r="G167" s="53">
        <v>-893499</v>
      </c>
      <c r="H167" s="53">
        <v>1</v>
      </c>
    </row>
    <row r="168" spans="1:8" x14ac:dyDescent="0.7">
      <c r="A168" s="52">
        <v>19</v>
      </c>
      <c r="B168" s="51">
        <v>100000240100</v>
      </c>
      <c r="C168" s="49">
        <v>0</v>
      </c>
      <c r="D168" s="52" t="s">
        <v>1392</v>
      </c>
      <c r="E168" s="52" t="s">
        <v>1393</v>
      </c>
      <c r="F168" s="53">
        <v>893500</v>
      </c>
      <c r="G168" s="53">
        <v>-893499</v>
      </c>
      <c r="H168" s="53">
        <v>1</v>
      </c>
    </row>
    <row r="169" spans="1:8" x14ac:dyDescent="0.7">
      <c r="A169" s="52">
        <v>20</v>
      </c>
      <c r="B169" s="51">
        <v>100000240101</v>
      </c>
      <c r="C169" s="49">
        <v>0</v>
      </c>
      <c r="D169" s="52" t="s">
        <v>1392</v>
      </c>
      <c r="E169" s="52" t="s">
        <v>1393</v>
      </c>
      <c r="F169" s="53">
        <v>893500</v>
      </c>
      <c r="G169" s="53">
        <v>-893499</v>
      </c>
      <c r="H169" s="53">
        <v>1</v>
      </c>
    </row>
    <row r="170" spans="1:8" x14ac:dyDescent="0.7">
      <c r="A170" s="52">
        <v>21</v>
      </c>
      <c r="B170" s="51">
        <v>100000240102</v>
      </c>
      <c r="C170" s="49">
        <v>0</v>
      </c>
      <c r="D170" s="52" t="s">
        <v>1392</v>
      </c>
      <c r="E170" s="52" t="s">
        <v>1393</v>
      </c>
      <c r="F170" s="53">
        <v>893500</v>
      </c>
      <c r="G170" s="53">
        <v>-893499</v>
      </c>
      <c r="H170" s="53">
        <v>1</v>
      </c>
    </row>
    <row r="171" spans="1:8" x14ac:dyDescent="0.7">
      <c r="A171" s="56" t="s">
        <v>32</v>
      </c>
      <c r="B171" s="81" t="str">
        <f>+A148</f>
        <v>หมวดสินทรัพย์ 12060200 คุรภัณฑ์ยานพาหนะ (ที่หมดอายุการใช้งาน)</v>
      </c>
      <c r="C171" s="82"/>
      <c r="D171" s="82"/>
      <c r="E171" s="83"/>
      <c r="F171" s="53">
        <f>SUM(F150:F170)</f>
        <v>18433425</v>
      </c>
      <c r="G171" s="53">
        <f>SUM(G150:G170)</f>
        <v>-18433404</v>
      </c>
      <c r="H171" s="53">
        <f>SUM(H150:H170)</f>
        <v>21</v>
      </c>
    </row>
    <row r="172" spans="1:8" x14ac:dyDescent="0.7">
      <c r="A172" s="52"/>
      <c r="B172" s="84" t="s">
        <v>34</v>
      </c>
      <c r="C172" s="85"/>
      <c r="D172" s="85"/>
      <c r="E172" s="86"/>
      <c r="F172" s="53">
        <f>+F146+F171</f>
        <v>71123240</v>
      </c>
      <c r="G172" s="53">
        <f>+G146+G171</f>
        <v>-53370717.290000036</v>
      </c>
      <c r="H172" s="53">
        <f>+H146+H171</f>
        <v>17752522.710000001</v>
      </c>
    </row>
    <row r="174" spans="1:8" x14ac:dyDescent="0.7">
      <c r="A174" s="41" t="s">
        <v>316</v>
      </c>
      <c r="B174" s="43"/>
      <c r="C174" s="44"/>
      <c r="F174" s="45"/>
      <c r="G174" s="45"/>
      <c r="H174" s="45"/>
    </row>
    <row r="175" spans="1:8" x14ac:dyDescent="0.7">
      <c r="A175" s="49" t="s">
        <v>1</v>
      </c>
      <c r="B175" s="48" t="s">
        <v>54</v>
      </c>
      <c r="C175" s="49" t="s">
        <v>55</v>
      </c>
      <c r="D175" s="49" t="s">
        <v>56</v>
      </c>
      <c r="E175" s="49" t="s">
        <v>57</v>
      </c>
      <c r="F175" s="50" t="s">
        <v>58</v>
      </c>
      <c r="G175" s="50" t="s">
        <v>59</v>
      </c>
      <c r="H175" s="50" t="s">
        <v>60</v>
      </c>
    </row>
    <row r="176" spans="1:8" x14ac:dyDescent="0.7">
      <c r="A176" s="49">
        <v>1</v>
      </c>
      <c r="B176" s="48">
        <v>100000310771</v>
      </c>
      <c r="C176" s="49">
        <v>0</v>
      </c>
      <c r="D176" s="49" t="s">
        <v>1394</v>
      </c>
      <c r="E176" s="47" t="s">
        <v>1395</v>
      </c>
      <c r="F176" s="50">
        <v>6409.3</v>
      </c>
      <c r="G176" s="50">
        <v>-6317.99</v>
      </c>
      <c r="H176" s="50">
        <v>91.31</v>
      </c>
    </row>
    <row r="177" spans="1:8" x14ac:dyDescent="0.7">
      <c r="A177" s="49">
        <v>2</v>
      </c>
      <c r="B177" s="48">
        <v>100000310772</v>
      </c>
      <c r="C177" s="49">
        <v>0</v>
      </c>
      <c r="D177" s="49" t="s">
        <v>1394</v>
      </c>
      <c r="E177" s="47" t="s">
        <v>1395</v>
      </c>
      <c r="F177" s="50">
        <v>6409.3</v>
      </c>
      <c r="G177" s="50">
        <v>-6317.99</v>
      </c>
      <c r="H177" s="50">
        <v>91.31</v>
      </c>
    </row>
    <row r="178" spans="1:8" x14ac:dyDescent="0.7">
      <c r="A178" s="49">
        <v>3</v>
      </c>
      <c r="B178" s="48">
        <v>100000310773</v>
      </c>
      <c r="C178" s="49">
        <v>0</v>
      </c>
      <c r="D178" s="49" t="s">
        <v>1394</v>
      </c>
      <c r="E178" s="47" t="s">
        <v>1395</v>
      </c>
      <c r="F178" s="50">
        <v>6409.3</v>
      </c>
      <c r="G178" s="50">
        <v>-6317.99</v>
      </c>
      <c r="H178" s="50">
        <v>91.31</v>
      </c>
    </row>
    <row r="179" spans="1:8" x14ac:dyDescent="0.7">
      <c r="A179" s="49">
        <v>4</v>
      </c>
      <c r="B179" s="48">
        <v>100000310774</v>
      </c>
      <c r="C179" s="49">
        <v>0</v>
      </c>
      <c r="D179" s="49" t="s">
        <v>1394</v>
      </c>
      <c r="E179" s="47" t="s">
        <v>1395</v>
      </c>
      <c r="F179" s="50">
        <v>6409.3</v>
      </c>
      <c r="G179" s="50">
        <v>-6317.99</v>
      </c>
      <c r="H179" s="50">
        <v>91.31</v>
      </c>
    </row>
    <row r="180" spans="1:8" x14ac:dyDescent="0.7">
      <c r="A180" s="49">
        <v>5</v>
      </c>
      <c r="B180" s="48">
        <v>100000310775</v>
      </c>
      <c r="C180" s="49">
        <v>0</v>
      </c>
      <c r="D180" s="49" t="s">
        <v>1394</v>
      </c>
      <c r="E180" s="47" t="s">
        <v>1395</v>
      </c>
      <c r="F180" s="50">
        <v>6409.3</v>
      </c>
      <c r="G180" s="50">
        <v>-6317.99</v>
      </c>
      <c r="H180" s="50">
        <v>91.31</v>
      </c>
    </row>
    <row r="181" spans="1:8" x14ac:dyDescent="0.7">
      <c r="A181" s="49">
        <v>6</v>
      </c>
      <c r="B181" s="48">
        <v>100000310776</v>
      </c>
      <c r="C181" s="49">
        <v>0</v>
      </c>
      <c r="D181" s="49" t="s">
        <v>1394</v>
      </c>
      <c r="E181" s="47" t="s">
        <v>1395</v>
      </c>
      <c r="F181" s="50">
        <v>6409.3</v>
      </c>
      <c r="G181" s="50">
        <v>-6317.99</v>
      </c>
      <c r="H181" s="50">
        <v>91.31</v>
      </c>
    </row>
    <row r="182" spans="1:8" x14ac:dyDescent="0.7">
      <c r="A182" s="49">
        <v>7</v>
      </c>
      <c r="B182" s="48">
        <v>100000310777</v>
      </c>
      <c r="C182" s="49">
        <v>0</v>
      </c>
      <c r="D182" s="49" t="s">
        <v>1394</v>
      </c>
      <c r="E182" s="47" t="s">
        <v>1395</v>
      </c>
      <c r="F182" s="50">
        <v>6409.3</v>
      </c>
      <c r="G182" s="50">
        <v>-6317.99</v>
      </c>
      <c r="H182" s="50">
        <v>91.31</v>
      </c>
    </row>
    <row r="183" spans="1:8" x14ac:dyDescent="0.7">
      <c r="A183" s="49">
        <v>8</v>
      </c>
      <c r="B183" s="48">
        <v>100000310778</v>
      </c>
      <c r="C183" s="49">
        <v>0</v>
      </c>
      <c r="D183" s="49" t="s">
        <v>1394</v>
      </c>
      <c r="E183" s="47" t="s">
        <v>1395</v>
      </c>
      <c r="F183" s="50">
        <v>6409.3</v>
      </c>
      <c r="G183" s="50">
        <v>-6317.99</v>
      </c>
      <c r="H183" s="50">
        <v>91.31</v>
      </c>
    </row>
    <row r="184" spans="1:8" x14ac:dyDescent="0.7">
      <c r="A184" s="49">
        <v>9</v>
      </c>
      <c r="B184" s="48">
        <v>100000310779</v>
      </c>
      <c r="C184" s="49">
        <v>0</v>
      </c>
      <c r="D184" s="49" t="s">
        <v>1394</v>
      </c>
      <c r="E184" s="47" t="s">
        <v>1395</v>
      </c>
      <c r="F184" s="50">
        <v>6409.3</v>
      </c>
      <c r="G184" s="50">
        <v>-6317.99</v>
      </c>
      <c r="H184" s="50">
        <v>91.31</v>
      </c>
    </row>
    <row r="185" spans="1:8" x14ac:dyDescent="0.7">
      <c r="A185" s="49">
        <v>10</v>
      </c>
      <c r="B185" s="48">
        <v>100000310780</v>
      </c>
      <c r="C185" s="49">
        <v>0</v>
      </c>
      <c r="D185" s="49" t="s">
        <v>1394</v>
      </c>
      <c r="E185" s="47" t="s">
        <v>1395</v>
      </c>
      <c r="F185" s="50">
        <v>6409.3</v>
      </c>
      <c r="G185" s="50">
        <v>-6317.99</v>
      </c>
      <c r="H185" s="50">
        <v>91.31</v>
      </c>
    </row>
    <row r="186" spans="1:8" x14ac:dyDescent="0.7">
      <c r="A186" s="49">
        <v>11</v>
      </c>
      <c r="B186" s="48">
        <v>100000310781</v>
      </c>
      <c r="C186" s="49">
        <v>0</v>
      </c>
      <c r="D186" s="49" t="s">
        <v>1394</v>
      </c>
      <c r="E186" s="47" t="s">
        <v>1395</v>
      </c>
      <c r="F186" s="50">
        <v>6409.3</v>
      </c>
      <c r="G186" s="50">
        <v>-6317.99</v>
      </c>
      <c r="H186" s="50">
        <v>91.31</v>
      </c>
    </row>
    <row r="187" spans="1:8" x14ac:dyDescent="0.7">
      <c r="A187" s="49">
        <v>12</v>
      </c>
      <c r="B187" s="48">
        <v>100000310782</v>
      </c>
      <c r="C187" s="49">
        <v>0</v>
      </c>
      <c r="D187" s="49" t="s">
        <v>1394</v>
      </c>
      <c r="E187" s="47" t="s">
        <v>1395</v>
      </c>
      <c r="F187" s="50">
        <v>6409.3</v>
      </c>
      <c r="G187" s="50">
        <v>-6317.99</v>
      </c>
      <c r="H187" s="50">
        <v>91.31</v>
      </c>
    </row>
    <row r="188" spans="1:8" x14ac:dyDescent="0.7">
      <c r="A188" s="49">
        <v>13</v>
      </c>
      <c r="B188" s="48">
        <v>100000310783</v>
      </c>
      <c r="C188" s="49">
        <v>0</v>
      </c>
      <c r="D188" s="49" t="s">
        <v>1394</v>
      </c>
      <c r="E188" s="47" t="s">
        <v>1395</v>
      </c>
      <c r="F188" s="50">
        <v>6409.3</v>
      </c>
      <c r="G188" s="50">
        <v>-6317.99</v>
      </c>
      <c r="H188" s="50">
        <v>91.31</v>
      </c>
    </row>
    <row r="189" spans="1:8" x14ac:dyDescent="0.7">
      <c r="A189" s="49">
        <v>14</v>
      </c>
      <c r="B189" s="48">
        <v>100000310784</v>
      </c>
      <c r="C189" s="49">
        <v>0</v>
      </c>
      <c r="D189" s="49" t="s">
        <v>1394</v>
      </c>
      <c r="E189" s="47" t="s">
        <v>1395</v>
      </c>
      <c r="F189" s="50">
        <v>6409.3</v>
      </c>
      <c r="G189" s="50">
        <v>-6317.99</v>
      </c>
      <c r="H189" s="50">
        <v>91.31</v>
      </c>
    </row>
    <row r="190" spans="1:8" x14ac:dyDescent="0.7">
      <c r="A190" s="49">
        <v>15</v>
      </c>
      <c r="B190" s="48">
        <v>100000310785</v>
      </c>
      <c r="C190" s="49">
        <v>0</v>
      </c>
      <c r="D190" s="49" t="s">
        <v>1394</v>
      </c>
      <c r="E190" s="47" t="s">
        <v>1395</v>
      </c>
      <c r="F190" s="50">
        <v>6409.3</v>
      </c>
      <c r="G190" s="50">
        <v>-6317.99</v>
      </c>
      <c r="H190" s="50">
        <v>91.31</v>
      </c>
    </row>
    <row r="191" spans="1:8" x14ac:dyDescent="0.7">
      <c r="A191" s="49">
        <v>16</v>
      </c>
      <c r="B191" s="48">
        <v>100000310786</v>
      </c>
      <c r="C191" s="49">
        <v>0</v>
      </c>
      <c r="D191" s="49" t="s">
        <v>1394</v>
      </c>
      <c r="E191" s="47" t="s">
        <v>1395</v>
      </c>
      <c r="F191" s="50">
        <v>6409.3</v>
      </c>
      <c r="G191" s="50">
        <v>-6317.99</v>
      </c>
      <c r="H191" s="50">
        <v>91.31</v>
      </c>
    </row>
    <row r="192" spans="1:8" x14ac:dyDescent="0.7">
      <c r="A192" s="49">
        <v>17</v>
      </c>
      <c r="B192" s="48">
        <v>100000310787</v>
      </c>
      <c r="C192" s="49">
        <v>0</v>
      </c>
      <c r="D192" s="49" t="s">
        <v>1394</v>
      </c>
      <c r="E192" s="47" t="s">
        <v>1395</v>
      </c>
      <c r="F192" s="50">
        <v>6409.3</v>
      </c>
      <c r="G192" s="50">
        <v>-6317.99</v>
      </c>
      <c r="H192" s="50">
        <v>91.31</v>
      </c>
    </row>
    <row r="193" spans="1:8" x14ac:dyDescent="0.7">
      <c r="A193" s="49">
        <v>18</v>
      </c>
      <c r="B193" s="48">
        <v>100000310788</v>
      </c>
      <c r="C193" s="49">
        <v>0</v>
      </c>
      <c r="D193" s="49" t="s">
        <v>1394</v>
      </c>
      <c r="E193" s="47" t="s">
        <v>1395</v>
      </c>
      <c r="F193" s="50">
        <v>6409.3</v>
      </c>
      <c r="G193" s="50">
        <v>-6317.99</v>
      </c>
      <c r="H193" s="50">
        <v>91.31</v>
      </c>
    </row>
    <row r="194" spans="1:8" x14ac:dyDescent="0.7">
      <c r="A194" s="49">
        <v>19</v>
      </c>
      <c r="B194" s="48">
        <v>100000310789</v>
      </c>
      <c r="C194" s="49">
        <v>0</v>
      </c>
      <c r="D194" s="49" t="s">
        <v>1394</v>
      </c>
      <c r="E194" s="47" t="s">
        <v>1395</v>
      </c>
      <c r="F194" s="50">
        <v>6409.3</v>
      </c>
      <c r="G194" s="50">
        <v>-6317.99</v>
      </c>
      <c r="H194" s="50">
        <v>91.31</v>
      </c>
    </row>
    <row r="195" spans="1:8" x14ac:dyDescent="0.7">
      <c r="A195" s="49">
        <v>20</v>
      </c>
      <c r="B195" s="48">
        <v>100000310790</v>
      </c>
      <c r="C195" s="49">
        <v>0</v>
      </c>
      <c r="D195" s="49" t="s">
        <v>1394</v>
      </c>
      <c r="E195" s="47" t="s">
        <v>1395</v>
      </c>
      <c r="F195" s="50">
        <v>6409.3</v>
      </c>
      <c r="G195" s="50">
        <v>-6317.99</v>
      </c>
      <c r="H195" s="50">
        <v>91.31</v>
      </c>
    </row>
    <row r="196" spans="1:8" x14ac:dyDescent="0.7">
      <c r="A196" s="49">
        <v>21</v>
      </c>
      <c r="B196" s="48">
        <v>100000310791</v>
      </c>
      <c r="C196" s="49">
        <v>0</v>
      </c>
      <c r="D196" s="49" t="s">
        <v>1394</v>
      </c>
      <c r="E196" s="47" t="s">
        <v>1395</v>
      </c>
      <c r="F196" s="50">
        <v>6409.3</v>
      </c>
      <c r="G196" s="50">
        <v>-6317.99</v>
      </c>
      <c r="H196" s="50">
        <v>91.31</v>
      </c>
    </row>
    <row r="197" spans="1:8" x14ac:dyDescent="0.7">
      <c r="A197" s="49">
        <v>22</v>
      </c>
      <c r="B197" s="48">
        <v>100000310792</v>
      </c>
      <c r="C197" s="49">
        <v>0</v>
      </c>
      <c r="D197" s="49" t="s">
        <v>1394</v>
      </c>
      <c r="E197" s="47" t="s">
        <v>1395</v>
      </c>
      <c r="F197" s="50">
        <v>6409.3</v>
      </c>
      <c r="G197" s="50">
        <v>-6317.99</v>
      </c>
      <c r="H197" s="50">
        <v>91.31</v>
      </c>
    </row>
    <row r="198" spans="1:8" x14ac:dyDescent="0.7">
      <c r="A198" s="49">
        <v>23</v>
      </c>
      <c r="B198" s="48">
        <v>100000310793</v>
      </c>
      <c r="C198" s="49">
        <v>0</v>
      </c>
      <c r="D198" s="49" t="s">
        <v>1394</v>
      </c>
      <c r="E198" s="47" t="s">
        <v>1395</v>
      </c>
      <c r="F198" s="50">
        <v>6409.3</v>
      </c>
      <c r="G198" s="50">
        <v>-6317.99</v>
      </c>
      <c r="H198" s="50">
        <v>91.31</v>
      </c>
    </row>
    <row r="199" spans="1:8" x14ac:dyDescent="0.7">
      <c r="A199" s="49">
        <v>24</v>
      </c>
      <c r="B199" s="48">
        <v>100000310794</v>
      </c>
      <c r="C199" s="49">
        <v>0</v>
      </c>
      <c r="D199" s="49" t="s">
        <v>1394</v>
      </c>
      <c r="E199" s="47" t="s">
        <v>1395</v>
      </c>
      <c r="F199" s="50">
        <v>6409.3</v>
      </c>
      <c r="G199" s="50">
        <v>-6317.99</v>
      </c>
      <c r="H199" s="50">
        <v>91.31</v>
      </c>
    </row>
    <row r="200" spans="1:8" x14ac:dyDescent="0.7">
      <c r="A200" s="49">
        <v>25</v>
      </c>
      <c r="B200" s="48">
        <v>100000422013</v>
      </c>
      <c r="C200" s="49">
        <v>0</v>
      </c>
      <c r="D200" s="49" t="s">
        <v>1396</v>
      </c>
      <c r="E200" s="47" t="s">
        <v>1397</v>
      </c>
      <c r="F200" s="50">
        <v>15301</v>
      </c>
      <c r="G200" s="50">
        <v>-8937.4599999999991</v>
      </c>
      <c r="H200" s="50">
        <v>6363.54</v>
      </c>
    </row>
    <row r="201" spans="1:8" x14ac:dyDescent="0.7">
      <c r="A201" s="49">
        <v>26</v>
      </c>
      <c r="B201" s="48">
        <v>100000422014</v>
      </c>
      <c r="C201" s="49">
        <v>0</v>
      </c>
      <c r="D201" s="49" t="s">
        <v>1396</v>
      </c>
      <c r="E201" s="47" t="s">
        <v>1397</v>
      </c>
      <c r="F201" s="50">
        <v>15301</v>
      </c>
      <c r="G201" s="50">
        <v>-8937.4599999999991</v>
      </c>
      <c r="H201" s="50">
        <v>6363.54</v>
      </c>
    </row>
    <row r="202" spans="1:8" x14ac:dyDescent="0.7">
      <c r="A202" s="49">
        <v>27</v>
      </c>
      <c r="B202" s="48">
        <v>100000422015</v>
      </c>
      <c r="C202" s="49">
        <v>0</v>
      </c>
      <c r="D202" s="49" t="s">
        <v>1396</v>
      </c>
      <c r="E202" s="47" t="s">
        <v>1397</v>
      </c>
      <c r="F202" s="50">
        <v>15301</v>
      </c>
      <c r="G202" s="50">
        <v>-8937.4599999999991</v>
      </c>
      <c r="H202" s="50">
        <v>6363.54</v>
      </c>
    </row>
    <row r="203" spans="1:8" x14ac:dyDescent="0.7">
      <c r="A203" s="49">
        <v>28</v>
      </c>
      <c r="B203" s="48">
        <v>100000422016</v>
      </c>
      <c r="C203" s="49">
        <v>0</v>
      </c>
      <c r="D203" s="49" t="s">
        <v>1396</v>
      </c>
      <c r="E203" s="47" t="s">
        <v>1397</v>
      </c>
      <c r="F203" s="50">
        <v>15301</v>
      </c>
      <c r="G203" s="50">
        <v>-8937.4599999999991</v>
      </c>
      <c r="H203" s="50">
        <v>6363.54</v>
      </c>
    </row>
    <row r="204" spans="1:8" x14ac:dyDescent="0.7">
      <c r="A204" s="49">
        <v>29</v>
      </c>
      <c r="B204" s="48">
        <v>100000422017</v>
      </c>
      <c r="C204" s="49">
        <v>0</v>
      </c>
      <c r="D204" s="49" t="s">
        <v>1396</v>
      </c>
      <c r="E204" s="47" t="s">
        <v>1397</v>
      </c>
      <c r="F204" s="50">
        <v>15301</v>
      </c>
      <c r="G204" s="50">
        <v>-8937.4599999999991</v>
      </c>
      <c r="H204" s="50">
        <v>6363.54</v>
      </c>
    </row>
    <row r="205" spans="1:8" x14ac:dyDescent="0.7">
      <c r="A205" s="49">
        <v>30</v>
      </c>
      <c r="B205" s="48">
        <v>100000422018</v>
      </c>
      <c r="C205" s="49">
        <v>0</v>
      </c>
      <c r="D205" s="49" t="s">
        <v>1396</v>
      </c>
      <c r="E205" s="47" t="s">
        <v>1397</v>
      </c>
      <c r="F205" s="50">
        <v>15301</v>
      </c>
      <c r="G205" s="50">
        <v>-8937.4599999999991</v>
      </c>
      <c r="H205" s="50">
        <v>6363.54</v>
      </c>
    </row>
    <row r="206" spans="1:8" x14ac:dyDescent="0.7">
      <c r="A206" s="49">
        <v>31</v>
      </c>
      <c r="B206" s="48">
        <v>100000422019</v>
      </c>
      <c r="C206" s="49">
        <v>0</v>
      </c>
      <c r="D206" s="49" t="s">
        <v>1396</v>
      </c>
      <c r="E206" s="47" t="s">
        <v>1397</v>
      </c>
      <c r="F206" s="50">
        <v>15301</v>
      </c>
      <c r="G206" s="50">
        <v>-8937.4599999999991</v>
      </c>
      <c r="H206" s="50">
        <v>6363.54</v>
      </c>
    </row>
    <row r="207" spans="1:8" x14ac:dyDescent="0.7">
      <c r="A207" s="49">
        <v>32</v>
      </c>
      <c r="B207" s="48">
        <v>100000422020</v>
      </c>
      <c r="C207" s="49">
        <v>0</v>
      </c>
      <c r="D207" s="49" t="s">
        <v>1396</v>
      </c>
      <c r="E207" s="47" t="s">
        <v>1397</v>
      </c>
      <c r="F207" s="50">
        <v>15301</v>
      </c>
      <c r="G207" s="50">
        <v>-8937.4599999999991</v>
      </c>
      <c r="H207" s="50">
        <v>6363.54</v>
      </c>
    </row>
    <row r="208" spans="1:8" x14ac:dyDescent="0.7">
      <c r="A208" s="49">
        <v>33</v>
      </c>
      <c r="B208" s="48">
        <v>100000422021</v>
      </c>
      <c r="C208" s="49">
        <v>0</v>
      </c>
      <c r="D208" s="49" t="s">
        <v>1396</v>
      </c>
      <c r="E208" s="47" t="s">
        <v>1397</v>
      </c>
      <c r="F208" s="50">
        <v>15301</v>
      </c>
      <c r="G208" s="50">
        <v>-8937.4599999999991</v>
      </c>
      <c r="H208" s="50">
        <v>6363.54</v>
      </c>
    </row>
    <row r="209" spans="1:8" x14ac:dyDescent="0.7">
      <c r="A209" s="49">
        <v>34</v>
      </c>
      <c r="B209" s="48">
        <v>100000422022</v>
      </c>
      <c r="C209" s="49">
        <v>0</v>
      </c>
      <c r="D209" s="49" t="s">
        <v>1396</v>
      </c>
      <c r="E209" s="47" t="s">
        <v>1397</v>
      </c>
      <c r="F209" s="50">
        <v>15301</v>
      </c>
      <c r="G209" s="50">
        <v>-8937.4599999999991</v>
      </c>
      <c r="H209" s="50">
        <v>6363.54</v>
      </c>
    </row>
    <row r="210" spans="1:8" x14ac:dyDescent="0.7">
      <c r="A210" s="49">
        <v>35</v>
      </c>
      <c r="B210" s="48">
        <v>100000422023</v>
      </c>
      <c r="C210" s="49">
        <v>0</v>
      </c>
      <c r="D210" s="49" t="s">
        <v>1396</v>
      </c>
      <c r="E210" s="47" t="s">
        <v>1397</v>
      </c>
      <c r="F210" s="50">
        <v>15301</v>
      </c>
      <c r="G210" s="50">
        <v>-8937.4599999999991</v>
      </c>
      <c r="H210" s="50">
        <v>6363.54</v>
      </c>
    </row>
    <row r="211" spans="1:8" x14ac:dyDescent="0.7">
      <c r="A211" s="49">
        <v>36</v>
      </c>
      <c r="B211" s="48">
        <v>100000422024</v>
      </c>
      <c r="C211" s="49">
        <v>0</v>
      </c>
      <c r="D211" s="49" t="s">
        <v>1396</v>
      </c>
      <c r="E211" s="47" t="s">
        <v>1397</v>
      </c>
      <c r="F211" s="50">
        <v>15301</v>
      </c>
      <c r="G211" s="50">
        <v>-8937.4599999999991</v>
      </c>
      <c r="H211" s="50">
        <v>6363.54</v>
      </c>
    </row>
    <row r="212" spans="1:8" x14ac:dyDescent="0.7">
      <c r="A212" s="49">
        <v>37</v>
      </c>
      <c r="B212" s="48">
        <v>100000557499</v>
      </c>
      <c r="C212" s="49">
        <v>0</v>
      </c>
      <c r="D212" s="49" t="s">
        <v>321</v>
      </c>
      <c r="E212" s="47" t="s">
        <v>322</v>
      </c>
      <c r="F212" s="50">
        <v>4900600</v>
      </c>
      <c r="G212" s="50">
        <v>-1465955.25</v>
      </c>
      <c r="H212" s="50">
        <v>3434644.75</v>
      </c>
    </row>
    <row r="213" spans="1:8" x14ac:dyDescent="0.7">
      <c r="A213" s="49">
        <v>38</v>
      </c>
      <c r="B213" s="48">
        <v>100000557500</v>
      </c>
      <c r="C213" s="49">
        <v>0</v>
      </c>
      <c r="D213" s="49" t="s">
        <v>321</v>
      </c>
      <c r="E213" s="47" t="s">
        <v>1019</v>
      </c>
      <c r="F213" s="50">
        <v>7167930</v>
      </c>
      <c r="G213" s="50">
        <v>-2144199.6</v>
      </c>
      <c r="H213" s="50">
        <v>5023730.4000000004</v>
      </c>
    </row>
    <row r="214" spans="1:8" x14ac:dyDescent="0.7">
      <c r="A214" s="49">
        <v>39</v>
      </c>
      <c r="B214" s="48">
        <v>100000557501</v>
      </c>
      <c r="C214" s="49">
        <v>0</v>
      </c>
      <c r="D214" s="49" t="s">
        <v>321</v>
      </c>
      <c r="E214" s="47" t="s">
        <v>1020</v>
      </c>
      <c r="F214" s="50">
        <v>131503</v>
      </c>
      <c r="G214" s="50">
        <v>-39337.53</v>
      </c>
      <c r="H214" s="50">
        <v>92165.47</v>
      </c>
    </row>
    <row r="215" spans="1:8" x14ac:dyDescent="0.7">
      <c r="A215" s="56" t="s">
        <v>32</v>
      </c>
      <c r="B215" s="81" t="str">
        <f>+A174</f>
        <v>หมวดสินทรัพย์ 12060300 คุรภัณฑ์ไฟฟ้า</v>
      </c>
      <c r="C215" s="82"/>
      <c r="D215" s="82"/>
      <c r="E215" s="83"/>
      <c r="F215" s="53">
        <f>SUM(F176:F214)</f>
        <v>12537468.199999999</v>
      </c>
      <c r="G215" s="53">
        <f>SUM(G176:G214)</f>
        <v>-3908373.6599999997</v>
      </c>
      <c r="H215" s="53">
        <f>SUM(H176:H214)</f>
        <v>8629094.540000001</v>
      </c>
    </row>
    <row r="216" spans="1:8" x14ac:dyDescent="0.7">
      <c r="A216" s="52"/>
      <c r="B216" s="84" t="s">
        <v>34</v>
      </c>
      <c r="C216" s="85"/>
      <c r="D216" s="85"/>
      <c r="E216" s="86"/>
      <c r="F216" s="53">
        <f>F215</f>
        <v>12537468.199999999</v>
      </c>
      <c r="G216" s="53">
        <f>G215</f>
        <v>-3908373.6599999997</v>
      </c>
      <c r="H216" s="53">
        <f>H215</f>
        <v>8629094.540000001</v>
      </c>
    </row>
    <row r="218" spans="1:8" x14ac:dyDescent="0.7">
      <c r="A218" s="41" t="s">
        <v>361</v>
      </c>
      <c r="B218" s="43"/>
      <c r="C218" s="44"/>
      <c r="F218" s="45"/>
      <c r="G218" s="45"/>
      <c r="H218" s="45"/>
    </row>
    <row r="219" spans="1:8" x14ac:dyDescent="0.7">
      <c r="A219" s="52" t="s">
        <v>1</v>
      </c>
      <c r="B219" s="51" t="s">
        <v>54</v>
      </c>
      <c r="C219" s="49" t="s">
        <v>55</v>
      </c>
      <c r="D219" s="52" t="s">
        <v>56</v>
      </c>
      <c r="E219" s="52" t="s">
        <v>57</v>
      </c>
      <c r="F219" s="53" t="s">
        <v>58</v>
      </c>
      <c r="G219" s="53" t="s">
        <v>59</v>
      </c>
      <c r="H219" s="53" t="s">
        <v>60</v>
      </c>
    </row>
    <row r="220" spans="1:8" x14ac:dyDescent="0.7">
      <c r="A220" s="52">
        <v>1</v>
      </c>
      <c r="B220" s="51">
        <v>100000412754</v>
      </c>
      <c r="C220" s="49">
        <v>0</v>
      </c>
      <c r="D220" s="52" t="s">
        <v>308</v>
      </c>
      <c r="E220" s="52" t="s">
        <v>1398</v>
      </c>
      <c r="F220" s="53">
        <v>21222</v>
      </c>
      <c r="G220" s="53">
        <v>-20585.75</v>
      </c>
      <c r="H220" s="53">
        <v>636.25</v>
      </c>
    </row>
    <row r="221" spans="1:8" x14ac:dyDescent="0.7">
      <c r="A221" s="52"/>
      <c r="B221" s="51">
        <v>100000412754</v>
      </c>
      <c r="C221" s="49">
        <v>1</v>
      </c>
      <c r="D221" s="52" t="s">
        <v>308</v>
      </c>
      <c r="E221" s="52" t="s">
        <v>1398</v>
      </c>
      <c r="F221" s="53">
        <v>16228</v>
      </c>
      <c r="G221" s="53">
        <v>-16227</v>
      </c>
      <c r="H221" s="53">
        <v>1</v>
      </c>
    </row>
    <row r="222" spans="1:8" x14ac:dyDescent="0.7">
      <c r="A222" s="52">
        <v>2</v>
      </c>
      <c r="B222" s="51">
        <v>100000421988</v>
      </c>
      <c r="C222" s="49">
        <v>0</v>
      </c>
      <c r="D222" s="52" t="s">
        <v>1399</v>
      </c>
      <c r="E222" s="52" t="s">
        <v>1400</v>
      </c>
      <c r="F222" s="53">
        <v>29960</v>
      </c>
      <c r="G222" s="53">
        <v>-17483.509999999998</v>
      </c>
      <c r="H222" s="53">
        <v>12476.49</v>
      </c>
    </row>
    <row r="223" spans="1:8" x14ac:dyDescent="0.7">
      <c r="A223" s="52">
        <v>3</v>
      </c>
      <c r="B223" s="51">
        <v>100000421989</v>
      </c>
      <c r="C223" s="49">
        <v>0</v>
      </c>
      <c r="D223" s="52" t="s">
        <v>1399</v>
      </c>
      <c r="E223" s="52" t="s">
        <v>1400</v>
      </c>
      <c r="F223" s="53">
        <v>29960</v>
      </c>
      <c r="G223" s="53">
        <v>-17483.509999999998</v>
      </c>
      <c r="H223" s="53">
        <v>12476.49</v>
      </c>
    </row>
    <row r="224" spans="1:8" x14ac:dyDescent="0.7">
      <c r="A224" s="56" t="s">
        <v>32</v>
      </c>
      <c r="B224" s="81" t="str">
        <f>+A218</f>
        <v>หมวดสินทรัพย์ 12060400 คุรภัณฑ์โฆษณา</v>
      </c>
      <c r="C224" s="82"/>
      <c r="D224" s="82"/>
      <c r="E224" s="83"/>
      <c r="F224" s="53">
        <f>SUM(F220:F223)</f>
        <v>97370</v>
      </c>
      <c r="G224" s="53">
        <f>SUM(G220:G223)</f>
        <v>-71779.76999999999</v>
      </c>
      <c r="H224" s="53">
        <f>SUM(H220:H223)</f>
        <v>25590.23</v>
      </c>
    </row>
    <row r="225" spans="1:8" x14ac:dyDescent="0.7">
      <c r="A225" s="52"/>
      <c r="B225" s="84" t="s">
        <v>34</v>
      </c>
      <c r="C225" s="85"/>
      <c r="D225" s="85"/>
      <c r="E225" s="86"/>
      <c r="F225" s="53">
        <f>+F224</f>
        <v>97370</v>
      </c>
      <c r="G225" s="53">
        <f>+G224</f>
        <v>-71779.76999999999</v>
      </c>
      <c r="H225" s="53">
        <f>+H224</f>
        <v>25590.23</v>
      </c>
    </row>
    <row r="227" spans="1:8" x14ac:dyDescent="0.7">
      <c r="A227" s="41" t="s">
        <v>426</v>
      </c>
      <c r="B227" s="43"/>
      <c r="C227" s="44"/>
      <c r="F227" s="45"/>
      <c r="G227" s="45"/>
      <c r="H227" s="45"/>
    </row>
    <row r="228" spans="1:8" x14ac:dyDescent="0.7">
      <c r="A228" s="52" t="s">
        <v>1</v>
      </c>
      <c r="B228" s="51" t="s">
        <v>54</v>
      </c>
      <c r="C228" s="49" t="s">
        <v>55</v>
      </c>
      <c r="D228" s="52" t="s">
        <v>56</v>
      </c>
      <c r="E228" s="52" t="s">
        <v>57</v>
      </c>
      <c r="F228" s="53" t="s">
        <v>58</v>
      </c>
      <c r="G228" s="53" t="s">
        <v>59</v>
      </c>
      <c r="H228" s="53" t="s">
        <v>60</v>
      </c>
    </row>
    <row r="229" spans="1:8" x14ac:dyDescent="0.7">
      <c r="A229" s="49">
        <v>1</v>
      </c>
      <c r="B229" s="51">
        <v>100000310821</v>
      </c>
      <c r="C229" s="49">
        <v>0</v>
      </c>
      <c r="D229" s="52" t="s">
        <v>1394</v>
      </c>
      <c r="E229" s="52" t="s">
        <v>1401</v>
      </c>
      <c r="F229" s="53">
        <v>11770</v>
      </c>
      <c r="G229" s="53">
        <v>-7251.45</v>
      </c>
      <c r="H229" s="53">
        <v>4518.55</v>
      </c>
    </row>
    <row r="230" spans="1:8" x14ac:dyDescent="0.7">
      <c r="A230" s="49">
        <v>2</v>
      </c>
      <c r="B230" s="51">
        <v>100000310822</v>
      </c>
      <c r="C230" s="49">
        <v>0</v>
      </c>
      <c r="D230" s="52" t="s">
        <v>1394</v>
      </c>
      <c r="E230" s="52" t="s">
        <v>1401</v>
      </c>
      <c r="F230" s="53">
        <v>11770</v>
      </c>
      <c r="G230" s="53">
        <v>-7251.45</v>
      </c>
      <c r="H230" s="53">
        <v>4518.55</v>
      </c>
    </row>
    <row r="231" spans="1:8" x14ac:dyDescent="0.7">
      <c r="A231" s="49">
        <v>3</v>
      </c>
      <c r="B231" s="51">
        <v>100000310823</v>
      </c>
      <c r="C231" s="49">
        <v>0</v>
      </c>
      <c r="D231" s="52" t="s">
        <v>1394</v>
      </c>
      <c r="E231" s="52" t="s">
        <v>1401</v>
      </c>
      <c r="F231" s="53">
        <v>11770</v>
      </c>
      <c r="G231" s="53">
        <v>-7251.45</v>
      </c>
      <c r="H231" s="53">
        <v>4518.55</v>
      </c>
    </row>
    <row r="232" spans="1:8" x14ac:dyDescent="0.7">
      <c r="A232" s="49">
        <v>4</v>
      </c>
      <c r="B232" s="51">
        <v>100000310824</v>
      </c>
      <c r="C232" s="49">
        <v>0</v>
      </c>
      <c r="D232" s="52" t="s">
        <v>1394</v>
      </c>
      <c r="E232" s="52" t="s">
        <v>1401</v>
      </c>
      <c r="F232" s="53">
        <v>11770</v>
      </c>
      <c r="G232" s="53">
        <v>-7251.45</v>
      </c>
      <c r="H232" s="53">
        <v>4518.55</v>
      </c>
    </row>
    <row r="233" spans="1:8" x14ac:dyDescent="0.7">
      <c r="A233" s="49">
        <v>5</v>
      </c>
      <c r="B233" s="51">
        <v>100000310825</v>
      </c>
      <c r="C233" s="49">
        <v>0</v>
      </c>
      <c r="D233" s="52" t="s">
        <v>1394</v>
      </c>
      <c r="E233" s="52" t="s">
        <v>1401</v>
      </c>
      <c r="F233" s="53">
        <v>11770</v>
      </c>
      <c r="G233" s="53">
        <v>-7251.45</v>
      </c>
      <c r="H233" s="53">
        <v>4518.55</v>
      </c>
    </row>
    <row r="234" spans="1:8" x14ac:dyDescent="0.7">
      <c r="A234" s="49">
        <v>6</v>
      </c>
      <c r="B234" s="51">
        <v>100000310826</v>
      </c>
      <c r="C234" s="49">
        <v>0</v>
      </c>
      <c r="D234" s="52" t="s">
        <v>1394</v>
      </c>
      <c r="E234" s="52" t="s">
        <v>1401</v>
      </c>
      <c r="F234" s="53">
        <v>11770</v>
      </c>
      <c r="G234" s="53">
        <v>-7251.45</v>
      </c>
      <c r="H234" s="53">
        <v>4518.55</v>
      </c>
    </row>
    <row r="235" spans="1:8" x14ac:dyDescent="0.7">
      <c r="A235" s="49">
        <v>7</v>
      </c>
      <c r="B235" s="51">
        <v>100000310827</v>
      </c>
      <c r="C235" s="49">
        <v>0</v>
      </c>
      <c r="D235" s="52" t="s">
        <v>1394</v>
      </c>
      <c r="E235" s="52" t="s">
        <v>1401</v>
      </c>
      <c r="F235" s="53">
        <v>11770</v>
      </c>
      <c r="G235" s="53">
        <v>-7251.45</v>
      </c>
      <c r="H235" s="53">
        <v>4518.55</v>
      </c>
    </row>
    <row r="236" spans="1:8" x14ac:dyDescent="0.7">
      <c r="A236" s="49">
        <v>8</v>
      </c>
      <c r="B236" s="51">
        <v>100000310828</v>
      </c>
      <c r="C236" s="49">
        <v>0</v>
      </c>
      <c r="D236" s="52" t="s">
        <v>1394</v>
      </c>
      <c r="E236" s="52" t="s">
        <v>1401</v>
      </c>
      <c r="F236" s="53">
        <v>11770</v>
      </c>
      <c r="G236" s="53">
        <v>-7251.45</v>
      </c>
      <c r="H236" s="53">
        <v>4518.55</v>
      </c>
    </row>
    <row r="237" spans="1:8" x14ac:dyDescent="0.7">
      <c r="A237" s="49">
        <v>9</v>
      </c>
      <c r="B237" s="51">
        <v>100000310829</v>
      </c>
      <c r="C237" s="49">
        <v>0</v>
      </c>
      <c r="D237" s="52" t="s">
        <v>1394</v>
      </c>
      <c r="E237" s="52" t="s">
        <v>1401</v>
      </c>
      <c r="F237" s="53">
        <v>11770</v>
      </c>
      <c r="G237" s="53">
        <v>-7251.45</v>
      </c>
      <c r="H237" s="53">
        <v>4518.55</v>
      </c>
    </row>
    <row r="238" spans="1:8" x14ac:dyDescent="0.7">
      <c r="A238" s="49">
        <v>10</v>
      </c>
      <c r="B238" s="51">
        <v>100000310830</v>
      </c>
      <c r="C238" s="49">
        <v>0</v>
      </c>
      <c r="D238" s="52" t="s">
        <v>1394</v>
      </c>
      <c r="E238" s="52" t="s">
        <v>1401</v>
      </c>
      <c r="F238" s="53">
        <v>11770</v>
      </c>
      <c r="G238" s="53">
        <v>-7251.45</v>
      </c>
      <c r="H238" s="53">
        <v>4518.55</v>
      </c>
    </row>
    <row r="239" spans="1:8" x14ac:dyDescent="0.7">
      <c r="A239" s="49">
        <v>11</v>
      </c>
      <c r="B239" s="51">
        <v>100000310831</v>
      </c>
      <c r="C239" s="49">
        <v>0</v>
      </c>
      <c r="D239" s="52" t="s">
        <v>1394</v>
      </c>
      <c r="E239" s="52" t="s">
        <v>1401</v>
      </c>
      <c r="F239" s="53">
        <v>11770</v>
      </c>
      <c r="G239" s="53">
        <v>-7251.45</v>
      </c>
      <c r="H239" s="53">
        <v>4518.55</v>
      </c>
    </row>
    <row r="240" spans="1:8" x14ac:dyDescent="0.7">
      <c r="A240" s="49">
        <v>12</v>
      </c>
      <c r="B240" s="51">
        <v>100000310832</v>
      </c>
      <c r="C240" s="49">
        <v>0</v>
      </c>
      <c r="D240" s="52" t="s">
        <v>1394</v>
      </c>
      <c r="E240" s="52" t="s">
        <v>1401</v>
      </c>
      <c r="F240" s="53">
        <v>11770</v>
      </c>
      <c r="G240" s="53">
        <v>-7251.45</v>
      </c>
      <c r="H240" s="53">
        <v>4518.55</v>
      </c>
    </row>
    <row r="241" spans="1:8" x14ac:dyDescent="0.7">
      <c r="A241" s="49">
        <v>13</v>
      </c>
      <c r="B241" s="51">
        <v>100000310833</v>
      </c>
      <c r="C241" s="49">
        <v>0</v>
      </c>
      <c r="D241" s="52" t="s">
        <v>1394</v>
      </c>
      <c r="E241" s="52" t="s">
        <v>1401</v>
      </c>
      <c r="F241" s="53">
        <v>11770</v>
      </c>
      <c r="G241" s="53">
        <v>-7251.45</v>
      </c>
      <c r="H241" s="53">
        <v>4518.55</v>
      </c>
    </row>
    <row r="242" spans="1:8" x14ac:dyDescent="0.7">
      <c r="A242" s="49">
        <v>14</v>
      </c>
      <c r="B242" s="51">
        <v>100000310834</v>
      </c>
      <c r="C242" s="49">
        <v>0</v>
      </c>
      <c r="D242" s="52" t="s">
        <v>1394</v>
      </c>
      <c r="E242" s="52" t="s">
        <v>1401</v>
      </c>
      <c r="F242" s="53">
        <v>11770</v>
      </c>
      <c r="G242" s="53">
        <v>-7251.45</v>
      </c>
      <c r="H242" s="53">
        <v>4518.55</v>
      </c>
    </row>
    <row r="243" spans="1:8" x14ac:dyDescent="0.7">
      <c r="A243" s="49">
        <v>15</v>
      </c>
      <c r="B243" s="51">
        <v>100000310835</v>
      </c>
      <c r="C243" s="49">
        <v>0</v>
      </c>
      <c r="D243" s="52" t="s">
        <v>1394</v>
      </c>
      <c r="E243" s="52" t="s">
        <v>1401</v>
      </c>
      <c r="F243" s="53">
        <v>11770</v>
      </c>
      <c r="G243" s="53">
        <v>-7251.45</v>
      </c>
      <c r="H243" s="53">
        <v>4518.55</v>
      </c>
    </row>
    <row r="244" spans="1:8" x14ac:dyDescent="0.7">
      <c r="A244" s="49">
        <v>16</v>
      </c>
      <c r="B244" s="51">
        <v>100000310836</v>
      </c>
      <c r="C244" s="49">
        <v>0</v>
      </c>
      <c r="D244" s="52" t="s">
        <v>1394</v>
      </c>
      <c r="E244" s="52" t="s">
        <v>1401</v>
      </c>
      <c r="F244" s="53">
        <v>11770</v>
      </c>
      <c r="G244" s="53">
        <v>-7251.45</v>
      </c>
      <c r="H244" s="53">
        <v>4518.55</v>
      </c>
    </row>
    <row r="245" spans="1:8" x14ac:dyDescent="0.7">
      <c r="A245" s="49">
        <v>17</v>
      </c>
      <c r="B245" s="51">
        <v>100000310837</v>
      </c>
      <c r="C245" s="49">
        <v>0</v>
      </c>
      <c r="D245" s="52" t="s">
        <v>1394</v>
      </c>
      <c r="E245" s="52" t="s">
        <v>1401</v>
      </c>
      <c r="F245" s="53">
        <v>11770</v>
      </c>
      <c r="G245" s="53">
        <v>-7251.45</v>
      </c>
      <c r="H245" s="53">
        <v>4518.55</v>
      </c>
    </row>
    <row r="246" spans="1:8" x14ac:dyDescent="0.7">
      <c r="A246" s="49">
        <v>18</v>
      </c>
      <c r="B246" s="51">
        <v>100000310838</v>
      </c>
      <c r="C246" s="49">
        <v>0</v>
      </c>
      <c r="D246" s="52" t="s">
        <v>1394</v>
      </c>
      <c r="E246" s="52" t="s">
        <v>1401</v>
      </c>
      <c r="F246" s="53">
        <v>11770</v>
      </c>
      <c r="G246" s="53">
        <v>-7251.45</v>
      </c>
      <c r="H246" s="53">
        <v>4518.55</v>
      </c>
    </row>
    <row r="247" spans="1:8" x14ac:dyDescent="0.7">
      <c r="A247" s="49">
        <v>19</v>
      </c>
      <c r="B247" s="51">
        <v>100000310839</v>
      </c>
      <c r="C247" s="49">
        <v>0</v>
      </c>
      <c r="D247" s="52" t="s">
        <v>1394</v>
      </c>
      <c r="E247" s="52" t="s">
        <v>1401</v>
      </c>
      <c r="F247" s="53">
        <v>11770</v>
      </c>
      <c r="G247" s="53">
        <v>-7251.45</v>
      </c>
      <c r="H247" s="53">
        <v>4518.55</v>
      </c>
    </row>
    <row r="248" spans="1:8" x14ac:dyDescent="0.7">
      <c r="A248" s="49">
        <v>20</v>
      </c>
      <c r="B248" s="51">
        <v>100000310840</v>
      </c>
      <c r="C248" s="49">
        <v>0</v>
      </c>
      <c r="D248" s="52" t="s">
        <v>1394</v>
      </c>
      <c r="E248" s="52" t="s">
        <v>1401</v>
      </c>
      <c r="F248" s="53">
        <v>11770</v>
      </c>
      <c r="G248" s="53">
        <v>-7251.45</v>
      </c>
      <c r="H248" s="53">
        <v>4518.55</v>
      </c>
    </row>
    <row r="249" spans="1:8" x14ac:dyDescent="0.7">
      <c r="A249" s="49">
        <v>21</v>
      </c>
      <c r="B249" s="51">
        <v>100000310841</v>
      </c>
      <c r="C249" s="49">
        <v>0</v>
      </c>
      <c r="D249" s="52" t="s">
        <v>1394</v>
      </c>
      <c r="E249" s="52" t="s">
        <v>1401</v>
      </c>
      <c r="F249" s="53">
        <v>11770</v>
      </c>
      <c r="G249" s="53">
        <v>-7251.45</v>
      </c>
      <c r="H249" s="53">
        <v>4518.55</v>
      </c>
    </row>
    <row r="250" spans="1:8" x14ac:dyDescent="0.7">
      <c r="A250" s="49">
        <v>22</v>
      </c>
      <c r="B250" s="51">
        <v>100000310842</v>
      </c>
      <c r="C250" s="49">
        <v>0</v>
      </c>
      <c r="D250" s="52" t="s">
        <v>1394</v>
      </c>
      <c r="E250" s="52" t="s">
        <v>1401</v>
      </c>
      <c r="F250" s="53">
        <v>11770</v>
      </c>
      <c r="G250" s="53">
        <v>-7251.45</v>
      </c>
      <c r="H250" s="53">
        <v>4518.55</v>
      </c>
    </row>
    <row r="251" spans="1:8" x14ac:dyDescent="0.7">
      <c r="A251" s="49">
        <v>23</v>
      </c>
      <c r="B251" s="51">
        <v>100000310843</v>
      </c>
      <c r="C251" s="49">
        <v>0</v>
      </c>
      <c r="D251" s="52" t="s">
        <v>1394</v>
      </c>
      <c r="E251" s="52" t="s">
        <v>1401</v>
      </c>
      <c r="F251" s="53">
        <v>11770</v>
      </c>
      <c r="G251" s="53">
        <v>-7251.45</v>
      </c>
      <c r="H251" s="53">
        <v>4518.55</v>
      </c>
    </row>
    <row r="252" spans="1:8" x14ac:dyDescent="0.7">
      <c r="A252" s="49">
        <v>24</v>
      </c>
      <c r="B252" s="51">
        <v>100000310844</v>
      </c>
      <c r="C252" s="49">
        <v>0</v>
      </c>
      <c r="D252" s="52" t="s">
        <v>1394</v>
      </c>
      <c r="E252" s="52" t="s">
        <v>1401</v>
      </c>
      <c r="F252" s="53">
        <v>11770</v>
      </c>
      <c r="G252" s="53">
        <v>-7251.45</v>
      </c>
      <c r="H252" s="53">
        <v>4518.55</v>
      </c>
    </row>
    <row r="253" spans="1:8" x14ac:dyDescent="0.7">
      <c r="A253" s="49">
        <v>25</v>
      </c>
      <c r="B253" s="51">
        <v>100000397060</v>
      </c>
      <c r="C253" s="49">
        <v>0</v>
      </c>
      <c r="D253" s="52" t="s">
        <v>1402</v>
      </c>
      <c r="E253" s="52" t="s">
        <v>1403</v>
      </c>
      <c r="F253" s="53">
        <v>11235</v>
      </c>
      <c r="G253" s="53">
        <v>-5290.45</v>
      </c>
      <c r="H253" s="53">
        <v>5944.55</v>
      </c>
    </row>
    <row r="254" spans="1:8" x14ac:dyDescent="0.7">
      <c r="A254" s="49">
        <v>26</v>
      </c>
      <c r="B254" s="51">
        <v>100000397061</v>
      </c>
      <c r="C254" s="49">
        <v>0</v>
      </c>
      <c r="D254" s="52" t="s">
        <v>1402</v>
      </c>
      <c r="E254" s="52" t="s">
        <v>1403</v>
      </c>
      <c r="F254" s="53">
        <v>11235</v>
      </c>
      <c r="G254" s="53">
        <v>-5290.45</v>
      </c>
      <c r="H254" s="53">
        <v>5944.55</v>
      </c>
    </row>
    <row r="255" spans="1:8" x14ac:dyDescent="0.7">
      <c r="A255" s="49">
        <v>27</v>
      </c>
      <c r="B255" s="51">
        <v>100000397062</v>
      </c>
      <c r="C255" s="49">
        <v>0</v>
      </c>
      <c r="D255" s="52" t="s">
        <v>1402</v>
      </c>
      <c r="E255" s="52" t="s">
        <v>1403</v>
      </c>
      <c r="F255" s="53">
        <v>11235</v>
      </c>
      <c r="G255" s="53">
        <v>-5290.45</v>
      </c>
      <c r="H255" s="53">
        <v>5944.55</v>
      </c>
    </row>
    <row r="256" spans="1:8" x14ac:dyDescent="0.7">
      <c r="A256" s="49">
        <v>28</v>
      </c>
      <c r="B256" s="51">
        <v>100000397063</v>
      </c>
      <c r="C256" s="49">
        <v>0</v>
      </c>
      <c r="D256" s="52" t="s">
        <v>1402</v>
      </c>
      <c r="E256" s="52" t="s">
        <v>1403</v>
      </c>
      <c r="F256" s="53">
        <v>11235</v>
      </c>
      <c r="G256" s="53">
        <v>-5290.45</v>
      </c>
      <c r="H256" s="53">
        <v>5944.55</v>
      </c>
    </row>
    <row r="257" spans="1:8" x14ac:dyDescent="0.7">
      <c r="A257" s="49">
        <v>29</v>
      </c>
      <c r="B257" s="51">
        <v>100000397064</v>
      </c>
      <c r="C257" s="49">
        <v>0</v>
      </c>
      <c r="D257" s="52" t="s">
        <v>1404</v>
      </c>
      <c r="E257" s="52" t="s">
        <v>1405</v>
      </c>
      <c r="F257" s="53">
        <v>22470</v>
      </c>
      <c r="G257" s="53">
        <v>-10888.67</v>
      </c>
      <c r="H257" s="53">
        <v>11581.33</v>
      </c>
    </row>
    <row r="258" spans="1:8" x14ac:dyDescent="0.7">
      <c r="A258" s="49">
        <v>30</v>
      </c>
      <c r="B258" s="51">
        <v>100000397065</v>
      </c>
      <c r="C258" s="49">
        <v>0</v>
      </c>
      <c r="D258" s="52" t="s">
        <v>317</v>
      </c>
      <c r="E258" s="52" t="s">
        <v>1405</v>
      </c>
      <c r="F258" s="53">
        <v>22470</v>
      </c>
      <c r="G258" s="53">
        <v>-10043.17</v>
      </c>
      <c r="H258" s="53">
        <v>12426.83</v>
      </c>
    </row>
    <row r="259" spans="1:8" x14ac:dyDescent="0.7">
      <c r="A259" s="49">
        <v>31</v>
      </c>
      <c r="B259" s="51">
        <v>100000397066</v>
      </c>
      <c r="C259" s="49">
        <v>0</v>
      </c>
      <c r="D259" s="52" t="s">
        <v>317</v>
      </c>
      <c r="E259" s="52" t="s">
        <v>1405</v>
      </c>
      <c r="F259" s="53">
        <v>22470</v>
      </c>
      <c r="G259" s="53">
        <v>-10043.17</v>
      </c>
      <c r="H259" s="53">
        <v>12426.83</v>
      </c>
    </row>
    <row r="260" spans="1:8" x14ac:dyDescent="0.7">
      <c r="A260" s="49">
        <v>32</v>
      </c>
      <c r="B260" s="51">
        <v>100000397067</v>
      </c>
      <c r="C260" s="49">
        <v>0</v>
      </c>
      <c r="D260" s="52" t="s">
        <v>317</v>
      </c>
      <c r="E260" s="52" t="s">
        <v>1405</v>
      </c>
      <c r="F260" s="53">
        <v>22470</v>
      </c>
      <c r="G260" s="53">
        <v>-10043.17</v>
      </c>
      <c r="H260" s="53">
        <v>12426.83</v>
      </c>
    </row>
    <row r="261" spans="1:8" x14ac:dyDescent="0.7">
      <c r="A261" s="49">
        <v>33</v>
      </c>
      <c r="B261" s="51">
        <v>100000397068</v>
      </c>
      <c r="C261" s="49">
        <v>0</v>
      </c>
      <c r="D261" s="52" t="s">
        <v>317</v>
      </c>
      <c r="E261" s="52" t="s">
        <v>1405</v>
      </c>
      <c r="F261" s="53">
        <v>22470</v>
      </c>
      <c r="G261" s="53">
        <v>-10043.17</v>
      </c>
      <c r="H261" s="53">
        <v>12426.83</v>
      </c>
    </row>
    <row r="262" spans="1:8" x14ac:dyDescent="0.7">
      <c r="A262" s="49">
        <v>34</v>
      </c>
      <c r="B262" s="51">
        <v>100000397069</v>
      </c>
      <c r="C262" s="49">
        <v>0</v>
      </c>
      <c r="D262" s="52" t="s">
        <v>317</v>
      </c>
      <c r="E262" s="52" t="s">
        <v>1405</v>
      </c>
      <c r="F262" s="53">
        <v>22470</v>
      </c>
      <c r="G262" s="53">
        <v>-10043.17</v>
      </c>
      <c r="H262" s="53">
        <v>12426.83</v>
      </c>
    </row>
    <row r="263" spans="1:8" x14ac:dyDescent="0.7">
      <c r="A263" s="49">
        <v>35</v>
      </c>
      <c r="B263" s="51">
        <v>100000397070</v>
      </c>
      <c r="C263" s="49">
        <v>0</v>
      </c>
      <c r="D263" s="52" t="s">
        <v>317</v>
      </c>
      <c r="E263" s="52" t="s">
        <v>1405</v>
      </c>
      <c r="F263" s="53">
        <v>22470</v>
      </c>
      <c r="G263" s="53">
        <v>-10043.17</v>
      </c>
      <c r="H263" s="53">
        <v>12426.83</v>
      </c>
    </row>
    <row r="264" spans="1:8" x14ac:dyDescent="0.7">
      <c r="A264" s="49">
        <v>36</v>
      </c>
      <c r="B264" s="51">
        <v>100000397071</v>
      </c>
      <c r="C264" s="49">
        <v>0</v>
      </c>
      <c r="D264" s="52" t="s">
        <v>317</v>
      </c>
      <c r="E264" s="52" t="s">
        <v>1405</v>
      </c>
      <c r="F264" s="53">
        <v>22470</v>
      </c>
      <c r="G264" s="53">
        <v>-10043.17</v>
      </c>
      <c r="H264" s="53">
        <v>12426.83</v>
      </c>
    </row>
    <row r="265" spans="1:8" x14ac:dyDescent="0.7">
      <c r="A265" s="49">
        <v>37</v>
      </c>
      <c r="B265" s="51">
        <v>100000397072</v>
      </c>
      <c r="C265" s="49">
        <v>0</v>
      </c>
      <c r="D265" s="52" t="s">
        <v>317</v>
      </c>
      <c r="E265" s="52" t="s">
        <v>1405</v>
      </c>
      <c r="F265" s="53">
        <v>22470</v>
      </c>
      <c r="G265" s="53">
        <v>-10043.17</v>
      </c>
      <c r="H265" s="53">
        <v>12426.83</v>
      </c>
    </row>
    <row r="266" spans="1:8" x14ac:dyDescent="0.7">
      <c r="A266" s="49">
        <v>38</v>
      </c>
      <c r="B266" s="51">
        <v>100000397073</v>
      </c>
      <c r="C266" s="49">
        <v>0</v>
      </c>
      <c r="D266" s="52" t="s">
        <v>317</v>
      </c>
      <c r="E266" s="52" t="s">
        <v>1405</v>
      </c>
      <c r="F266" s="53">
        <v>22470</v>
      </c>
      <c r="G266" s="53">
        <v>-10043.17</v>
      </c>
      <c r="H266" s="53">
        <v>12426.83</v>
      </c>
    </row>
    <row r="267" spans="1:8" x14ac:dyDescent="0.7">
      <c r="A267" s="49">
        <v>39</v>
      </c>
      <c r="B267" s="51">
        <v>100000397074</v>
      </c>
      <c r="C267" s="49">
        <v>0</v>
      </c>
      <c r="D267" s="52" t="s">
        <v>317</v>
      </c>
      <c r="E267" s="52" t="s">
        <v>1405</v>
      </c>
      <c r="F267" s="53">
        <v>22470</v>
      </c>
      <c r="G267" s="53">
        <v>-10043.17</v>
      </c>
      <c r="H267" s="53">
        <v>12426.83</v>
      </c>
    </row>
    <row r="268" spans="1:8" x14ac:dyDescent="0.7">
      <c r="A268" s="49">
        <v>40</v>
      </c>
      <c r="B268" s="51">
        <v>100000397075</v>
      </c>
      <c r="C268" s="49">
        <v>0</v>
      </c>
      <c r="D268" s="52" t="s">
        <v>317</v>
      </c>
      <c r="E268" s="52" t="s">
        <v>1405</v>
      </c>
      <c r="F268" s="53">
        <v>22470</v>
      </c>
      <c r="G268" s="53">
        <v>-10043.17</v>
      </c>
      <c r="H268" s="53">
        <v>12426.83</v>
      </c>
    </row>
    <row r="269" spans="1:8" x14ac:dyDescent="0.7">
      <c r="A269" s="49">
        <v>41</v>
      </c>
      <c r="B269" s="51">
        <v>100000397076</v>
      </c>
      <c r="C269" s="49">
        <v>0</v>
      </c>
      <c r="D269" s="52" t="s">
        <v>317</v>
      </c>
      <c r="E269" s="52" t="s">
        <v>1405</v>
      </c>
      <c r="F269" s="53">
        <v>22470</v>
      </c>
      <c r="G269" s="53">
        <v>-10043.17</v>
      </c>
      <c r="H269" s="53">
        <v>12426.83</v>
      </c>
    </row>
    <row r="270" spans="1:8" x14ac:dyDescent="0.7">
      <c r="A270" s="49">
        <v>42</v>
      </c>
      <c r="B270" s="51">
        <v>100000397077</v>
      </c>
      <c r="C270" s="49">
        <v>0</v>
      </c>
      <c r="D270" s="52" t="s">
        <v>317</v>
      </c>
      <c r="E270" s="52" t="s">
        <v>1405</v>
      </c>
      <c r="F270" s="53">
        <v>22470</v>
      </c>
      <c r="G270" s="53">
        <v>-10043.17</v>
      </c>
      <c r="H270" s="53">
        <v>12426.83</v>
      </c>
    </row>
    <row r="271" spans="1:8" x14ac:dyDescent="0.7">
      <c r="A271" s="49">
        <v>43</v>
      </c>
      <c r="B271" s="51">
        <v>100000397078</v>
      </c>
      <c r="C271" s="49">
        <v>0</v>
      </c>
      <c r="D271" s="52" t="s">
        <v>317</v>
      </c>
      <c r="E271" s="52" t="s">
        <v>1405</v>
      </c>
      <c r="F271" s="53">
        <v>22470</v>
      </c>
      <c r="G271" s="53">
        <v>-10043.17</v>
      </c>
      <c r="H271" s="53">
        <v>12426.83</v>
      </c>
    </row>
    <row r="272" spans="1:8" x14ac:dyDescent="0.7">
      <c r="A272" s="49">
        <v>44</v>
      </c>
      <c r="B272" s="51">
        <v>100000397079</v>
      </c>
      <c r="C272" s="49">
        <v>0</v>
      </c>
      <c r="D272" s="52" t="s">
        <v>317</v>
      </c>
      <c r="E272" s="52" t="s">
        <v>1405</v>
      </c>
      <c r="F272" s="53">
        <v>22470</v>
      </c>
      <c r="G272" s="53">
        <v>-10043.17</v>
      </c>
      <c r="H272" s="53">
        <v>12426.83</v>
      </c>
    </row>
    <row r="273" spans="1:8" x14ac:dyDescent="0.7">
      <c r="A273" s="49">
        <v>45</v>
      </c>
      <c r="B273" s="51">
        <v>100000397080</v>
      </c>
      <c r="C273" s="49">
        <v>0</v>
      </c>
      <c r="D273" s="52" t="s">
        <v>317</v>
      </c>
      <c r="E273" s="52" t="s">
        <v>1405</v>
      </c>
      <c r="F273" s="53">
        <v>22470</v>
      </c>
      <c r="G273" s="53">
        <v>-10043.17</v>
      </c>
      <c r="H273" s="53">
        <v>12426.83</v>
      </c>
    </row>
    <row r="274" spans="1:8" x14ac:dyDescent="0.7">
      <c r="A274" s="49">
        <v>46</v>
      </c>
      <c r="B274" s="51">
        <v>100000397081</v>
      </c>
      <c r="C274" s="49">
        <v>0</v>
      </c>
      <c r="D274" s="52" t="s">
        <v>317</v>
      </c>
      <c r="E274" s="52" t="s">
        <v>1405</v>
      </c>
      <c r="F274" s="53">
        <v>22470</v>
      </c>
      <c r="G274" s="53">
        <v>-10043.17</v>
      </c>
      <c r="H274" s="53">
        <v>12426.83</v>
      </c>
    </row>
    <row r="275" spans="1:8" x14ac:dyDescent="0.7">
      <c r="A275" s="49">
        <v>47</v>
      </c>
      <c r="B275" s="51">
        <v>100000397082</v>
      </c>
      <c r="C275" s="49">
        <v>0</v>
      </c>
      <c r="D275" s="52" t="s">
        <v>317</v>
      </c>
      <c r="E275" s="52" t="s">
        <v>1405</v>
      </c>
      <c r="F275" s="53">
        <v>22470</v>
      </c>
      <c r="G275" s="53">
        <v>-10043.17</v>
      </c>
      <c r="H275" s="53">
        <v>12426.83</v>
      </c>
    </row>
    <row r="276" spans="1:8" x14ac:dyDescent="0.7">
      <c r="A276" s="49">
        <v>48</v>
      </c>
      <c r="B276" s="51">
        <v>100000397083</v>
      </c>
      <c r="C276" s="49">
        <v>0</v>
      </c>
      <c r="D276" s="52" t="s">
        <v>317</v>
      </c>
      <c r="E276" s="52" t="s">
        <v>1405</v>
      </c>
      <c r="F276" s="53">
        <v>22470</v>
      </c>
      <c r="G276" s="53">
        <v>-10043.17</v>
      </c>
      <c r="H276" s="53">
        <v>12426.83</v>
      </c>
    </row>
    <row r="277" spans="1:8" x14ac:dyDescent="0.7">
      <c r="A277" s="49">
        <v>49</v>
      </c>
      <c r="B277" s="51">
        <v>100000422029</v>
      </c>
      <c r="C277" s="49">
        <v>0</v>
      </c>
      <c r="D277" s="52" t="s">
        <v>1399</v>
      </c>
      <c r="E277" s="52" t="s">
        <v>1406</v>
      </c>
      <c r="F277" s="53">
        <v>33170</v>
      </c>
      <c r="G277" s="53">
        <v>-12097.96</v>
      </c>
      <c r="H277" s="53">
        <v>21072.04</v>
      </c>
    </row>
    <row r="278" spans="1:8" x14ac:dyDescent="0.7">
      <c r="A278" s="49">
        <v>50</v>
      </c>
      <c r="B278" s="51">
        <v>100000422030</v>
      </c>
      <c r="C278" s="49">
        <v>0</v>
      </c>
      <c r="D278" s="52" t="s">
        <v>1399</v>
      </c>
      <c r="E278" s="52" t="s">
        <v>1406</v>
      </c>
      <c r="F278" s="53">
        <v>33170</v>
      </c>
      <c r="G278" s="53">
        <v>-12097.96</v>
      </c>
      <c r="H278" s="53">
        <v>21072.04</v>
      </c>
    </row>
    <row r="279" spans="1:8" x14ac:dyDescent="0.7">
      <c r="A279" s="49">
        <v>51</v>
      </c>
      <c r="B279" s="51">
        <v>100000422031</v>
      </c>
      <c r="C279" s="49">
        <v>0</v>
      </c>
      <c r="D279" s="52" t="s">
        <v>1399</v>
      </c>
      <c r="E279" s="52" t="s">
        <v>1406</v>
      </c>
      <c r="F279" s="53">
        <v>33170</v>
      </c>
      <c r="G279" s="53">
        <v>-12097.96</v>
      </c>
      <c r="H279" s="53">
        <v>21072.04</v>
      </c>
    </row>
    <row r="280" spans="1:8" x14ac:dyDescent="0.7">
      <c r="A280" s="49">
        <v>52</v>
      </c>
      <c r="B280" s="51">
        <v>100000422032</v>
      </c>
      <c r="C280" s="49">
        <v>0</v>
      </c>
      <c r="D280" s="52" t="s">
        <v>1399</v>
      </c>
      <c r="E280" s="52" t="s">
        <v>1406</v>
      </c>
      <c r="F280" s="53">
        <v>33170</v>
      </c>
      <c r="G280" s="53">
        <v>-12097.96</v>
      </c>
      <c r="H280" s="53">
        <v>21072.04</v>
      </c>
    </row>
    <row r="281" spans="1:8" x14ac:dyDescent="0.7">
      <c r="A281" s="49">
        <v>53</v>
      </c>
      <c r="B281" s="51">
        <v>100000422033</v>
      </c>
      <c r="C281" s="49">
        <v>0</v>
      </c>
      <c r="D281" s="52" t="s">
        <v>1399</v>
      </c>
      <c r="E281" s="52" t="s">
        <v>1406</v>
      </c>
      <c r="F281" s="53">
        <v>33170</v>
      </c>
      <c r="G281" s="53">
        <v>-12097.96</v>
      </c>
      <c r="H281" s="53">
        <v>21072.04</v>
      </c>
    </row>
    <row r="282" spans="1:8" x14ac:dyDescent="0.7">
      <c r="A282" s="49">
        <v>54</v>
      </c>
      <c r="B282" s="51">
        <v>100000422034</v>
      </c>
      <c r="C282" s="49">
        <v>0</v>
      </c>
      <c r="D282" s="52" t="s">
        <v>1399</v>
      </c>
      <c r="E282" s="52" t="s">
        <v>1406</v>
      </c>
      <c r="F282" s="53">
        <v>33170</v>
      </c>
      <c r="G282" s="53">
        <v>-12097.96</v>
      </c>
      <c r="H282" s="53">
        <v>21072.04</v>
      </c>
    </row>
    <row r="283" spans="1:8" x14ac:dyDescent="0.7">
      <c r="A283" s="49">
        <v>55</v>
      </c>
      <c r="B283" s="51">
        <v>100000422035</v>
      </c>
      <c r="C283" s="49">
        <v>0</v>
      </c>
      <c r="D283" s="52" t="s">
        <v>1399</v>
      </c>
      <c r="E283" s="52" t="s">
        <v>1406</v>
      </c>
      <c r="F283" s="53">
        <v>33170</v>
      </c>
      <c r="G283" s="53">
        <v>-12097.96</v>
      </c>
      <c r="H283" s="53">
        <v>21072.04</v>
      </c>
    </row>
    <row r="284" spans="1:8" x14ac:dyDescent="0.7">
      <c r="A284" s="49">
        <v>56</v>
      </c>
      <c r="B284" s="51">
        <v>100000422036</v>
      </c>
      <c r="C284" s="49">
        <v>0</v>
      </c>
      <c r="D284" s="52" t="s">
        <v>1399</v>
      </c>
      <c r="E284" s="52" t="s">
        <v>1406</v>
      </c>
      <c r="F284" s="53">
        <v>33170</v>
      </c>
      <c r="G284" s="53">
        <v>-12097.96</v>
      </c>
      <c r="H284" s="53">
        <v>21072.04</v>
      </c>
    </row>
    <row r="285" spans="1:8" x14ac:dyDescent="0.7">
      <c r="A285" s="49">
        <v>57</v>
      </c>
      <c r="B285" s="51">
        <v>100000422037</v>
      </c>
      <c r="C285" s="49">
        <v>0</v>
      </c>
      <c r="D285" s="52" t="s">
        <v>1399</v>
      </c>
      <c r="E285" s="52" t="s">
        <v>1406</v>
      </c>
      <c r="F285" s="53">
        <v>33170</v>
      </c>
      <c r="G285" s="53">
        <v>-12097.96</v>
      </c>
      <c r="H285" s="53">
        <v>21072.04</v>
      </c>
    </row>
    <row r="286" spans="1:8" x14ac:dyDescent="0.7">
      <c r="A286" s="49">
        <v>58</v>
      </c>
      <c r="B286" s="51">
        <v>100000422038</v>
      </c>
      <c r="C286" s="49">
        <v>0</v>
      </c>
      <c r="D286" s="52" t="s">
        <v>1399</v>
      </c>
      <c r="E286" s="52" t="s">
        <v>1406</v>
      </c>
      <c r="F286" s="53">
        <v>33170</v>
      </c>
      <c r="G286" s="53">
        <v>-12097.96</v>
      </c>
      <c r="H286" s="53">
        <v>21072.04</v>
      </c>
    </row>
    <row r="287" spans="1:8" x14ac:dyDescent="0.7">
      <c r="A287" s="49">
        <v>59</v>
      </c>
      <c r="B287" s="51">
        <v>100000431472</v>
      </c>
      <c r="C287" s="49">
        <v>0</v>
      </c>
      <c r="D287" s="52" t="s">
        <v>1407</v>
      </c>
      <c r="E287" s="52" t="s">
        <v>1408</v>
      </c>
      <c r="F287" s="53">
        <v>20610</v>
      </c>
      <c r="G287" s="53">
        <v>-7469.1</v>
      </c>
      <c r="H287" s="53">
        <v>13140.9</v>
      </c>
    </row>
    <row r="288" spans="1:8" x14ac:dyDescent="0.7">
      <c r="A288" s="49">
        <v>60</v>
      </c>
      <c r="B288" s="51">
        <v>100000431473</v>
      </c>
      <c r="C288" s="49">
        <v>0</v>
      </c>
      <c r="D288" s="52" t="s">
        <v>1407</v>
      </c>
      <c r="E288" s="52" t="s">
        <v>1408</v>
      </c>
      <c r="F288" s="53">
        <v>20610</v>
      </c>
      <c r="G288" s="53">
        <v>-7469.1</v>
      </c>
      <c r="H288" s="53">
        <v>13140.9</v>
      </c>
    </row>
    <row r="289" spans="1:8" x14ac:dyDescent="0.7">
      <c r="A289" s="49">
        <v>61</v>
      </c>
      <c r="B289" s="51">
        <v>100000431474</v>
      </c>
      <c r="C289" s="49">
        <v>0</v>
      </c>
      <c r="D289" s="52" t="s">
        <v>1407</v>
      </c>
      <c r="E289" s="52" t="s">
        <v>1408</v>
      </c>
      <c r="F289" s="53">
        <v>20610</v>
      </c>
      <c r="G289" s="53">
        <v>-7469.1</v>
      </c>
      <c r="H289" s="53">
        <v>13140.9</v>
      </c>
    </row>
    <row r="290" spans="1:8" x14ac:dyDescent="0.7">
      <c r="A290" s="49">
        <v>62</v>
      </c>
      <c r="B290" s="51">
        <v>100000431475</v>
      </c>
      <c r="C290" s="49">
        <v>0</v>
      </c>
      <c r="D290" s="52" t="s">
        <v>1407</v>
      </c>
      <c r="E290" s="52" t="s">
        <v>1408</v>
      </c>
      <c r="F290" s="53">
        <v>20610</v>
      </c>
      <c r="G290" s="53">
        <v>-7469.1</v>
      </c>
      <c r="H290" s="53">
        <v>13140.9</v>
      </c>
    </row>
    <row r="291" spans="1:8" x14ac:dyDescent="0.7">
      <c r="A291" s="49">
        <v>63</v>
      </c>
      <c r="B291" s="51">
        <v>100000431476</v>
      </c>
      <c r="C291" s="49">
        <v>0</v>
      </c>
      <c r="D291" s="52" t="s">
        <v>1407</v>
      </c>
      <c r="E291" s="52" t="s">
        <v>1408</v>
      </c>
      <c r="F291" s="53">
        <v>20610</v>
      </c>
      <c r="G291" s="53">
        <v>-7469.1</v>
      </c>
      <c r="H291" s="53">
        <v>13140.9</v>
      </c>
    </row>
    <row r="292" spans="1:8" x14ac:dyDescent="0.7">
      <c r="A292" s="49">
        <v>64</v>
      </c>
      <c r="B292" s="51">
        <v>100000431477</v>
      </c>
      <c r="C292" s="49">
        <v>0</v>
      </c>
      <c r="D292" s="52" t="s">
        <v>1407</v>
      </c>
      <c r="E292" s="52" t="s">
        <v>1408</v>
      </c>
      <c r="F292" s="53">
        <v>20610</v>
      </c>
      <c r="G292" s="53">
        <v>-7469.1</v>
      </c>
      <c r="H292" s="53">
        <v>13140.9</v>
      </c>
    </row>
    <row r="293" spans="1:8" x14ac:dyDescent="0.7">
      <c r="A293" s="49">
        <v>65</v>
      </c>
      <c r="B293" s="51">
        <v>100000431478</v>
      </c>
      <c r="C293" s="49">
        <v>0</v>
      </c>
      <c r="D293" s="52" t="s">
        <v>1407</v>
      </c>
      <c r="E293" s="52" t="s">
        <v>1408</v>
      </c>
      <c r="F293" s="53">
        <v>20610</v>
      </c>
      <c r="G293" s="53">
        <v>-7469.1</v>
      </c>
      <c r="H293" s="53">
        <v>13140.9</v>
      </c>
    </row>
    <row r="294" spans="1:8" x14ac:dyDescent="0.7">
      <c r="A294" s="49">
        <v>66</v>
      </c>
      <c r="B294" s="51">
        <v>100000431479</v>
      </c>
      <c r="C294" s="49">
        <v>0</v>
      </c>
      <c r="D294" s="52" t="s">
        <v>1407</v>
      </c>
      <c r="E294" s="52" t="s">
        <v>1408</v>
      </c>
      <c r="F294" s="53">
        <v>20610</v>
      </c>
      <c r="G294" s="53">
        <v>-7469.1</v>
      </c>
      <c r="H294" s="53">
        <v>13140.9</v>
      </c>
    </row>
    <row r="295" spans="1:8" x14ac:dyDescent="0.7">
      <c r="A295" s="49">
        <v>67</v>
      </c>
      <c r="B295" s="51">
        <v>100000431480</v>
      </c>
      <c r="C295" s="49">
        <v>0</v>
      </c>
      <c r="D295" s="52" t="s">
        <v>1407</v>
      </c>
      <c r="E295" s="52" t="s">
        <v>1408</v>
      </c>
      <c r="F295" s="53">
        <v>20610</v>
      </c>
      <c r="G295" s="53">
        <v>-7469.1</v>
      </c>
      <c r="H295" s="53">
        <v>13140.9</v>
      </c>
    </row>
    <row r="296" spans="1:8" x14ac:dyDescent="0.7">
      <c r="A296" s="49">
        <v>68</v>
      </c>
      <c r="B296" s="51">
        <v>100000431481</v>
      </c>
      <c r="C296" s="49">
        <v>0</v>
      </c>
      <c r="D296" s="52" t="s">
        <v>1407</v>
      </c>
      <c r="E296" s="52" t="s">
        <v>1408</v>
      </c>
      <c r="F296" s="53">
        <v>20610</v>
      </c>
      <c r="G296" s="53">
        <v>-7469.1</v>
      </c>
      <c r="H296" s="53">
        <v>13140.9</v>
      </c>
    </row>
    <row r="297" spans="1:8" x14ac:dyDescent="0.7">
      <c r="A297" s="49">
        <v>69</v>
      </c>
      <c r="B297" s="51">
        <v>100000431482</v>
      </c>
      <c r="C297" s="49">
        <v>0</v>
      </c>
      <c r="D297" s="52" t="s">
        <v>1407</v>
      </c>
      <c r="E297" s="52" t="s">
        <v>1408</v>
      </c>
      <c r="F297" s="53">
        <v>20610</v>
      </c>
      <c r="G297" s="53">
        <v>-7469.1</v>
      </c>
      <c r="H297" s="53">
        <v>13140.9</v>
      </c>
    </row>
    <row r="298" spans="1:8" x14ac:dyDescent="0.7">
      <c r="A298" s="49">
        <v>70</v>
      </c>
      <c r="B298" s="51">
        <v>100000431483</v>
      </c>
      <c r="C298" s="49">
        <v>0</v>
      </c>
      <c r="D298" s="52" t="s">
        <v>1407</v>
      </c>
      <c r="E298" s="52" t="s">
        <v>1408</v>
      </c>
      <c r="F298" s="53">
        <v>20610</v>
      </c>
      <c r="G298" s="53">
        <v>-7469.1</v>
      </c>
      <c r="H298" s="53">
        <v>13140.9</v>
      </c>
    </row>
    <row r="299" spans="1:8" x14ac:dyDescent="0.7">
      <c r="A299" s="49">
        <v>71</v>
      </c>
      <c r="B299" s="51">
        <v>100000431484</v>
      </c>
      <c r="C299" s="49">
        <v>0</v>
      </c>
      <c r="D299" s="52" t="s">
        <v>1407</v>
      </c>
      <c r="E299" s="52" t="s">
        <v>1408</v>
      </c>
      <c r="F299" s="53">
        <v>20610</v>
      </c>
      <c r="G299" s="53">
        <v>-7469.1</v>
      </c>
      <c r="H299" s="53">
        <v>13140.9</v>
      </c>
    </row>
    <row r="300" spans="1:8" x14ac:dyDescent="0.7">
      <c r="A300" s="49">
        <v>72</v>
      </c>
      <c r="B300" s="51">
        <v>100000431485</v>
      </c>
      <c r="C300" s="49">
        <v>0</v>
      </c>
      <c r="D300" s="52" t="s">
        <v>1407</v>
      </c>
      <c r="E300" s="52" t="s">
        <v>1408</v>
      </c>
      <c r="F300" s="53">
        <v>20610</v>
      </c>
      <c r="G300" s="53">
        <v>-7469.1</v>
      </c>
      <c r="H300" s="53">
        <v>13140.9</v>
      </c>
    </row>
    <row r="301" spans="1:8" x14ac:dyDescent="0.7">
      <c r="A301" s="49">
        <v>73</v>
      </c>
      <c r="B301" s="51">
        <v>100000431486</v>
      </c>
      <c r="C301" s="49">
        <v>0</v>
      </c>
      <c r="D301" s="52" t="s">
        <v>1407</v>
      </c>
      <c r="E301" s="52" t="s">
        <v>1408</v>
      </c>
      <c r="F301" s="53">
        <v>20610</v>
      </c>
      <c r="G301" s="53">
        <v>-7469.1</v>
      </c>
      <c r="H301" s="53">
        <v>13140.9</v>
      </c>
    </row>
    <row r="302" spans="1:8" x14ac:dyDescent="0.7">
      <c r="A302" s="49">
        <v>74</v>
      </c>
      <c r="B302" s="51">
        <v>100000431487</v>
      </c>
      <c r="C302" s="49">
        <v>0</v>
      </c>
      <c r="D302" s="52" t="s">
        <v>1407</v>
      </c>
      <c r="E302" s="52" t="s">
        <v>1408</v>
      </c>
      <c r="F302" s="53">
        <v>20610</v>
      </c>
      <c r="G302" s="53">
        <v>-7469.1</v>
      </c>
      <c r="H302" s="53">
        <v>13140.9</v>
      </c>
    </row>
    <row r="303" spans="1:8" x14ac:dyDescent="0.7">
      <c r="A303" s="49">
        <v>75</v>
      </c>
      <c r="B303" s="51">
        <v>100000431488</v>
      </c>
      <c r="C303" s="49">
        <v>0</v>
      </c>
      <c r="D303" s="52" t="s">
        <v>1407</v>
      </c>
      <c r="E303" s="52" t="s">
        <v>1408</v>
      </c>
      <c r="F303" s="53">
        <v>20610</v>
      </c>
      <c r="G303" s="53">
        <v>-7469.1</v>
      </c>
      <c r="H303" s="53">
        <v>13140.9</v>
      </c>
    </row>
    <row r="304" spans="1:8" x14ac:dyDescent="0.7">
      <c r="A304" s="49">
        <v>76</v>
      </c>
      <c r="B304" s="51">
        <v>100000431489</v>
      </c>
      <c r="C304" s="49">
        <v>0</v>
      </c>
      <c r="D304" s="52" t="s">
        <v>1407</v>
      </c>
      <c r="E304" s="52" t="s">
        <v>1408</v>
      </c>
      <c r="F304" s="53">
        <v>20610</v>
      </c>
      <c r="G304" s="53">
        <v>-7469.1</v>
      </c>
      <c r="H304" s="53">
        <v>13140.9</v>
      </c>
    </row>
    <row r="305" spans="1:8" x14ac:dyDescent="0.7">
      <c r="A305" s="49">
        <v>77</v>
      </c>
      <c r="B305" s="51">
        <v>100000431490</v>
      </c>
      <c r="C305" s="49">
        <v>0</v>
      </c>
      <c r="D305" s="52" t="s">
        <v>1407</v>
      </c>
      <c r="E305" s="52" t="s">
        <v>1408</v>
      </c>
      <c r="F305" s="53">
        <v>20610</v>
      </c>
      <c r="G305" s="53">
        <v>-7469.1</v>
      </c>
      <c r="H305" s="53">
        <v>13140.9</v>
      </c>
    </row>
    <row r="306" spans="1:8" x14ac:dyDescent="0.7">
      <c r="A306" s="49">
        <v>78</v>
      </c>
      <c r="B306" s="51">
        <v>100000431491</v>
      </c>
      <c r="C306" s="49">
        <v>0</v>
      </c>
      <c r="D306" s="52" t="s">
        <v>1407</v>
      </c>
      <c r="E306" s="52" t="s">
        <v>1408</v>
      </c>
      <c r="F306" s="53">
        <v>20610</v>
      </c>
      <c r="G306" s="53">
        <v>-7469.1</v>
      </c>
      <c r="H306" s="53">
        <v>13140.9</v>
      </c>
    </row>
    <row r="307" spans="1:8" x14ac:dyDescent="0.7">
      <c r="A307" s="49">
        <v>79</v>
      </c>
      <c r="B307" s="51">
        <v>100000431492</v>
      </c>
      <c r="C307" s="49">
        <v>0</v>
      </c>
      <c r="D307" s="52" t="s">
        <v>1407</v>
      </c>
      <c r="E307" s="52" t="s">
        <v>1408</v>
      </c>
      <c r="F307" s="53">
        <v>20610</v>
      </c>
      <c r="G307" s="53">
        <v>-7469.1</v>
      </c>
      <c r="H307" s="53">
        <v>13140.9</v>
      </c>
    </row>
    <row r="308" spans="1:8" x14ac:dyDescent="0.7">
      <c r="A308" s="49">
        <v>80</v>
      </c>
      <c r="B308" s="51">
        <v>100000431493</v>
      </c>
      <c r="C308" s="49">
        <v>0</v>
      </c>
      <c r="D308" s="52" t="s">
        <v>1407</v>
      </c>
      <c r="E308" s="52" t="s">
        <v>1408</v>
      </c>
      <c r="F308" s="53">
        <v>20610</v>
      </c>
      <c r="G308" s="53">
        <v>-7469.1</v>
      </c>
      <c r="H308" s="53">
        <v>13140.9</v>
      </c>
    </row>
    <row r="309" spans="1:8" x14ac:dyDescent="0.7">
      <c r="A309" s="49">
        <v>81</v>
      </c>
      <c r="B309" s="51">
        <v>100000431494</v>
      </c>
      <c r="C309" s="49">
        <v>0</v>
      </c>
      <c r="D309" s="52" t="s">
        <v>1407</v>
      </c>
      <c r="E309" s="52" t="s">
        <v>1408</v>
      </c>
      <c r="F309" s="53">
        <v>20610</v>
      </c>
      <c r="G309" s="53">
        <v>-7469.1</v>
      </c>
      <c r="H309" s="53">
        <v>13140.9</v>
      </c>
    </row>
    <row r="310" spans="1:8" x14ac:dyDescent="0.7">
      <c r="A310" s="49">
        <v>82</v>
      </c>
      <c r="B310" s="51">
        <v>100000431495</v>
      </c>
      <c r="C310" s="49">
        <v>0</v>
      </c>
      <c r="D310" s="52" t="s">
        <v>1407</v>
      </c>
      <c r="E310" s="52" t="s">
        <v>1408</v>
      </c>
      <c r="F310" s="53">
        <v>20610</v>
      </c>
      <c r="G310" s="53">
        <v>-7469.1</v>
      </c>
      <c r="H310" s="53">
        <v>13140.9</v>
      </c>
    </row>
    <row r="311" spans="1:8" x14ac:dyDescent="0.7">
      <c r="A311" s="49">
        <v>83</v>
      </c>
      <c r="B311" s="51">
        <v>100000431496</v>
      </c>
      <c r="C311" s="49">
        <v>0</v>
      </c>
      <c r="D311" s="52" t="s">
        <v>1407</v>
      </c>
      <c r="E311" s="52" t="s">
        <v>1408</v>
      </c>
      <c r="F311" s="53">
        <v>20610</v>
      </c>
      <c r="G311" s="53">
        <v>-7469.1</v>
      </c>
      <c r="H311" s="53">
        <v>13140.9</v>
      </c>
    </row>
    <row r="312" spans="1:8" x14ac:dyDescent="0.7">
      <c r="A312" s="49">
        <v>84</v>
      </c>
      <c r="B312" s="51">
        <v>100000431497</v>
      </c>
      <c r="C312" s="49">
        <v>0</v>
      </c>
      <c r="D312" s="52" t="s">
        <v>1407</v>
      </c>
      <c r="E312" s="52" t="s">
        <v>1408</v>
      </c>
      <c r="F312" s="53">
        <v>20610</v>
      </c>
      <c r="G312" s="53">
        <v>-7469.1</v>
      </c>
      <c r="H312" s="53">
        <v>13140.9</v>
      </c>
    </row>
    <row r="313" spans="1:8" x14ac:dyDescent="0.7">
      <c r="A313" s="49">
        <v>85</v>
      </c>
      <c r="B313" s="51">
        <v>100000431498</v>
      </c>
      <c r="C313" s="49">
        <v>0</v>
      </c>
      <c r="D313" s="52" t="s">
        <v>1407</v>
      </c>
      <c r="E313" s="52" t="s">
        <v>1408</v>
      </c>
      <c r="F313" s="53">
        <v>20610</v>
      </c>
      <c r="G313" s="53">
        <v>-7469.1</v>
      </c>
      <c r="H313" s="53">
        <v>13140.9</v>
      </c>
    </row>
    <row r="314" spans="1:8" x14ac:dyDescent="0.7">
      <c r="A314" s="49">
        <v>86</v>
      </c>
      <c r="B314" s="51">
        <v>100000431499</v>
      </c>
      <c r="C314" s="49">
        <v>0</v>
      </c>
      <c r="D314" s="52" t="s">
        <v>1407</v>
      </c>
      <c r="E314" s="52" t="s">
        <v>1408</v>
      </c>
      <c r="F314" s="53">
        <v>20610</v>
      </c>
      <c r="G314" s="53">
        <v>-7469.1</v>
      </c>
      <c r="H314" s="53">
        <v>13140.9</v>
      </c>
    </row>
    <row r="315" spans="1:8" x14ac:dyDescent="0.7">
      <c r="A315" s="49">
        <v>87</v>
      </c>
      <c r="B315" s="51">
        <v>100000431500</v>
      </c>
      <c r="C315" s="49">
        <v>0</v>
      </c>
      <c r="D315" s="52" t="s">
        <v>1407</v>
      </c>
      <c r="E315" s="52" t="s">
        <v>1408</v>
      </c>
      <c r="F315" s="53">
        <v>20610</v>
      </c>
      <c r="G315" s="53">
        <v>-7469.1</v>
      </c>
      <c r="H315" s="53">
        <v>13140.9</v>
      </c>
    </row>
    <row r="316" spans="1:8" x14ac:dyDescent="0.7">
      <c r="A316" s="49">
        <v>88</v>
      </c>
      <c r="B316" s="51">
        <v>100000431501</v>
      </c>
      <c r="C316" s="49">
        <v>0</v>
      </c>
      <c r="D316" s="52" t="s">
        <v>1407</v>
      </c>
      <c r="E316" s="52" t="s">
        <v>1408</v>
      </c>
      <c r="F316" s="53">
        <v>20610</v>
      </c>
      <c r="G316" s="53">
        <v>-7469.1</v>
      </c>
      <c r="H316" s="53">
        <v>13140.9</v>
      </c>
    </row>
    <row r="317" spans="1:8" x14ac:dyDescent="0.7">
      <c r="A317" s="49">
        <v>89</v>
      </c>
      <c r="B317" s="51">
        <v>100000431502</v>
      </c>
      <c r="C317" s="49">
        <v>0</v>
      </c>
      <c r="D317" s="52" t="s">
        <v>1407</v>
      </c>
      <c r="E317" s="52" t="s">
        <v>1408</v>
      </c>
      <c r="F317" s="53">
        <v>20610</v>
      </c>
      <c r="G317" s="53">
        <v>-7469.1</v>
      </c>
      <c r="H317" s="53">
        <v>13140.9</v>
      </c>
    </row>
    <row r="318" spans="1:8" x14ac:dyDescent="0.7">
      <c r="A318" s="49">
        <v>90</v>
      </c>
      <c r="B318" s="51">
        <v>100000431503</v>
      </c>
      <c r="C318" s="49">
        <v>0</v>
      </c>
      <c r="D318" s="52" t="s">
        <v>1407</v>
      </c>
      <c r="E318" s="52" t="s">
        <v>1408</v>
      </c>
      <c r="F318" s="53">
        <v>20610</v>
      </c>
      <c r="G318" s="53">
        <v>-7469.1</v>
      </c>
      <c r="H318" s="53">
        <v>13140.9</v>
      </c>
    </row>
    <row r="319" spans="1:8" x14ac:dyDescent="0.7">
      <c r="A319" s="49">
        <v>91</v>
      </c>
      <c r="B319" s="51">
        <v>100000431504</v>
      </c>
      <c r="C319" s="49">
        <v>0</v>
      </c>
      <c r="D319" s="52" t="s">
        <v>1407</v>
      </c>
      <c r="E319" s="52" t="s">
        <v>1408</v>
      </c>
      <c r="F319" s="53">
        <v>20610</v>
      </c>
      <c r="G319" s="53">
        <v>-7469.1</v>
      </c>
      <c r="H319" s="53">
        <v>13140.9</v>
      </c>
    </row>
    <row r="320" spans="1:8" x14ac:dyDescent="0.7">
      <c r="A320" s="49">
        <v>92</v>
      </c>
      <c r="B320" s="51">
        <v>100000431505</v>
      </c>
      <c r="C320" s="49">
        <v>0</v>
      </c>
      <c r="D320" s="52" t="s">
        <v>1407</v>
      </c>
      <c r="E320" s="52" t="s">
        <v>1408</v>
      </c>
      <c r="F320" s="53">
        <v>20610</v>
      </c>
      <c r="G320" s="53">
        <v>-7469.1</v>
      </c>
      <c r="H320" s="53">
        <v>13140.9</v>
      </c>
    </row>
    <row r="321" spans="1:8" x14ac:dyDescent="0.7">
      <c r="A321" s="49">
        <v>93</v>
      </c>
      <c r="B321" s="51">
        <v>100000431506</v>
      </c>
      <c r="C321" s="49">
        <v>0</v>
      </c>
      <c r="D321" s="52" t="s">
        <v>1407</v>
      </c>
      <c r="E321" s="52" t="s">
        <v>1408</v>
      </c>
      <c r="F321" s="53">
        <v>20610</v>
      </c>
      <c r="G321" s="53">
        <v>-7469.1</v>
      </c>
      <c r="H321" s="53">
        <v>13140.9</v>
      </c>
    </row>
    <row r="322" spans="1:8" x14ac:dyDescent="0.7">
      <c r="A322" s="49">
        <v>94</v>
      </c>
      <c r="B322" s="51">
        <v>100000431507</v>
      </c>
      <c r="C322" s="49">
        <v>0</v>
      </c>
      <c r="D322" s="52" t="s">
        <v>1407</v>
      </c>
      <c r="E322" s="52" t="s">
        <v>1408</v>
      </c>
      <c r="F322" s="53">
        <v>20610</v>
      </c>
      <c r="G322" s="53">
        <v>-7469.1</v>
      </c>
      <c r="H322" s="53">
        <v>13140.9</v>
      </c>
    </row>
    <row r="323" spans="1:8" x14ac:dyDescent="0.7">
      <c r="A323" s="49">
        <v>95</v>
      </c>
      <c r="B323" s="51">
        <v>100000431508</v>
      </c>
      <c r="C323" s="49">
        <v>0</v>
      </c>
      <c r="D323" s="52" t="s">
        <v>1407</v>
      </c>
      <c r="E323" s="52" t="s">
        <v>1408</v>
      </c>
      <c r="F323" s="53">
        <v>20610</v>
      </c>
      <c r="G323" s="53">
        <v>-7469.1</v>
      </c>
      <c r="H323" s="53">
        <v>13140.9</v>
      </c>
    </row>
    <row r="324" spans="1:8" x14ac:dyDescent="0.7">
      <c r="A324" s="49">
        <v>96</v>
      </c>
      <c r="B324" s="51">
        <v>100000431509</v>
      </c>
      <c r="C324" s="49">
        <v>0</v>
      </c>
      <c r="D324" s="52" t="s">
        <v>1407</v>
      </c>
      <c r="E324" s="52" t="s">
        <v>1408</v>
      </c>
      <c r="F324" s="53">
        <v>20610</v>
      </c>
      <c r="G324" s="53">
        <v>-7469.1</v>
      </c>
      <c r="H324" s="53">
        <v>13140.9</v>
      </c>
    </row>
    <row r="325" spans="1:8" x14ac:dyDescent="0.7">
      <c r="A325" s="49">
        <v>97</v>
      </c>
      <c r="B325" s="51">
        <v>100000431510</v>
      </c>
      <c r="C325" s="49">
        <v>0</v>
      </c>
      <c r="D325" s="52" t="s">
        <v>1407</v>
      </c>
      <c r="E325" s="52" t="s">
        <v>1408</v>
      </c>
      <c r="F325" s="53">
        <v>20610</v>
      </c>
      <c r="G325" s="53">
        <v>-7469.1</v>
      </c>
      <c r="H325" s="53">
        <v>13140.9</v>
      </c>
    </row>
    <row r="326" spans="1:8" x14ac:dyDescent="0.7">
      <c r="A326" s="49">
        <v>98</v>
      </c>
      <c r="B326" s="51">
        <v>100000431511</v>
      </c>
      <c r="C326" s="49">
        <v>0</v>
      </c>
      <c r="D326" s="52" t="s">
        <v>1407</v>
      </c>
      <c r="E326" s="52" t="s">
        <v>1408</v>
      </c>
      <c r="F326" s="53">
        <v>20610</v>
      </c>
      <c r="G326" s="53">
        <v>-7469.1</v>
      </c>
      <c r="H326" s="53">
        <v>13140.9</v>
      </c>
    </row>
    <row r="327" spans="1:8" x14ac:dyDescent="0.7">
      <c r="A327" s="49">
        <v>99</v>
      </c>
      <c r="B327" s="51">
        <v>100000431512</v>
      </c>
      <c r="C327" s="49">
        <v>0</v>
      </c>
      <c r="D327" s="52" t="s">
        <v>1407</v>
      </c>
      <c r="E327" s="52" t="s">
        <v>1408</v>
      </c>
      <c r="F327" s="53">
        <v>20610</v>
      </c>
      <c r="G327" s="53">
        <v>-7469.1</v>
      </c>
      <c r="H327" s="53">
        <v>13140.9</v>
      </c>
    </row>
    <row r="328" spans="1:8" x14ac:dyDescent="0.7">
      <c r="A328" s="49">
        <v>100</v>
      </c>
      <c r="B328" s="51">
        <v>100000431513</v>
      </c>
      <c r="C328" s="49">
        <v>0</v>
      </c>
      <c r="D328" s="52" t="s">
        <v>1407</v>
      </c>
      <c r="E328" s="52" t="s">
        <v>1408</v>
      </c>
      <c r="F328" s="53">
        <v>20610</v>
      </c>
      <c r="G328" s="53">
        <v>-7469.1</v>
      </c>
      <c r="H328" s="53">
        <v>13140.9</v>
      </c>
    </row>
    <row r="329" spans="1:8" x14ac:dyDescent="0.7">
      <c r="A329" s="49">
        <v>101</v>
      </c>
      <c r="B329" s="51">
        <v>100000431514</v>
      </c>
      <c r="C329" s="49">
        <v>0</v>
      </c>
      <c r="D329" s="52" t="s">
        <v>1407</v>
      </c>
      <c r="E329" s="52" t="s">
        <v>1408</v>
      </c>
      <c r="F329" s="53">
        <v>20610</v>
      </c>
      <c r="G329" s="53">
        <v>-7469.1</v>
      </c>
      <c r="H329" s="53">
        <v>13140.9</v>
      </c>
    </row>
    <row r="330" spans="1:8" x14ac:dyDescent="0.7">
      <c r="A330" s="49">
        <v>102</v>
      </c>
      <c r="B330" s="51">
        <v>100000431515</v>
      </c>
      <c r="C330" s="49">
        <v>0</v>
      </c>
      <c r="D330" s="52" t="s">
        <v>1407</v>
      </c>
      <c r="E330" s="52" t="s">
        <v>1408</v>
      </c>
      <c r="F330" s="53">
        <v>20610</v>
      </c>
      <c r="G330" s="53">
        <v>-7469.1</v>
      </c>
      <c r="H330" s="53">
        <v>13140.9</v>
      </c>
    </row>
    <row r="331" spans="1:8" x14ac:dyDescent="0.7">
      <c r="A331" s="49">
        <v>103</v>
      </c>
      <c r="B331" s="51">
        <v>100000431516</v>
      </c>
      <c r="C331" s="49">
        <v>0</v>
      </c>
      <c r="D331" s="52" t="s">
        <v>1407</v>
      </c>
      <c r="E331" s="52" t="s">
        <v>1408</v>
      </c>
      <c r="F331" s="53">
        <v>20610</v>
      </c>
      <c r="G331" s="53">
        <v>-7469.1</v>
      </c>
      <c r="H331" s="53">
        <v>13140.9</v>
      </c>
    </row>
    <row r="332" spans="1:8" x14ac:dyDescent="0.7">
      <c r="A332" s="49">
        <v>104</v>
      </c>
      <c r="B332" s="51">
        <v>100000431517</v>
      </c>
      <c r="C332" s="49">
        <v>0</v>
      </c>
      <c r="D332" s="52" t="s">
        <v>1407</v>
      </c>
      <c r="E332" s="52" t="s">
        <v>1408</v>
      </c>
      <c r="F332" s="53">
        <v>20610</v>
      </c>
      <c r="G332" s="53">
        <v>-7469.1</v>
      </c>
      <c r="H332" s="53">
        <v>13140.9</v>
      </c>
    </row>
    <row r="333" spans="1:8" x14ac:dyDescent="0.7">
      <c r="A333" s="49">
        <v>105</v>
      </c>
      <c r="B333" s="51">
        <v>100000431518</v>
      </c>
      <c r="C333" s="49">
        <v>0</v>
      </c>
      <c r="D333" s="52" t="s">
        <v>1407</v>
      </c>
      <c r="E333" s="52" t="s">
        <v>1408</v>
      </c>
      <c r="F333" s="53">
        <v>20610</v>
      </c>
      <c r="G333" s="53">
        <v>-7469.1</v>
      </c>
      <c r="H333" s="53">
        <v>13140.9</v>
      </c>
    </row>
    <row r="334" spans="1:8" x14ac:dyDescent="0.7">
      <c r="A334" s="49">
        <v>106</v>
      </c>
      <c r="B334" s="51">
        <v>100000431519</v>
      </c>
      <c r="C334" s="49">
        <v>0</v>
      </c>
      <c r="D334" s="52" t="s">
        <v>1407</v>
      </c>
      <c r="E334" s="52" t="s">
        <v>1408</v>
      </c>
      <c r="F334" s="53">
        <v>20610</v>
      </c>
      <c r="G334" s="53">
        <v>-7469.1</v>
      </c>
      <c r="H334" s="53">
        <v>13140.9</v>
      </c>
    </row>
    <row r="335" spans="1:8" x14ac:dyDescent="0.7">
      <c r="A335" s="49">
        <v>107</v>
      </c>
      <c r="B335" s="51">
        <v>100000431520</v>
      </c>
      <c r="C335" s="49">
        <v>0</v>
      </c>
      <c r="D335" s="52" t="s">
        <v>1407</v>
      </c>
      <c r="E335" s="52" t="s">
        <v>1408</v>
      </c>
      <c r="F335" s="53">
        <v>20610</v>
      </c>
      <c r="G335" s="53">
        <v>-7469.1</v>
      </c>
      <c r="H335" s="53">
        <v>13140.9</v>
      </c>
    </row>
    <row r="336" spans="1:8" x14ac:dyDescent="0.7">
      <c r="A336" s="49">
        <v>108</v>
      </c>
      <c r="B336" s="51">
        <v>100000431521</v>
      </c>
      <c r="C336" s="49">
        <v>0</v>
      </c>
      <c r="D336" s="52" t="s">
        <v>1407</v>
      </c>
      <c r="E336" s="52" t="s">
        <v>1408</v>
      </c>
      <c r="F336" s="53">
        <v>20610</v>
      </c>
      <c r="G336" s="53">
        <v>-7469.1</v>
      </c>
      <c r="H336" s="53">
        <v>13140.9</v>
      </c>
    </row>
    <row r="337" spans="1:8" x14ac:dyDescent="0.7">
      <c r="A337" s="49">
        <v>109</v>
      </c>
      <c r="B337" s="51">
        <v>100000431522</v>
      </c>
      <c r="C337" s="49">
        <v>0</v>
      </c>
      <c r="D337" s="52" t="s">
        <v>1407</v>
      </c>
      <c r="E337" s="52" t="s">
        <v>1408</v>
      </c>
      <c r="F337" s="53">
        <v>20610</v>
      </c>
      <c r="G337" s="53">
        <v>-7469.1</v>
      </c>
      <c r="H337" s="53">
        <v>13140.9</v>
      </c>
    </row>
    <row r="338" spans="1:8" x14ac:dyDescent="0.7">
      <c r="A338" s="49">
        <v>110</v>
      </c>
      <c r="B338" s="51">
        <v>100000431523</v>
      </c>
      <c r="C338" s="49">
        <v>0</v>
      </c>
      <c r="D338" s="52" t="s">
        <v>1407</v>
      </c>
      <c r="E338" s="52" t="s">
        <v>1408</v>
      </c>
      <c r="F338" s="53">
        <v>20610</v>
      </c>
      <c r="G338" s="53">
        <v>-7469.1</v>
      </c>
      <c r="H338" s="53">
        <v>13140.9</v>
      </c>
    </row>
    <row r="339" spans="1:8" x14ac:dyDescent="0.7">
      <c r="A339" s="49">
        <v>111</v>
      </c>
      <c r="B339" s="51">
        <v>100000431524</v>
      </c>
      <c r="C339" s="49">
        <v>0</v>
      </c>
      <c r="D339" s="52" t="s">
        <v>1407</v>
      </c>
      <c r="E339" s="52" t="s">
        <v>1408</v>
      </c>
      <c r="F339" s="53">
        <v>20610</v>
      </c>
      <c r="G339" s="53">
        <v>-7469.1</v>
      </c>
      <c r="H339" s="53">
        <v>13140.9</v>
      </c>
    </row>
    <row r="340" spans="1:8" x14ac:dyDescent="0.7">
      <c r="A340" s="49">
        <v>112</v>
      </c>
      <c r="B340" s="51">
        <v>100000431525</v>
      </c>
      <c r="C340" s="49">
        <v>0</v>
      </c>
      <c r="D340" s="52" t="s">
        <v>1407</v>
      </c>
      <c r="E340" s="52" t="s">
        <v>1408</v>
      </c>
      <c r="F340" s="53">
        <v>20610</v>
      </c>
      <c r="G340" s="53">
        <v>-7469.1</v>
      </c>
      <c r="H340" s="53">
        <v>13140.9</v>
      </c>
    </row>
    <row r="341" spans="1:8" x14ac:dyDescent="0.7">
      <c r="A341" s="49">
        <v>113</v>
      </c>
      <c r="B341" s="51">
        <v>100000431526</v>
      </c>
      <c r="C341" s="49">
        <v>0</v>
      </c>
      <c r="D341" s="52" t="s">
        <v>1407</v>
      </c>
      <c r="E341" s="52" t="s">
        <v>1408</v>
      </c>
      <c r="F341" s="53">
        <v>20610</v>
      </c>
      <c r="G341" s="53">
        <v>-7469.1</v>
      </c>
      <c r="H341" s="53">
        <v>13140.9</v>
      </c>
    </row>
    <row r="342" spans="1:8" x14ac:dyDescent="0.7">
      <c r="A342" s="49">
        <v>114</v>
      </c>
      <c r="B342" s="51">
        <v>100000431527</v>
      </c>
      <c r="C342" s="49">
        <v>0</v>
      </c>
      <c r="D342" s="52" t="s">
        <v>1407</v>
      </c>
      <c r="E342" s="52" t="s">
        <v>1408</v>
      </c>
      <c r="F342" s="53">
        <v>20610</v>
      </c>
      <c r="G342" s="53">
        <v>-7469.1</v>
      </c>
      <c r="H342" s="53">
        <v>13140.9</v>
      </c>
    </row>
    <row r="343" spans="1:8" x14ac:dyDescent="0.7">
      <c r="A343" s="49">
        <v>115</v>
      </c>
      <c r="B343" s="51">
        <v>100000431528</v>
      </c>
      <c r="C343" s="49">
        <v>0</v>
      </c>
      <c r="D343" s="52" t="s">
        <v>1407</v>
      </c>
      <c r="E343" s="52" t="s">
        <v>1408</v>
      </c>
      <c r="F343" s="53">
        <v>20610</v>
      </c>
      <c r="G343" s="53">
        <v>-7469.1</v>
      </c>
      <c r="H343" s="53">
        <v>13140.9</v>
      </c>
    </row>
    <row r="344" spans="1:8" x14ac:dyDescent="0.7">
      <c r="A344" s="49">
        <v>116</v>
      </c>
      <c r="B344" s="51">
        <v>100000431529</v>
      </c>
      <c r="C344" s="49">
        <v>0</v>
      </c>
      <c r="D344" s="52" t="s">
        <v>1407</v>
      </c>
      <c r="E344" s="52" t="s">
        <v>1408</v>
      </c>
      <c r="F344" s="53">
        <v>20610</v>
      </c>
      <c r="G344" s="53">
        <v>-7469.1</v>
      </c>
      <c r="H344" s="53">
        <v>13140.9</v>
      </c>
    </row>
    <row r="345" spans="1:8" x14ac:dyDescent="0.7">
      <c r="A345" s="49">
        <v>117</v>
      </c>
      <c r="B345" s="51">
        <v>100000431530</v>
      </c>
      <c r="C345" s="49">
        <v>0</v>
      </c>
      <c r="D345" s="52" t="s">
        <v>1407</v>
      </c>
      <c r="E345" s="52" t="s">
        <v>1408</v>
      </c>
      <c r="F345" s="53">
        <v>20610</v>
      </c>
      <c r="G345" s="53">
        <v>-7469.1</v>
      </c>
      <c r="H345" s="53">
        <v>13140.9</v>
      </c>
    </row>
    <row r="346" spans="1:8" x14ac:dyDescent="0.7">
      <c r="A346" s="49">
        <v>118</v>
      </c>
      <c r="B346" s="51">
        <v>100000431531</v>
      </c>
      <c r="C346" s="49">
        <v>0</v>
      </c>
      <c r="D346" s="52" t="s">
        <v>1407</v>
      </c>
      <c r="E346" s="52" t="s">
        <v>1408</v>
      </c>
      <c r="F346" s="53">
        <v>20610</v>
      </c>
      <c r="G346" s="53">
        <v>-7469.1</v>
      </c>
      <c r="H346" s="53">
        <v>13140.9</v>
      </c>
    </row>
    <row r="347" spans="1:8" x14ac:dyDescent="0.7">
      <c r="A347" s="49">
        <v>119</v>
      </c>
      <c r="B347" s="51">
        <v>100000431532</v>
      </c>
      <c r="C347" s="49">
        <v>0</v>
      </c>
      <c r="D347" s="52" t="s">
        <v>1407</v>
      </c>
      <c r="E347" s="52" t="s">
        <v>1408</v>
      </c>
      <c r="F347" s="53">
        <v>20610</v>
      </c>
      <c r="G347" s="53">
        <v>-7469.1</v>
      </c>
      <c r="H347" s="53">
        <v>13140.9</v>
      </c>
    </row>
    <row r="348" spans="1:8" x14ac:dyDescent="0.7">
      <c r="A348" s="49">
        <v>120</v>
      </c>
      <c r="B348" s="51">
        <v>100000431533</v>
      </c>
      <c r="C348" s="49">
        <v>0</v>
      </c>
      <c r="D348" s="52" t="s">
        <v>1407</v>
      </c>
      <c r="E348" s="52" t="s">
        <v>1408</v>
      </c>
      <c r="F348" s="53">
        <v>20610</v>
      </c>
      <c r="G348" s="53">
        <v>-7469.1</v>
      </c>
      <c r="H348" s="53">
        <v>13140.9</v>
      </c>
    </row>
    <row r="349" spans="1:8" x14ac:dyDescent="0.7">
      <c r="A349" s="49">
        <v>121</v>
      </c>
      <c r="B349" s="51">
        <v>100000431534</v>
      </c>
      <c r="C349" s="49">
        <v>0</v>
      </c>
      <c r="D349" s="52" t="s">
        <v>1407</v>
      </c>
      <c r="E349" s="52" t="s">
        <v>1408</v>
      </c>
      <c r="F349" s="53">
        <v>20610</v>
      </c>
      <c r="G349" s="53">
        <v>-7469.1</v>
      </c>
      <c r="H349" s="53">
        <v>13140.9</v>
      </c>
    </row>
    <row r="350" spans="1:8" x14ac:dyDescent="0.7">
      <c r="A350" s="49">
        <v>122</v>
      </c>
      <c r="B350" s="51">
        <v>100000431535</v>
      </c>
      <c r="C350" s="49">
        <v>0</v>
      </c>
      <c r="D350" s="52" t="s">
        <v>1407</v>
      </c>
      <c r="E350" s="52" t="s">
        <v>1408</v>
      </c>
      <c r="F350" s="53">
        <v>20610</v>
      </c>
      <c r="G350" s="53">
        <v>-7469.1</v>
      </c>
      <c r="H350" s="53">
        <v>13140.9</v>
      </c>
    </row>
    <row r="351" spans="1:8" x14ac:dyDescent="0.7">
      <c r="A351" s="49">
        <v>123</v>
      </c>
      <c r="B351" s="51">
        <v>100000431536</v>
      </c>
      <c r="C351" s="49">
        <v>0</v>
      </c>
      <c r="D351" s="52" t="s">
        <v>1407</v>
      </c>
      <c r="E351" s="52" t="s">
        <v>1408</v>
      </c>
      <c r="F351" s="53">
        <v>20610</v>
      </c>
      <c r="G351" s="53">
        <v>-7469.1</v>
      </c>
      <c r="H351" s="53">
        <v>13140.9</v>
      </c>
    </row>
    <row r="352" spans="1:8" x14ac:dyDescent="0.7">
      <c r="A352" s="49">
        <v>124</v>
      </c>
      <c r="B352" s="51">
        <v>100000431537</v>
      </c>
      <c r="C352" s="49">
        <v>0</v>
      </c>
      <c r="D352" s="52" t="s">
        <v>1407</v>
      </c>
      <c r="E352" s="52" t="s">
        <v>1408</v>
      </c>
      <c r="F352" s="53">
        <v>20610</v>
      </c>
      <c r="G352" s="53">
        <v>-7469.1</v>
      </c>
      <c r="H352" s="53">
        <v>13140.9</v>
      </c>
    </row>
    <row r="353" spans="1:8" x14ac:dyDescent="0.7">
      <c r="A353" s="49">
        <v>125</v>
      </c>
      <c r="B353" s="51">
        <v>100000431538</v>
      </c>
      <c r="C353" s="49">
        <v>0</v>
      </c>
      <c r="D353" s="52" t="s">
        <v>1407</v>
      </c>
      <c r="E353" s="52" t="s">
        <v>1408</v>
      </c>
      <c r="F353" s="53">
        <v>20610</v>
      </c>
      <c r="G353" s="53">
        <v>-7469.1</v>
      </c>
      <c r="H353" s="53">
        <v>13140.9</v>
      </c>
    </row>
    <row r="354" spans="1:8" x14ac:dyDescent="0.7">
      <c r="A354" s="49">
        <v>126</v>
      </c>
      <c r="B354" s="51">
        <v>100000431539</v>
      </c>
      <c r="C354" s="49">
        <v>0</v>
      </c>
      <c r="D354" s="52" t="s">
        <v>1407</v>
      </c>
      <c r="E354" s="52" t="s">
        <v>1408</v>
      </c>
      <c r="F354" s="53">
        <v>20610</v>
      </c>
      <c r="G354" s="53">
        <v>-7469.1</v>
      </c>
      <c r="H354" s="53">
        <v>13140.9</v>
      </c>
    </row>
    <row r="355" spans="1:8" x14ac:dyDescent="0.7">
      <c r="A355" s="49">
        <v>127</v>
      </c>
      <c r="B355" s="51">
        <v>100000431540</v>
      </c>
      <c r="C355" s="49">
        <v>0</v>
      </c>
      <c r="D355" s="52" t="s">
        <v>1407</v>
      </c>
      <c r="E355" s="52" t="s">
        <v>1408</v>
      </c>
      <c r="F355" s="53">
        <v>20610</v>
      </c>
      <c r="G355" s="53">
        <v>-7469.1</v>
      </c>
      <c r="H355" s="53">
        <v>13140.9</v>
      </c>
    </row>
    <row r="356" spans="1:8" x14ac:dyDescent="0.7">
      <c r="A356" s="49">
        <v>128</v>
      </c>
      <c r="B356" s="51">
        <v>100000431541</v>
      </c>
      <c r="C356" s="49">
        <v>0</v>
      </c>
      <c r="D356" s="52" t="s">
        <v>1407</v>
      </c>
      <c r="E356" s="52" t="s">
        <v>1408</v>
      </c>
      <c r="F356" s="53">
        <v>20610</v>
      </c>
      <c r="G356" s="53">
        <v>-7469.1</v>
      </c>
      <c r="H356" s="53">
        <v>13140.9</v>
      </c>
    </row>
    <row r="357" spans="1:8" x14ac:dyDescent="0.7">
      <c r="A357" s="49">
        <v>129</v>
      </c>
      <c r="B357" s="51">
        <v>100000431542</v>
      </c>
      <c r="C357" s="49">
        <v>0</v>
      </c>
      <c r="D357" s="52" t="s">
        <v>1407</v>
      </c>
      <c r="E357" s="52" t="s">
        <v>1408</v>
      </c>
      <c r="F357" s="53">
        <v>20610</v>
      </c>
      <c r="G357" s="53">
        <v>-7469.1</v>
      </c>
      <c r="H357" s="53">
        <v>13140.9</v>
      </c>
    </row>
    <row r="358" spans="1:8" x14ac:dyDescent="0.7">
      <c r="A358" s="49">
        <v>130</v>
      </c>
      <c r="B358" s="51">
        <v>100000431543</v>
      </c>
      <c r="C358" s="49">
        <v>0</v>
      </c>
      <c r="D358" s="52" t="s">
        <v>1407</v>
      </c>
      <c r="E358" s="52" t="s">
        <v>1408</v>
      </c>
      <c r="F358" s="53">
        <v>20610</v>
      </c>
      <c r="G358" s="53">
        <v>-7469.1</v>
      </c>
      <c r="H358" s="53">
        <v>13140.9</v>
      </c>
    </row>
    <row r="359" spans="1:8" x14ac:dyDescent="0.7">
      <c r="A359" s="49">
        <v>131</v>
      </c>
      <c r="B359" s="51">
        <v>100000431544</v>
      </c>
      <c r="C359" s="49">
        <v>0</v>
      </c>
      <c r="D359" s="52" t="s">
        <v>1407</v>
      </c>
      <c r="E359" s="52" t="s">
        <v>1408</v>
      </c>
      <c r="F359" s="53">
        <v>20610</v>
      </c>
      <c r="G359" s="53">
        <v>-7469.1</v>
      </c>
      <c r="H359" s="53">
        <v>13140.9</v>
      </c>
    </row>
    <row r="360" spans="1:8" x14ac:dyDescent="0.7">
      <c r="A360" s="49">
        <v>132</v>
      </c>
      <c r="B360" s="51">
        <v>100000431545</v>
      </c>
      <c r="C360" s="49">
        <v>0</v>
      </c>
      <c r="D360" s="52" t="s">
        <v>1407</v>
      </c>
      <c r="E360" s="52" t="s">
        <v>1408</v>
      </c>
      <c r="F360" s="53">
        <v>20610</v>
      </c>
      <c r="G360" s="53">
        <v>-7469.1</v>
      </c>
      <c r="H360" s="53">
        <v>13140.9</v>
      </c>
    </row>
    <row r="361" spans="1:8" x14ac:dyDescent="0.7">
      <c r="A361" s="49">
        <v>133</v>
      </c>
      <c r="B361" s="51">
        <v>100000431546</v>
      </c>
      <c r="C361" s="49">
        <v>0</v>
      </c>
      <c r="D361" s="52" t="s">
        <v>1407</v>
      </c>
      <c r="E361" s="52" t="s">
        <v>1408</v>
      </c>
      <c r="F361" s="53">
        <v>20610</v>
      </c>
      <c r="G361" s="53">
        <v>-7469.1</v>
      </c>
      <c r="H361" s="53">
        <v>13140.9</v>
      </c>
    </row>
    <row r="362" spans="1:8" x14ac:dyDescent="0.7">
      <c r="A362" s="49">
        <v>134</v>
      </c>
      <c r="B362" s="51">
        <v>100000431547</v>
      </c>
      <c r="C362" s="49">
        <v>0</v>
      </c>
      <c r="D362" s="52" t="s">
        <v>1407</v>
      </c>
      <c r="E362" s="52" t="s">
        <v>1408</v>
      </c>
      <c r="F362" s="53">
        <v>20610</v>
      </c>
      <c r="G362" s="53">
        <v>-7469.1</v>
      </c>
      <c r="H362" s="53">
        <v>13140.9</v>
      </c>
    </row>
    <row r="363" spans="1:8" x14ac:dyDescent="0.7">
      <c r="A363" s="49">
        <v>135</v>
      </c>
      <c r="B363" s="51">
        <v>100000431548</v>
      </c>
      <c r="C363" s="49">
        <v>0</v>
      </c>
      <c r="D363" s="52" t="s">
        <v>1407</v>
      </c>
      <c r="E363" s="52" t="s">
        <v>1408</v>
      </c>
      <c r="F363" s="53">
        <v>20610</v>
      </c>
      <c r="G363" s="53">
        <v>-7469.1</v>
      </c>
      <c r="H363" s="53">
        <v>13140.9</v>
      </c>
    </row>
    <row r="364" spans="1:8" x14ac:dyDescent="0.7">
      <c r="A364" s="49">
        <v>136</v>
      </c>
      <c r="B364" s="51">
        <v>100000431549</v>
      </c>
      <c r="C364" s="49">
        <v>0</v>
      </c>
      <c r="D364" s="52" t="s">
        <v>1407</v>
      </c>
      <c r="E364" s="52" t="s">
        <v>1408</v>
      </c>
      <c r="F364" s="53">
        <v>20610</v>
      </c>
      <c r="G364" s="53">
        <v>-7469.1</v>
      </c>
      <c r="H364" s="53">
        <v>13140.9</v>
      </c>
    </row>
    <row r="365" spans="1:8" x14ac:dyDescent="0.7">
      <c r="A365" s="49">
        <v>137</v>
      </c>
      <c r="B365" s="51">
        <v>100000431550</v>
      </c>
      <c r="C365" s="49">
        <v>0</v>
      </c>
      <c r="D365" s="52" t="s">
        <v>1407</v>
      </c>
      <c r="E365" s="52" t="s">
        <v>1408</v>
      </c>
      <c r="F365" s="53">
        <v>20610</v>
      </c>
      <c r="G365" s="53">
        <v>-7469.1</v>
      </c>
      <c r="H365" s="53">
        <v>13140.9</v>
      </c>
    </row>
    <row r="366" spans="1:8" x14ac:dyDescent="0.7">
      <c r="A366" s="49">
        <v>138</v>
      </c>
      <c r="B366" s="51">
        <v>100000431551</v>
      </c>
      <c r="C366" s="49">
        <v>0</v>
      </c>
      <c r="D366" s="52" t="s">
        <v>1407</v>
      </c>
      <c r="E366" s="52" t="s">
        <v>1408</v>
      </c>
      <c r="F366" s="53">
        <v>20610</v>
      </c>
      <c r="G366" s="53">
        <v>-7469.1</v>
      </c>
      <c r="H366" s="53">
        <v>13140.9</v>
      </c>
    </row>
    <row r="367" spans="1:8" x14ac:dyDescent="0.7">
      <c r="A367" s="49">
        <v>139</v>
      </c>
      <c r="B367" s="51">
        <v>100000431552</v>
      </c>
      <c r="C367" s="49">
        <v>0</v>
      </c>
      <c r="D367" s="52" t="s">
        <v>1407</v>
      </c>
      <c r="E367" s="52" t="s">
        <v>1408</v>
      </c>
      <c r="F367" s="53">
        <v>20610</v>
      </c>
      <c r="G367" s="53">
        <v>-7469.1</v>
      </c>
      <c r="H367" s="53">
        <v>13140.9</v>
      </c>
    </row>
    <row r="368" spans="1:8" x14ac:dyDescent="0.7">
      <c r="A368" s="49">
        <v>140</v>
      </c>
      <c r="B368" s="51">
        <v>100000431553</v>
      </c>
      <c r="C368" s="49">
        <v>0</v>
      </c>
      <c r="D368" s="52" t="s">
        <v>1407</v>
      </c>
      <c r="E368" s="52" t="s">
        <v>1408</v>
      </c>
      <c r="F368" s="53">
        <v>20610</v>
      </c>
      <c r="G368" s="53">
        <v>-7469.1</v>
      </c>
      <c r="H368" s="53">
        <v>13140.9</v>
      </c>
    </row>
    <row r="369" spans="1:8" x14ac:dyDescent="0.7">
      <c r="A369" s="49">
        <v>141</v>
      </c>
      <c r="B369" s="51">
        <v>100000431554</v>
      </c>
      <c r="C369" s="49">
        <v>0</v>
      </c>
      <c r="D369" s="52" t="s">
        <v>1407</v>
      </c>
      <c r="E369" s="52" t="s">
        <v>1408</v>
      </c>
      <c r="F369" s="53">
        <v>20610</v>
      </c>
      <c r="G369" s="53">
        <v>-7469.1</v>
      </c>
      <c r="H369" s="53">
        <v>13140.9</v>
      </c>
    </row>
    <row r="370" spans="1:8" x14ac:dyDescent="0.7">
      <c r="A370" s="49">
        <v>142</v>
      </c>
      <c r="B370" s="51">
        <v>100000431555</v>
      </c>
      <c r="C370" s="49">
        <v>0</v>
      </c>
      <c r="D370" s="52" t="s">
        <v>1407</v>
      </c>
      <c r="E370" s="52" t="s">
        <v>1408</v>
      </c>
      <c r="F370" s="53">
        <v>20610</v>
      </c>
      <c r="G370" s="53">
        <v>-7469.1</v>
      </c>
      <c r="H370" s="53">
        <v>13140.9</v>
      </c>
    </row>
    <row r="371" spans="1:8" x14ac:dyDescent="0.7">
      <c r="A371" s="49">
        <v>143</v>
      </c>
      <c r="B371" s="51">
        <v>100000431556</v>
      </c>
      <c r="C371" s="49">
        <v>0</v>
      </c>
      <c r="D371" s="52" t="s">
        <v>1407</v>
      </c>
      <c r="E371" s="52" t="s">
        <v>1408</v>
      </c>
      <c r="F371" s="53">
        <v>20610</v>
      </c>
      <c r="G371" s="53">
        <v>-7469.1</v>
      </c>
      <c r="H371" s="53">
        <v>13140.9</v>
      </c>
    </row>
    <row r="372" spans="1:8" x14ac:dyDescent="0.7">
      <c r="A372" s="49">
        <v>144</v>
      </c>
      <c r="B372" s="51">
        <v>100000431557</v>
      </c>
      <c r="C372" s="49">
        <v>0</v>
      </c>
      <c r="D372" s="52" t="s">
        <v>1407</v>
      </c>
      <c r="E372" s="52" t="s">
        <v>1408</v>
      </c>
      <c r="F372" s="53">
        <v>20610</v>
      </c>
      <c r="G372" s="53">
        <v>-7469.1</v>
      </c>
      <c r="H372" s="53">
        <v>13140.9</v>
      </c>
    </row>
    <row r="373" spans="1:8" x14ac:dyDescent="0.7">
      <c r="A373" s="49">
        <v>145</v>
      </c>
      <c r="B373" s="51">
        <v>100000431558</v>
      </c>
      <c r="C373" s="49">
        <v>0</v>
      </c>
      <c r="D373" s="52" t="s">
        <v>1407</v>
      </c>
      <c r="E373" s="52" t="s">
        <v>1408</v>
      </c>
      <c r="F373" s="53">
        <v>20610</v>
      </c>
      <c r="G373" s="53">
        <v>-7469.1</v>
      </c>
      <c r="H373" s="53">
        <v>13140.9</v>
      </c>
    </row>
    <row r="374" spans="1:8" x14ac:dyDescent="0.7">
      <c r="A374" s="49">
        <v>146</v>
      </c>
      <c r="B374" s="51">
        <v>100000431559</v>
      </c>
      <c r="C374" s="49">
        <v>0</v>
      </c>
      <c r="D374" s="52" t="s">
        <v>1407</v>
      </c>
      <c r="E374" s="52" t="s">
        <v>1408</v>
      </c>
      <c r="F374" s="53">
        <v>20610</v>
      </c>
      <c r="G374" s="53">
        <v>-7469.1</v>
      </c>
      <c r="H374" s="53">
        <v>13140.9</v>
      </c>
    </row>
    <row r="375" spans="1:8" x14ac:dyDescent="0.7">
      <c r="A375" s="49">
        <v>147</v>
      </c>
      <c r="B375" s="51">
        <v>100000431560</v>
      </c>
      <c r="C375" s="49">
        <v>0</v>
      </c>
      <c r="D375" s="52" t="s">
        <v>1407</v>
      </c>
      <c r="E375" s="52" t="s">
        <v>1408</v>
      </c>
      <c r="F375" s="53">
        <v>20610</v>
      </c>
      <c r="G375" s="53">
        <v>-7469.1</v>
      </c>
      <c r="H375" s="53">
        <v>13140.9</v>
      </c>
    </row>
    <row r="376" spans="1:8" x14ac:dyDescent="0.7">
      <c r="A376" s="49">
        <v>148</v>
      </c>
      <c r="B376" s="51">
        <v>100000431561</v>
      </c>
      <c r="C376" s="49">
        <v>0</v>
      </c>
      <c r="D376" s="52" t="s">
        <v>1407</v>
      </c>
      <c r="E376" s="52" t="s">
        <v>1408</v>
      </c>
      <c r="F376" s="53">
        <v>20610</v>
      </c>
      <c r="G376" s="53">
        <v>-7469.1</v>
      </c>
      <c r="H376" s="53">
        <v>13140.9</v>
      </c>
    </row>
    <row r="377" spans="1:8" x14ac:dyDescent="0.7">
      <c r="A377" s="49">
        <v>149</v>
      </c>
      <c r="B377" s="51">
        <v>100000431562</v>
      </c>
      <c r="C377" s="49">
        <v>0</v>
      </c>
      <c r="D377" s="52" t="s">
        <v>1407</v>
      </c>
      <c r="E377" s="52" t="s">
        <v>1408</v>
      </c>
      <c r="F377" s="53">
        <v>20610</v>
      </c>
      <c r="G377" s="53">
        <v>-7469.1</v>
      </c>
      <c r="H377" s="53">
        <v>13140.9</v>
      </c>
    </row>
    <row r="378" spans="1:8" x14ac:dyDescent="0.7">
      <c r="A378" s="49">
        <v>150</v>
      </c>
      <c r="B378" s="51">
        <v>100000431563</v>
      </c>
      <c r="C378" s="49">
        <v>0</v>
      </c>
      <c r="D378" s="52" t="s">
        <v>1407</v>
      </c>
      <c r="E378" s="52" t="s">
        <v>1408</v>
      </c>
      <c r="F378" s="53">
        <v>20610</v>
      </c>
      <c r="G378" s="53">
        <v>-7469.1</v>
      </c>
      <c r="H378" s="53">
        <v>13140.9</v>
      </c>
    </row>
    <row r="379" spans="1:8" x14ac:dyDescent="0.7">
      <c r="A379" s="49">
        <v>151</v>
      </c>
      <c r="B379" s="51">
        <v>100000431564</v>
      </c>
      <c r="C379" s="49">
        <v>0</v>
      </c>
      <c r="D379" s="52" t="s">
        <v>1407</v>
      </c>
      <c r="E379" s="52" t="s">
        <v>1408</v>
      </c>
      <c r="F379" s="53">
        <v>20610</v>
      </c>
      <c r="G379" s="53">
        <v>-7469.1</v>
      </c>
      <c r="H379" s="53">
        <v>13140.9</v>
      </c>
    </row>
    <row r="380" spans="1:8" x14ac:dyDescent="0.7">
      <c r="A380" s="49">
        <v>152</v>
      </c>
      <c r="B380" s="51">
        <v>100000431565</v>
      </c>
      <c r="C380" s="49">
        <v>0</v>
      </c>
      <c r="D380" s="52" t="s">
        <v>1407</v>
      </c>
      <c r="E380" s="52" t="s">
        <v>1408</v>
      </c>
      <c r="F380" s="53">
        <v>20610</v>
      </c>
      <c r="G380" s="53">
        <v>-7469.1</v>
      </c>
      <c r="H380" s="53">
        <v>13140.9</v>
      </c>
    </row>
    <row r="381" spans="1:8" x14ac:dyDescent="0.7">
      <c r="A381" s="49">
        <v>153</v>
      </c>
      <c r="B381" s="51">
        <v>100000431566</v>
      </c>
      <c r="C381" s="49">
        <v>0</v>
      </c>
      <c r="D381" s="52" t="s">
        <v>1407</v>
      </c>
      <c r="E381" s="52" t="s">
        <v>1408</v>
      </c>
      <c r="F381" s="53">
        <v>20610</v>
      </c>
      <c r="G381" s="53">
        <v>-7469.1</v>
      </c>
      <c r="H381" s="53">
        <v>13140.9</v>
      </c>
    </row>
    <row r="382" spans="1:8" x14ac:dyDescent="0.7">
      <c r="A382" s="49">
        <v>154</v>
      </c>
      <c r="B382" s="51">
        <v>100000431567</v>
      </c>
      <c r="C382" s="49">
        <v>0</v>
      </c>
      <c r="D382" s="52" t="s">
        <v>1407</v>
      </c>
      <c r="E382" s="52" t="s">
        <v>1408</v>
      </c>
      <c r="F382" s="53">
        <v>20610</v>
      </c>
      <c r="G382" s="53">
        <v>-7469.1</v>
      </c>
      <c r="H382" s="53">
        <v>13140.9</v>
      </c>
    </row>
    <row r="383" spans="1:8" x14ac:dyDescent="0.7">
      <c r="A383" s="49">
        <v>155</v>
      </c>
      <c r="B383" s="51">
        <v>100000431568</v>
      </c>
      <c r="C383" s="49">
        <v>0</v>
      </c>
      <c r="D383" s="52" t="s">
        <v>1407</v>
      </c>
      <c r="E383" s="52" t="s">
        <v>1408</v>
      </c>
      <c r="F383" s="53">
        <v>20610</v>
      </c>
      <c r="G383" s="53">
        <v>-7469.1</v>
      </c>
      <c r="H383" s="53">
        <v>13140.9</v>
      </c>
    </row>
    <row r="384" spans="1:8" x14ac:dyDescent="0.7">
      <c r="A384" s="49">
        <v>156</v>
      </c>
      <c r="B384" s="51">
        <v>100000431569</v>
      </c>
      <c r="C384" s="49">
        <v>0</v>
      </c>
      <c r="D384" s="52" t="s">
        <v>1407</v>
      </c>
      <c r="E384" s="52" t="s">
        <v>1408</v>
      </c>
      <c r="F384" s="53">
        <v>20610</v>
      </c>
      <c r="G384" s="53">
        <v>-7469.1</v>
      </c>
      <c r="H384" s="53">
        <v>13140.9</v>
      </c>
    </row>
    <row r="385" spans="1:8" x14ac:dyDescent="0.7">
      <c r="A385" s="49">
        <v>157</v>
      </c>
      <c r="B385" s="51">
        <v>100000431570</v>
      </c>
      <c r="C385" s="49">
        <v>0</v>
      </c>
      <c r="D385" s="52" t="s">
        <v>1407</v>
      </c>
      <c r="E385" s="52" t="s">
        <v>1408</v>
      </c>
      <c r="F385" s="53">
        <v>20610</v>
      </c>
      <c r="G385" s="53">
        <v>-7469.1</v>
      </c>
      <c r="H385" s="53">
        <v>13140.9</v>
      </c>
    </row>
    <row r="386" spans="1:8" x14ac:dyDescent="0.7">
      <c r="A386" s="49">
        <v>158</v>
      </c>
      <c r="B386" s="51">
        <v>100000431571</v>
      </c>
      <c r="C386" s="49">
        <v>0</v>
      </c>
      <c r="D386" s="52" t="s">
        <v>1407</v>
      </c>
      <c r="E386" s="52" t="s">
        <v>1408</v>
      </c>
      <c r="F386" s="53">
        <v>20610</v>
      </c>
      <c r="G386" s="53">
        <v>-7469.1</v>
      </c>
      <c r="H386" s="53">
        <v>13140.9</v>
      </c>
    </row>
    <row r="387" spans="1:8" x14ac:dyDescent="0.7">
      <c r="A387" s="49">
        <v>159</v>
      </c>
      <c r="B387" s="51">
        <v>100000431572</v>
      </c>
      <c r="C387" s="49">
        <v>0</v>
      </c>
      <c r="D387" s="52" t="s">
        <v>1407</v>
      </c>
      <c r="E387" s="52" t="s">
        <v>1408</v>
      </c>
      <c r="F387" s="53">
        <v>20610</v>
      </c>
      <c r="G387" s="53">
        <v>-7469.1</v>
      </c>
      <c r="H387" s="53">
        <v>13140.9</v>
      </c>
    </row>
    <row r="388" spans="1:8" x14ac:dyDescent="0.7">
      <c r="A388" s="49">
        <v>160</v>
      </c>
      <c r="B388" s="51">
        <v>100000431573</v>
      </c>
      <c r="C388" s="49">
        <v>0</v>
      </c>
      <c r="D388" s="52" t="s">
        <v>1407</v>
      </c>
      <c r="E388" s="52" t="s">
        <v>1408</v>
      </c>
      <c r="F388" s="53">
        <v>20610</v>
      </c>
      <c r="G388" s="53">
        <v>-7469.1</v>
      </c>
      <c r="H388" s="53">
        <v>13140.9</v>
      </c>
    </row>
    <row r="389" spans="1:8" x14ac:dyDescent="0.7">
      <c r="A389" s="49">
        <v>161</v>
      </c>
      <c r="B389" s="51">
        <v>100000431574</v>
      </c>
      <c r="C389" s="49">
        <v>0</v>
      </c>
      <c r="D389" s="52" t="s">
        <v>1407</v>
      </c>
      <c r="E389" s="52" t="s">
        <v>1408</v>
      </c>
      <c r="F389" s="53">
        <v>20610</v>
      </c>
      <c r="G389" s="53">
        <v>-7469.1</v>
      </c>
      <c r="H389" s="53">
        <v>13140.9</v>
      </c>
    </row>
    <row r="390" spans="1:8" x14ac:dyDescent="0.7">
      <c r="A390" s="49">
        <v>162</v>
      </c>
      <c r="B390" s="51">
        <v>100000431575</v>
      </c>
      <c r="C390" s="49">
        <v>0</v>
      </c>
      <c r="D390" s="52" t="s">
        <v>1407</v>
      </c>
      <c r="E390" s="52" t="s">
        <v>1408</v>
      </c>
      <c r="F390" s="53">
        <v>20610</v>
      </c>
      <c r="G390" s="53">
        <v>-7469.1</v>
      </c>
      <c r="H390" s="53">
        <v>13140.9</v>
      </c>
    </row>
    <row r="391" spans="1:8" x14ac:dyDescent="0.7">
      <c r="A391" s="49">
        <v>163</v>
      </c>
      <c r="B391" s="51">
        <v>100000431576</v>
      </c>
      <c r="C391" s="49">
        <v>0</v>
      </c>
      <c r="D391" s="52" t="s">
        <v>1407</v>
      </c>
      <c r="E391" s="52" t="s">
        <v>1408</v>
      </c>
      <c r="F391" s="53">
        <v>20610</v>
      </c>
      <c r="G391" s="53">
        <v>-7469.1</v>
      </c>
      <c r="H391" s="53">
        <v>13140.9</v>
      </c>
    </row>
    <row r="392" spans="1:8" x14ac:dyDescent="0.7">
      <c r="A392" s="49">
        <v>164</v>
      </c>
      <c r="B392" s="51">
        <v>100000431577</v>
      </c>
      <c r="C392" s="49">
        <v>0</v>
      </c>
      <c r="D392" s="52" t="s">
        <v>1407</v>
      </c>
      <c r="E392" s="52" t="s">
        <v>1408</v>
      </c>
      <c r="F392" s="53">
        <v>20610</v>
      </c>
      <c r="G392" s="53">
        <v>-7469.1</v>
      </c>
      <c r="H392" s="53">
        <v>13140.9</v>
      </c>
    </row>
    <row r="393" spans="1:8" x14ac:dyDescent="0.7">
      <c r="A393" s="49">
        <v>165</v>
      </c>
      <c r="B393" s="51">
        <v>100000431578</v>
      </c>
      <c r="C393" s="49">
        <v>0</v>
      </c>
      <c r="D393" s="52" t="s">
        <v>1407</v>
      </c>
      <c r="E393" s="52" t="s">
        <v>1408</v>
      </c>
      <c r="F393" s="53">
        <v>20610</v>
      </c>
      <c r="G393" s="53">
        <v>-7469.1</v>
      </c>
      <c r="H393" s="53">
        <v>13140.9</v>
      </c>
    </row>
    <row r="394" spans="1:8" x14ac:dyDescent="0.7">
      <c r="A394" s="49">
        <v>166</v>
      </c>
      <c r="B394" s="51">
        <v>100000431579</v>
      </c>
      <c r="C394" s="49">
        <v>0</v>
      </c>
      <c r="D394" s="52" t="s">
        <v>1407</v>
      </c>
      <c r="E394" s="52" t="s">
        <v>1408</v>
      </c>
      <c r="F394" s="53">
        <v>20610</v>
      </c>
      <c r="G394" s="53">
        <v>-7469.1</v>
      </c>
      <c r="H394" s="53">
        <v>13140.9</v>
      </c>
    </row>
    <row r="395" spans="1:8" x14ac:dyDescent="0.7">
      <c r="A395" s="49">
        <v>167</v>
      </c>
      <c r="B395" s="51">
        <v>100000431580</v>
      </c>
      <c r="C395" s="49">
        <v>0</v>
      </c>
      <c r="D395" s="52" t="s">
        <v>1407</v>
      </c>
      <c r="E395" s="52" t="s">
        <v>1408</v>
      </c>
      <c r="F395" s="53">
        <v>20610</v>
      </c>
      <c r="G395" s="53">
        <v>-7469.1</v>
      </c>
      <c r="H395" s="53">
        <v>13140.9</v>
      </c>
    </row>
    <row r="396" spans="1:8" x14ac:dyDescent="0.7">
      <c r="A396" s="49">
        <v>168</v>
      </c>
      <c r="B396" s="51">
        <v>100000431581</v>
      </c>
      <c r="C396" s="49">
        <v>0</v>
      </c>
      <c r="D396" s="52" t="s">
        <v>1407</v>
      </c>
      <c r="E396" s="52" t="s">
        <v>1408</v>
      </c>
      <c r="F396" s="53">
        <v>20610</v>
      </c>
      <c r="G396" s="53">
        <v>-7469.1</v>
      </c>
      <c r="H396" s="53">
        <v>13140.9</v>
      </c>
    </row>
    <row r="397" spans="1:8" x14ac:dyDescent="0.7">
      <c r="A397" s="49">
        <v>169</v>
      </c>
      <c r="B397" s="51">
        <v>100000431582</v>
      </c>
      <c r="C397" s="49">
        <v>0</v>
      </c>
      <c r="D397" s="52" t="s">
        <v>1407</v>
      </c>
      <c r="E397" s="52" t="s">
        <v>1408</v>
      </c>
      <c r="F397" s="53">
        <v>20610</v>
      </c>
      <c r="G397" s="53">
        <v>-7469.1</v>
      </c>
      <c r="H397" s="53">
        <v>13140.9</v>
      </c>
    </row>
    <row r="398" spans="1:8" x14ac:dyDescent="0.7">
      <c r="A398" s="49">
        <v>170</v>
      </c>
      <c r="B398" s="51">
        <v>100000431583</v>
      </c>
      <c r="C398" s="49">
        <v>0</v>
      </c>
      <c r="D398" s="52" t="s">
        <v>1407</v>
      </c>
      <c r="E398" s="52" t="s">
        <v>1408</v>
      </c>
      <c r="F398" s="53">
        <v>20610</v>
      </c>
      <c r="G398" s="53">
        <v>-7469.1</v>
      </c>
      <c r="H398" s="53">
        <v>13140.9</v>
      </c>
    </row>
    <row r="399" spans="1:8" x14ac:dyDescent="0.7">
      <c r="A399" s="49">
        <v>171</v>
      </c>
      <c r="B399" s="51">
        <v>100000431584</v>
      </c>
      <c r="C399" s="49">
        <v>0</v>
      </c>
      <c r="D399" s="52" t="s">
        <v>1407</v>
      </c>
      <c r="E399" s="52" t="s">
        <v>1408</v>
      </c>
      <c r="F399" s="53">
        <v>20610</v>
      </c>
      <c r="G399" s="53">
        <v>-7469.1</v>
      </c>
      <c r="H399" s="53">
        <v>13140.9</v>
      </c>
    </row>
    <row r="400" spans="1:8" x14ac:dyDescent="0.7">
      <c r="A400" s="49">
        <v>172</v>
      </c>
      <c r="B400" s="51">
        <v>100000431585</v>
      </c>
      <c r="C400" s="49">
        <v>0</v>
      </c>
      <c r="D400" s="52" t="s">
        <v>1407</v>
      </c>
      <c r="E400" s="52" t="s">
        <v>1408</v>
      </c>
      <c r="F400" s="53">
        <v>20610</v>
      </c>
      <c r="G400" s="53">
        <v>-7469.1</v>
      </c>
      <c r="H400" s="53">
        <v>13140.9</v>
      </c>
    </row>
    <row r="401" spans="1:8" x14ac:dyDescent="0.7">
      <c r="A401" s="49">
        <v>173</v>
      </c>
      <c r="B401" s="51">
        <v>100000431586</v>
      </c>
      <c r="C401" s="49">
        <v>0</v>
      </c>
      <c r="D401" s="52" t="s">
        <v>1407</v>
      </c>
      <c r="E401" s="52" t="s">
        <v>1408</v>
      </c>
      <c r="F401" s="53">
        <v>20610</v>
      </c>
      <c r="G401" s="53">
        <v>-7469.1</v>
      </c>
      <c r="H401" s="53">
        <v>13140.9</v>
      </c>
    </row>
    <row r="402" spans="1:8" x14ac:dyDescent="0.7">
      <c r="A402" s="49">
        <v>174</v>
      </c>
      <c r="B402" s="51">
        <v>100000431587</v>
      </c>
      <c r="C402" s="49">
        <v>0</v>
      </c>
      <c r="D402" s="52" t="s">
        <v>1407</v>
      </c>
      <c r="E402" s="52" t="s">
        <v>1408</v>
      </c>
      <c r="F402" s="53">
        <v>20610</v>
      </c>
      <c r="G402" s="53">
        <v>-7469.1</v>
      </c>
      <c r="H402" s="53">
        <v>13140.9</v>
      </c>
    </row>
    <row r="403" spans="1:8" x14ac:dyDescent="0.7">
      <c r="A403" s="49">
        <v>175</v>
      </c>
      <c r="B403" s="51">
        <v>100000431588</v>
      </c>
      <c r="C403" s="49">
        <v>0</v>
      </c>
      <c r="D403" s="52" t="s">
        <v>1407</v>
      </c>
      <c r="E403" s="52" t="s">
        <v>1408</v>
      </c>
      <c r="F403" s="53">
        <v>20610</v>
      </c>
      <c r="G403" s="53">
        <v>-7469.1</v>
      </c>
      <c r="H403" s="53">
        <v>13140.9</v>
      </c>
    </row>
    <row r="404" spans="1:8" x14ac:dyDescent="0.7">
      <c r="A404" s="49">
        <v>176</v>
      </c>
      <c r="B404" s="51">
        <v>100000431589</v>
      </c>
      <c r="C404" s="49">
        <v>0</v>
      </c>
      <c r="D404" s="52" t="s">
        <v>1407</v>
      </c>
      <c r="E404" s="52" t="s">
        <v>1408</v>
      </c>
      <c r="F404" s="53">
        <v>20610</v>
      </c>
      <c r="G404" s="53">
        <v>-7469.1</v>
      </c>
      <c r="H404" s="53">
        <v>13140.9</v>
      </c>
    </row>
    <row r="405" spans="1:8" x14ac:dyDescent="0.7">
      <c r="A405" s="49">
        <v>177</v>
      </c>
      <c r="B405" s="51">
        <v>100000431590</v>
      </c>
      <c r="C405" s="49">
        <v>0</v>
      </c>
      <c r="D405" s="52" t="s">
        <v>1407</v>
      </c>
      <c r="E405" s="52" t="s">
        <v>1408</v>
      </c>
      <c r="F405" s="53">
        <v>20610</v>
      </c>
      <c r="G405" s="53">
        <v>-7469.1</v>
      </c>
      <c r="H405" s="53">
        <v>13140.9</v>
      </c>
    </row>
    <row r="406" spans="1:8" x14ac:dyDescent="0.7">
      <c r="A406" s="49">
        <v>178</v>
      </c>
      <c r="B406" s="51">
        <v>100000431591</v>
      </c>
      <c r="C406" s="49">
        <v>0</v>
      </c>
      <c r="D406" s="52" t="s">
        <v>1407</v>
      </c>
      <c r="E406" s="52" t="s">
        <v>1408</v>
      </c>
      <c r="F406" s="53">
        <v>20610</v>
      </c>
      <c r="G406" s="53">
        <v>-7469.1</v>
      </c>
      <c r="H406" s="53">
        <v>13140.9</v>
      </c>
    </row>
    <row r="407" spans="1:8" x14ac:dyDescent="0.7">
      <c r="A407" s="49">
        <v>179</v>
      </c>
      <c r="B407" s="51">
        <v>100000431592</v>
      </c>
      <c r="C407" s="49">
        <v>0</v>
      </c>
      <c r="D407" s="52" t="s">
        <v>1407</v>
      </c>
      <c r="E407" s="52" t="s">
        <v>1408</v>
      </c>
      <c r="F407" s="53">
        <v>20610</v>
      </c>
      <c r="G407" s="53">
        <v>-7469.1</v>
      </c>
      <c r="H407" s="53">
        <v>13140.9</v>
      </c>
    </row>
    <row r="408" spans="1:8" x14ac:dyDescent="0.7">
      <c r="A408" s="49">
        <v>180</v>
      </c>
      <c r="B408" s="51">
        <v>100000431593</v>
      </c>
      <c r="C408" s="49">
        <v>0</v>
      </c>
      <c r="D408" s="52" t="s">
        <v>1407</v>
      </c>
      <c r="E408" s="52" t="s">
        <v>1408</v>
      </c>
      <c r="F408" s="53">
        <v>20610</v>
      </c>
      <c r="G408" s="53">
        <v>-7469.1</v>
      </c>
      <c r="H408" s="53">
        <v>13140.9</v>
      </c>
    </row>
    <row r="409" spans="1:8" x14ac:dyDescent="0.7">
      <c r="A409" s="49">
        <v>181</v>
      </c>
      <c r="B409" s="51">
        <v>100000431594</v>
      </c>
      <c r="C409" s="49">
        <v>0</v>
      </c>
      <c r="D409" s="52" t="s">
        <v>1407</v>
      </c>
      <c r="E409" s="52" t="s">
        <v>1408</v>
      </c>
      <c r="F409" s="53">
        <v>20610</v>
      </c>
      <c r="G409" s="53">
        <v>-7469.1</v>
      </c>
      <c r="H409" s="53">
        <v>13140.9</v>
      </c>
    </row>
    <row r="410" spans="1:8" x14ac:dyDescent="0.7">
      <c r="A410" s="49">
        <v>182</v>
      </c>
      <c r="B410" s="51">
        <v>100000431595</v>
      </c>
      <c r="C410" s="49">
        <v>0</v>
      </c>
      <c r="D410" s="52" t="s">
        <v>1407</v>
      </c>
      <c r="E410" s="52" t="s">
        <v>1408</v>
      </c>
      <c r="F410" s="53">
        <v>20610</v>
      </c>
      <c r="G410" s="53">
        <v>-7469.1</v>
      </c>
      <c r="H410" s="53">
        <v>13140.9</v>
      </c>
    </row>
    <row r="411" spans="1:8" x14ac:dyDescent="0.7">
      <c r="A411" s="49">
        <v>183</v>
      </c>
      <c r="B411" s="51">
        <v>100000431596</v>
      </c>
      <c r="C411" s="49">
        <v>0</v>
      </c>
      <c r="D411" s="52" t="s">
        <v>1407</v>
      </c>
      <c r="E411" s="52" t="s">
        <v>1408</v>
      </c>
      <c r="F411" s="53">
        <v>20610</v>
      </c>
      <c r="G411" s="53">
        <v>-7469.1</v>
      </c>
      <c r="H411" s="53">
        <v>13140.9</v>
      </c>
    </row>
    <row r="412" spans="1:8" x14ac:dyDescent="0.7">
      <c r="A412" s="49">
        <v>184</v>
      </c>
      <c r="B412" s="51">
        <v>100000431597</v>
      </c>
      <c r="C412" s="49">
        <v>0</v>
      </c>
      <c r="D412" s="52" t="s">
        <v>1407</v>
      </c>
      <c r="E412" s="52" t="s">
        <v>1408</v>
      </c>
      <c r="F412" s="53">
        <v>20610</v>
      </c>
      <c r="G412" s="53">
        <v>-7469.1</v>
      </c>
      <c r="H412" s="53">
        <v>13140.9</v>
      </c>
    </row>
    <row r="413" spans="1:8" x14ac:dyDescent="0.7">
      <c r="A413" s="49">
        <v>185</v>
      </c>
      <c r="B413" s="51">
        <v>100000431598</v>
      </c>
      <c r="C413" s="49">
        <v>0</v>
      </c>
      <c r="D413" s="52" t="s">
        <v>1407</v>
      </c>
      <c r="E413" s="52" t="s">
        <v>1408</v>
      </c>
      <c r="F413" s="53">
        <v>20610</v>
      </c>
      <c r="G413" s="53">
        <v>-7469.1</v>
      </c>
      <c r="H413" s="53">
        <v>13140.9</v>
      </c>
    </row>
    <row r="414" spans="1:8" x14ac:dyDescent="0.7">
      <c r="A414" s="49">
        <v>186</v>
      </c>
      <c r="B414" s="51">
        <v>100000431599</v>
      </c>
      <c r="C414" s="49">
        <v>0</v>
      </c>
      <c r="D414" s="52" t="s">
        <v>1407</v>
      </c>
      <c r="E414" s="52" t="s">
        <v>1408</v>
      </c>
      <c r="F414" s="53">
        <v>20610</v>
      </c>
      <c r="G414" s="53">
        <v>-7469.1</v>
      </c>
      <c r="H414" s="53">
        <v>13140.9</v>
      </c>
    </row>
    <row r="415" spans="1:8" x14ac:dyDescent="0.7">
      <c r="A415" s="49">
        <v>187</v>
      </c>
      <c r="B415" s="51">
        <v>100000431600</v>
      </c>
      <c r="C415" s="49">
        <v>0</v>
      </c>
      <c r="D415" s="52" t="s">
        <v>1407</v>
      </c>
      <c r="E415" s="52" t="s">
        <v>1408</v>
      </c>
      <c r="F415" s="53">
        <v>20610</v>
      </c>
      <c r="G415" s="53">
        <v>-7469.1</v>
      </c>
      <c r="H415" s="53">
        <v>13140.9</v>
      </c>
    </row>
    <row r="416" spans="1:8" x14ac:dyDescent="0.7">
      <c r="A416" s="49">
        <v>188</v>
      </c>
      <c r="B416" s="51">
        <v>100000431601</v>
      </c>
      <c r="C416" s="49">
        <v>0</v>
      </c>
      <c r="D416" s="52" t="s">
        <v>1407</v>
      </c>
      <c r="E416" s="52" t="s">
        <v>1408</v>
      </c>
      <c r="F416" s="53">
        <v>20610</v>
      </c>
      <c r="G416" s="53">
        <v>-7469.1</v>
      </c>
      <c r="H416" s="53">
        <v>13140.9</v>
      </c>
    </row>
    <row r="417" spans="1:8" x14ac:dyDescent="0.7">
      <c r="A417" s="49">
        <v>189</v>
      </c>
      <c r="B417" s="51">
        <v>100000431602</v>
      </c>
      <c r="C417" s="49">
        <v>0</v>
      </c>
      <c r="D417" s="52" t="s">
        <v>1407</v>
      </c>
      <c r="E417" s="52" t="s">
        <v>1408</v>
      </c>
      <c r="F417" s="53">
        <v>20610</v>
      </c>
      <c r="G417" s="53">
        <v>-7469.1</v>
      </c>
      <c r="H417" s="53">
        <v>13140.9</v>
      </c>
    </row>
    <row r="418" spans="1:8" x14ac:dyDescent="0.7">
      <c r="A418" s="49">
        <v>190</v>
      </c>
      <c r="B418" s="51">
        <v>100000431603</v>
      </c>
      <c r="C418" s="49">
        <v>0</v>
      </c>
      <c r="D418" s="52" t="s">
        <v>1407</v>
      </c>
      <c r="E418" s="52" t="s">
        <v>1408</v>
      </c>
      <c r="F418" s="53">
        <v>20610</v>
      </c>
      <c r="G418" s="53">
        <v>-7469.1</v>
      </c>
      <c r="H418" s="53">
        <v>13140.9</v>
      </c>
    </row>
    <row r="419" spans="1:8" x14ac:dyDescent="0.7">
      <c r="A419" s="49">
        <v>191</v>
      </c>
      <c r="B419" s="51">
        <v>100000431604</v>
      </c>
      <c r="C419" s="49">
        <v>0</v>
      </c>
      <c r="D419" s="52" t="s">
        <v>1407</v>
      </c>
      <c r="E419" s="52" t="s">
        <v>1408</v>
      </c>
      <c r="F419" s="53">
        <v>20610</v>
      </c>
      <c r="G419" s="53">
        <v>-7469.1</v>
      </c>
      <c r="H419" s="53">
        <v>13140.9</v>
      </c>
    </row>
    <row r="420" spans="1:8" x14ac:dyDescent="0.7">
      <c r="A420" s="49">
        <v>192</v>
      </c>
      <c r="B420" s="51">
        <v>100000431605</v>
      </c>
      <c r="C420" s="49">
        <v>0</v>
      </c>
      <c r="D420" s="52" t="s">
        <v>1407</v>
      </c>
      <c r="E420" s="52" t="s">
        <v>1408</v>
      </c>
      <c r="F420" s="53">
        <v>20610</v>
      </c>
      <c r="G420" s="53">
        <v>-7469.1</v>
      </c>
      <c r="H420" s="53">
        <v>13140.9</v>
      </c>
    </row>
    <row r="421" spans="1:8" x14ac:dyDescent="0.7">
      <c r="A421" s="49">
        <v>193</v>
      </c>
      <c r="B421" s="51">
        <v>100000431606</v>
      </c>
      <c r="C421" s="49">
        <v>0</v>
      </c>
      <c r="D421" s="52" t="s">
        <v>1407</v>
      </c>
      <c r="E421" s="52" t="s">
        <v>1408</v>
      </c>
      <c r="F421" s="53">
        <v>20610</v>
      </c>
      <c r="G421" s="53">
        <v>-7469.1</v>
      </c>
      <c r="H421" s="53">
        <v>13140.9</v>
      </c>
    </row>
    <row r="422" spans="1:8" x14ac:dyDescent="0.7">
      <c r="A422" s="49">
        <v>194</v>
      </c>
      <c r="B422" s="51">
        <v>100000431607</v>
      </c>
      <c r="C422" s="49">
        <v>0</v>
      </c>
      <c r="D422" s="52" t="s">
        <v>1407</v>
      </c>
      <c r="E422" s="52" t="s">
        <v>1408</v>
      </c>
      <c r="F422" s="53">
        <v>20610</v>
      </c>
      <c r="G422" s="53">
        <v>-7469.1</v>
      </c>
      <c r="H422" s="53">
        <v>13140.9</v>
      </c>
    </row>
    <row r="423" spans="1:8" x14ac:dyDescent="0.7">
      <c r="A423" s="49">
        <v>195</v>
      </c>
      <c r="B423" s="51">
        <v>100000431608</v>
      </c>
      <c r="C423" s="49">
        <v>0</v>
      </c>
      <c r="D423" s="52" t="s">
        <v>1407</v>
      </c>
      <c r="E423" s="52" t="s">
        <v>1408</v>
      </c>
      <c r="F423" s="53">
        <v>20610</v>
      </c>
      <c r="G423" s="53">
        <v>-7469.1</v>
      </c>
      <c r="H423" s="53">
        <v>13140.9</v>
      </c>
    </row>
    <row r="424" spans="1:8" x14ac:dyDescent="0.7">
      <c r="A424" s="49">
        <v>196</v>
      </c>
      <c r="B424" s="51">
        <v>100000431609</v>
      </c>
      <c r="C424" s="49">
        <v>0</v>
      </c>
      <c r="D424" s="52" t="s">
        <v>1407</v>
      </c>
      <c r="E424" s="52" t="s">
        <v>1408</v>
      </c>
      <c r="F424" s="53">
        <v>20610</v>
      </c>
      <c r="G424" s="53">
        <v>-7469.1</v>
      </c>
      <c r="H424" s="53">
        <v>13140.9</v>
      </c>
    </row>
    <row r="425" spans="1:8" x14ac:dyDescent="0.7">
      <c r="A425" s="49">
        <v>197</v>
      </c>
      <c r="B425" s="51">
        <v>100000431610</v>
      </c>
      <c r="C425" s="49">
        <v>0</v>
      </c>
      <c r="D425" s="52" t="s">
        <v>1407</v>
      </c>
      <c r="E425" s="52" t="s">
        <v>1408</v>
      </c>
      <c r="F425" s="53">
        <v>20610</v>
      </c>
      <c r="G425" s="53">
        <v>-7469.1</v>
      </c>
      <c r="H425" s="53">
        <v>13140.9</v>
      </c>
    </row>
    <row r="426" spans="1:8" x14ac:dyDescent="0.7">
      <c r="A426" s="56" t="s">
        <v>32</v>
      </c>
      <c r="B426" s="81" t="str">
        <f>+A227</f>
        <v>หมวดสินทรัพย์ 12060800 คุรภัณฑ์สำรวจ</v>
      </c>
      <c r="C426" s="82"/>
      <c r="D426" s="82"/>
      <c r="E426" s="83"/>
      <c r="F426" s="53">
        <f>SUM(F229:F425)</f>
        <v>3973310</v>
      </c>
      <c r="G426" s="53">
        <f>SUM(G229:G425)</f>
        <v>-1556090.0000000049</v>
      </c>
      <c r="H426" s="53">
        <f>SUM(H229:H425)</f>
        <v>2417219.9999999912</v>
      </c>
    </row>
    <row r="427" spans="1:8" x14ac:dyDescent="0.7">
      <c r="A427" s="52"/>
      <c r="B427" s="84" t="s">
        <v>34</v>
      </c>
      <c r="C427" s="85"/>
      <c r="D427" s="85"/>
      <c r="E427" s="86"/>
      <c r="F427" s="53">
        <f>+F426</f>
        <v>3973310</v>
      </c>
      <c r="G427" s="53">
        <f>+G426</f>
        <v>-1556090.0000000049</v>
      </c>
      <c r="H427" s="53">
        <f>+H426</f>
        <v>2417219.9999999912</v>
      </c>
    </row>
    <row r="429" spans="1:8" x14ac:dyDescent="0.7">
      <c r="A429" s="41" t="s">
        <v>434</v>
      </c>
      <c r="B429" s="43"/>
      <c r="C429" s="44"/>
      <c r="F429" s="45"/>
      <c r="G429" s="45"/>
      <c r="H429" s="45"/>
    </row>
    <row r="430" spans="1:8" x14ac:dyDescent="0.7">
      <c r="A430" s="41" t="s">
        <v>470</v>
      </c>
      <c r="B430" s="43"/>
      <c r="C430" s="44"/>
      <c r="F430" s="45"/>
      <c r="G430" s="45"/>
      <c r="H430" s="45"/>
    </row>
    <row r="431" spans="1:8" x14ac:dyDescent="0.7">
      <c r="A431" s="49" t="s">
        <v>1</v>
      </c>
      <c r="B431" s="48" t="s">
        <v>54</v>
      </c>
      <c r="C431" s="49" t="s">
        <v>55</v>
      </c>
      <c r="D431" s="49" t="s">
        <v>56</v>
      </c>
      <c r="E431" s="49" t="s">
        <v>57</v>
      </c>
      <c r="F431" s="50" t="s">
        <v>58</v>
      </c>
      <c r="G431" s="50" t="s">
        <v>59</v>
      </c>
      <c r="H431" s="50" t="s">
        <v>60</v>
      </c>
    </row>
    <row r="432" spans="1:8" x14ac:dyDescent="0.7">
      <c r="A432" s="52">
        <v>1</v>
      </c>
      <c r="B432" s="51">
        <v>100000073332</v>
      </c>
      <c r="C432" s="49">
        <v>0</v>
      </c>
      <c r="D432" s="52" t="s">
        <v>1024</v>
      </c>
      <c r="E432" s="52" t="s">
        <v>1409</v>
      </c>
      <c r="F432" s="53">
        <v>19474</v>
      </c>
      <c r="G432" s="53">
        <v>-19473</v>
      </c>
      <c r="H432" s="53">
        <v>1</v>
      </c>
    </row>
    <row r="433" spans="1:8" x14ac:dyDescent="0.7">
      <c r="A433" s="52">
        <v>2</v>
      </c>
      <c r="B433" s="51">
        <v>100000073333</v>
      </c>
      <c r="C433" s="49">
        <v>0</v>
      </c>
      <c r="D433" s="52" t="s">
        <v>1024</v>
      </c>
      <c r="E433" s="52" t="s">
        <v>1409</v>
      </c>
      <c r="F433" s="53">
        <v>19474</v>
      </c>
      <c r="G433" s="53">
        <v>-19473</v>
      </c>
      <c r="H433" s="53">
        <v>1</v>
      </c>
    </row>
    <row r="434" spans="1:8" x14ac:dyDescent="0.7">
      <c r="A434" s="52">
        <v>3</v>
      </c>
      <c r="B434" s="51">
        <v>100000073334</v>
      </c>
      <c r="C434" s="49">
        <v>0</v>
      </c>
      <c r="D434" s="52" t="s">
        <v>1024</v>
      </c>
      <c r="E434" s="52" t="s">
        <v>1409</v>
      </c>
      <c r="F434" s="53">
        <v>19474</v>
      </c>
      <c r="G434" s="53">
        <v>-19473</v>
      </c>
      <c r="H434" s="53">
        <v>1</v>
      </c>
    </row>
    <row r="435" spans="1:8" x14ac:dyDescent="0.7">
      <c r="A435" s="52">
        <v>4</v>
      </c>
      <c r="B435" s="51">
        <v>100000073335</v>
      </c>
      <c r="C435" s="49">
        <v>0</v>
      </c>
      <c r="D435" s="52" t="s">
        <v>1024</v>
      </c>
      <c r="E435" s="52" t="s">
        <v>1409</v>
      </c>
      <c r="F435" s="53">
        <v>19474</v>
      </c>
      <c r="G435" s="53">
        <v>-19473</v>
      </c>
      <c r="H435" s="53">
        <v>1</v>
      </c>
    </row>
    <row r="436" spans="1:8" x14ac:dyDescent="0.7">
      <c r="A436" s="52">
        <v>5</v>
      </c>
      <c r="B436" s="51">
        <v>100000073336</v>
      </c>
      <c r="C436" s="49">
        <v>0</v>
      </c>
      <c r="D436" s="52" t="s">
        <v>1024</v>
      </c>
      <c r="E436" s="52" t="s">
        <v>1409</v>
      </c>
      <c r="F436" s="53">
        <v>19474</v>
      </c>
      <c r="G436" s="53">
        <v>-19473</v>
      </c>
      <c r="H436" s="53">
        <v>1</v>
      </c>
    </row>
    <row r="437" spans="1:8" x14ac:dyDescent="0.7">
      <c r="A437" s="52">
        <v>6</v>
      </c>
      <c r="B437" s="51">
        <v>100000073337</v>
      </c>
      <c r="C437" s="49">
        <v>0</v>
      </c>
      <c r="D437" s="52" t="s">
        <v>1024</v>
      </c>
      <c r="E437" s="52" t="s">
        <v>1409</v>
      </c>
      <c r="F437" s="53">
        <v>19474</v>
      </c>
      <c r="G437" s="53">
        <v>-19473</v>
      </c>
      <c r="H437" s="53">
        <v>1</v>
      </c>
    </row>
    <row r="438" spans="1:8" x14ac:dyDescent="0.7">
      <c r="A438" s="52">
        <v>7</v>
      </c>
      <c r="B438" s="51">
        <v>100000073338</v>
      </c>
      <c r="C438" s="49">
        <v>0</v>
      </c>
      <c r="D438" s="52" t="s">
        <v>1024</v>
      </c>
      <c r="E438" s="52" t="s">
        <v>1409</v>
      </c>
      <c r="F438" s="53">
        <v>19474</v>
      </c>
      <c r="G438" s="53">
        <v>-19473</v>
      </c>
      <c r="H438" s="53">
        <v>1</v>
      </c>
    </row>
    <row r="439" spans="1:8" x14ac:dyDescent="0.7">
      <c r="A439" s="52">
        <v>8</v>
      </c>
      <c r="B439" s="51">
        <v>100000073339</v>
      </c>
      <c r="C439" s="49">
        <v>0</v>
      </c>
      <c r="D439" s="52" t="s">
        <v>1024</v>
      </c>
      <c r="E439" s="52" t="s">
        <v>1409</v>
      </c>
      <c r="F439" s="53">
        <v>19474</v>
      </c>
      <c r="G439" s="53">
        <v>-19473</v>
      </c>
      <c r="H439" s="53">
        <v>1</v>
      </c>
    </row>
    <row r="440" spans="1:8" x14ac:dyDescent="0.7">
      <c r="A440" s="52">
        <v>9</v>
      </c>
      <c r="B440" s="51">
        <v>100000073340</v>
      </c>
      <c r="C440" s="49">
        <v>0</v>
      </c>
      <c r="D440" s="52" t="s">
        <v>1024</v>
      </c>
      <c r="E440" s="52" t="s">
        <v>1409</v>
      </c>
      <c r="F440" s="53">
        <v>19474</v>
      </c>
      <c r="G440" s="53">
        <v>-19473</v>
      </c>
      <c r="H440" s="53">
        <v>1</v>
      </c>
    </row>
    <row r="441" spans="1:8" x14ac:dyDescent="0.7">
      <c r="A441" s="52">
        <v>10</v>
      </c>
      <c r="B441" s="51">
        <v>100000073341</v>
      </c>
      <c r="C441" s="49">
        <v>0</v>
      </c>
      <c r="D441" s="52" t="s">
        <v>1024</v>
      </c>
      <c r="E441" s="52" t="s">
        <v>1409</v>
      </c>
      <c r="F441" s="53">
        <v>19474</v>
      </c>
      <c r="G441" s="53">
        <v>-19473</v>
      </c>
      <c r="H441" s="53">
        <v>1</v>
      </c>
    </row>
    <row r="442" spans="1:8" x14ac:dyDescent="0.7">
      <c r="A442" s="52">
        <v>11</v>
      </c>
      <c r="B442" s="51">
        <v>100000073342</v>
      </c>
      <c r="C442" s="49">
        <v>0</v>
      </c>
      <c r="D442" s="52" t="s">
        <v>1024</v>
      </c>
      <c r="E442" s="52" t="s">
        <v>1409</v>
      </c>
      <c r="F442" s="53">
        <v>19474</v>
      </c>
      <c r="G442" s="53">
        <v>-19473</v>
      </c>
      <c r="H442" s="53">
        <v>1</v>
      </c>
    </row>
    <row r="443" spans="1:8" x14ac:dyDescent="0.7">
      <c r="A443" s="52">
        <v>12</v>
      </c>
      <c r="B443" s="51">
        <v>100000073343</v>
      </c>
      <c r="C443" s="49">
        <v>0</v>
      </c>
      <c r="D443" s="52" t="s">
        <v>1024</v>
      </c>
      <c r="E443" s="52" t="s">
        <v>1409</v>
      </c>
      <c r="F443" s="53">
        <v>19474</v>
      </c>
      <c r="G443" s="53">
        <v>-19473</v>
      </c>
      <c r="H443" s="53">
        <v>1</v>
      </c>
    </row>
    <row r="444" spans="1:8" x14ac:dyDescent="0.7">
      <c r="A444" s="52">
        <v>13</v>
      </c>
      <c r="B444" s="51">
        <v>100000073344</v>
      </c>
      <c r="C444" s="49">
        <v>0</v>
      </c>
      <c r="D444" s="52" t="s">
        <v>1024</v>
      </c>
      <c r="E444" s="52" t="s">
        <v>1409</v>
      </c>
      <c r="F444" s="53">
        <v>19474</v>
      </c>
      <c r="G444" s="53">
        <v>-19473</v>
      </c>
      <c r="H444" s="53">
        <v>1</v>
      </c>
    </row>
    <row r="445" spans="1:8" x14ac:dyDescent="0.7">
      <c r="A445" s="52">
        <v>14</v>
      </c>
      <c r="B445" s="51">
        <v>100000073345</v>
      </c>
      <c r="C445" s="49">
        <v>0</v>
      </c>
      <c r="D445" s="52" t="s">
        <v>1024</v>
      </c>
      <c r="E445" s="52" t="s">
        <v>1409</v>
      </c>
      <c r="F445" s="53">
        <v>19474</v>
      </c>
      <c r="G445" s="53">
        <v>-19473</v>
      </c>
      <c r="H445" s="53">
        <v>1</v>
      </c>
    </row>
    <row r="446" spans="1:8" x14ac:dyDescent="0.7">
      <c r="A446" s="52">
        <v>15</v>
      </c>
      <c r="B446" s="51">
        <v>100000212744</v>
      </c>
      <c r="C446" s="49">
        <v>0</v>
      </c>
      <c r="D446" s="52" t="s">
        <v>561</v>
      </c>
      <c r="E446" s="52" t="s">
        <v>562</v>
      </c>
      <c r="F446" s="53">
        <v>34882.199999999997</v>
      </c>
      <c r="G446" s="53">
        <v>-34881.199999999997</v>
      </c>
      <c r="H446" s="53">
        <v>1</v>
      </c>
    </row>
    <row r="447" spans="1:8" x14ac:dyDescent="0.7">
      <c r="A447" s="52">
        <v>16</v>
      </c>
      <c r="B447" s="51">
        <v>100000310730</v>
      </c>
      <c r="C447" s="49">
        <v>0</v>
      </c>
      <c r="D447" s="52" t="s">
        <v>1410</v>
      </c>
      <c r="E447" s="52" t="s">
        <v>1411</v>
      </c>
      <c r="F447" s="53">
        <v>10453.9</v>
      </c>
      <c r="G447" s="53">
        <v>-10452.9</v>
      </c>
      <c r="H447" s="53">
        <v>1</v>
      </c>
    </row>
    <row r="448" spans="1:8" x14ac:dyDescent="0.7">
      <c r="A448" s="52">
        <v>17</v>
      </c>
      <c r="B448" s="51">
        <v>100000310731</v>
      </c>
      <c r="C448" s="49">
        <v>0</v>
      </c>
      <c r="D448" s="52" t="s">
        <v>1410</v>
      </c>
      <c r="E448" s="52" t="s">
        <v>1411</v>
      </c>
      <c r="F448" s="53">
        <v>10453.9</v>
      </c>
      <c r="G448" s="53">
        <v>-10452.9</v>
      </c>
      <c r="H448" s="53">
        <v>1</v>
      </c>
    </row>
    <row r="449" spans="1:8" x14ac:dyDescent="0.7">
      <c r="A449" s="52">
        <v>18</v>
      </c>
      <c r="B449" s="51">
        <v>100000310732</v>
      </c>
      <c r="C449" s="49">
        <v>0</v>
      </c>
      <c r="D449" s="52" t="s">
        <v>1410</v>
      </c>
      <c r="E449" s="52" t="s">
        <v>1411</v>
      </c>
      <c r="F449" s="53">
        <v>10453.9</v>
      </c>
      <c r="G449" s="53">
        <v>-10452.9</v>
      </c>
      <c r="H449" s="53">
        <v>1</v>
      </c>
    </row>
    <row r="450" spans="1:8" x14ac:dyDescent="0.7">
      <c r="A450" s="52">
        <v>19</v>
      </c>
      <c r="B450" s="51">
        <v>100000310733</v>
      </c>
      <c r="C450" s="49">
        <v>0</v>
      </c>
      <c r="D450" s="52" t="s">
        <v>1410</v>
      </c>
      <c r="E450" s="52" t="s">
        <v>1411</v>
      </c>
      <c r="F450" s="53">
        <v>10453.9</v>
      </c>
      <c r="G450" s="53">
        <v>-10452.9</v>
      </c>
      <c r="H450" s="53">
        <v>1</v>
      </c>
    </row>
    <row r="451" spans="1:8" x14ac:dyDescent="0.7">
      <c r="A451" s="52">
        <v>20</v>
      </c>
      <c r="B451" s="51">
        <v>100000310734</v>
      </c>
      <c r="C451" s="49">
        <v>0</v>
      </c>
      <c r="D451" s="52" t="s">
        <v>1410</v>
      </c>
      <c r="E451" s="52" t="s">
        <v>1411</v>
      </c>
      <c r="F451" s="53">
        <v>10453.9</v>
      </c>
      <c r="G451" s="53">
        <v>-10452.9</v>
      </c>
      <c r="H451" s="53">
        <v>1</v>
      </c>
    </row>
    <row r="452" spans="1:8" x14ac:dyDescent="0.7">
      <c r="A452" s="52">
        <v>21</v>
      </c>
      <c r="B452" s="51">
        <v>100000310735</v>
      </c>
      <c r="C452" s="49">
        <v>0</v>
      </c>
      <c r="D452" s="52" t="s">
        <v>1410</v>
      </c>
      <c r="E452" s="52" t="s">
        <v>1411</v>
      </c>
      <c r="F452" s="53">
        <v>10453.9</v>
      </c>
      <c r="G452" s="53">
        <v>-10452.9</v>
      </c>
      <c r="H452" s="53">
        <v>1</v>
      </c>
    </row>
    <row r="453" spans="1:8" x14ac:dyDescent="0.7">
      <c r="A453" s="52">
        <v>22</v>
      </c>
      <c r="B453" s="51">
        <v>100000310736</v>
      </c>
      <c r="C453" s="49">
        <v>0</v>
      </c>
      <c r="D453" s="52" t="s">
        <v>1410</v>
      </c>
      <c r="E453" s="52" t="s">
        <v>1411</v>
      </c>
      <c r="F453" s="53">
        <v>10453.9</v>
      </c>
      <c r="G453" s="53">
        <v>-10452.9</v>
      </c>
      <c r="H453" s="53">
        <v>1</v>
      </c>
    </row>
    <row r="454" spans="1:8" x14ac:dyDescent="0.7">
      <c r="A454" s="52">
        <v>23</v>
      </c>
      <c r="B454" s="51">
        <v>100000310737</v>
      </c>
      <c r="C454" s="49">
        <v>0</v>
      </c>
      <c r="D454" s="52" t="s">
        <v>1410</v>
      </c>
      <c r="E454" s="52" t="s">
        <v>1411</v>
      </c>
      <c r="F454" s="53">
        <v>10453.9</v>
      </c>
      <c r="G454" s="53">
        <v>-10452.9</v>
      </c>
      <c r="H454" s="53">
        <v>1</v>
      </c>
    </row>
    <row r="455" spans="1:8" x14ac:dyDescent="0.7">
      <c r="A455" s="52">
        <v>24</v>
      </c>
      <c r="B455" s="51">
        <v>100000310738</v>
      </c>
      <c r="C455" s="49">
        <v>0</v>
      </c>
      <c r="D455" s="52" t="s">
        <v>1410</v>
      </c>
      <c r="E455" s="52" t="s">
        <v>1411</v>
      </c>
      <c r="F455" s="53">
        <v>10453.9</v>
      </c>
      <c r="G455" s="53">
        <v>-10452.9</v>
      </c>
      <c r="H455" s="53">
        <v>1</v>
      </c>
    </row>
    <row r="456" spans="1:8" x14ac:dyDescent="0.7">
      <c r="A456" s="52">
        <v>25</v>
      </c>
      <c r="B456" s="51">
        <v>100000310739</v>
      </c>
      <c r="C456" s="49">
        <v>0</v>
      </c>
      <c r="D456" s="52" t="s">
        <v>1410</v>
      </c>
      <c r="E456" s="52" t="s">
        <v>1411</v>
      </c>
      <c r="F456" s="53">
        <v>10453.9</v>
      </c>
      <c r="G456" s="53">
        <v>-10452.9</v>
      </c>
      <c r="H456" s="53">
        <v>1</v>
      </c>
    </row>
    <row r="457" spans="1:8" x14ac:dyDescent="0.7">
      <c r="A457" s="52">
        <v>26</v>
      </c>
      <c r="B457" s="51">
        <v>100000310740</v>
      </c>
      <c r="C457" s="49">
        <v>0</v>
      </c>
      <c r="D457" s="52" t="s">
        <v>1410</v>
      </c>
      <c r="E457" s="52" t="s">
        <v>1412</v>
      </c>
      <c r="F457" s="53">
        <v>16863.2</v>
      </c>
      <c r="G457" s="53">
        <v>-16862.2</v>
      </c>
      <c r="H457" s="53">
        <v>1</v>
      </c>
    </row>
    <row r="458" spans="1:8" x14ac:dyDescent="0.7">
      <c r="A458" s="52">
        <v>27</v>
      </c>
      <c r="B458" s="51">
        <v>100000310741</v>
      </c>
      <c r="C458" s="49">
        <v>0</v>
      </c>
      <c r="D458" s="52" t="s">
        <v>1410</v>
      </c>
      <c r="E458" s="52" t="s">
        <v>1412</v>
      </c>
      <c r="F458" s="53">
        <v>16863.2</v>
      </c>
      <c r="G458" s="53">
        <v>-16862.2</v>
      </c>
      <c r="H458" s="53">
        <v>1</v>
      </c>
    </row>
    <row r="459" spans="1:8" x14ac:dyDescent="0.7">
      <c r="A459" s="52">
        <v>28</v>
      </c>
      <c r="B459" s="51">
        <v>100000310742</v>
      </c>
      <c r="C459" s="49">
        <v>0</v>
      </c>
      <c r="D459" s="52" t="s">
        <v>1410</v>
      </c>
      <c r="E459" s="52" t="s">
        <v>1412</v>
      </c>
      <c r="F459" s="53">
        <v>16863.2</v>
      </c>
      <c r="G459" s="53">
        <v>-16862.2</v>
      </c>
      <c r="H459" s="53">
        <v>1</v>
      </c>
    </row>
    <row r="460" spans="1:8" x14ac:dyDescent="0.7">
      <c r="A460" s="52">
        <v>29</v>
      </c>
      <c r="B460" s="51">
        <v>100000310743</v>
      </c>
      <c r="C460" s="49">
        <v>0</v>
      </c>
      <c r="D460" s="52" t="s">
        <v>1410</v>
      </c>
      <c r="E460" s="52" t="s">
        <v>1412</v>
      </c>
      <c r="F460" s="53">
        <v>16863.2</v>
      </c>
      <c r="G460" s="53">
        <v>-16862.2</v>
      </c>
      <c r="H460" s="53">
        <v>1</v>
      </c>
    </row>
    <row r="461" spans="1:8" x14ac:dyDescent="0.7">
      <c r="A461" s="52">
        <v>30</v>
      </c>
      <c r="B461" s="51">
        <v>100000310744</v>
      </c>
      <c r="C461" s="49">
        <v>0</v>
      </c>
      <c r="D461" s="52" t="s">
        <v>1410</v>
      </c>
      <c r="E461" s="52" t="s">
        <v>1412</v>
      </c>
      <c r="F461" s="53">
        <v>16863.2</v>
      </c>
      <c r="G461" s="53">
        <v>-16862.2</v>
      </c>
      <c r="H461" s="53">
        <v>1</v>
      </c>
    </row>
    <row r="462" spans="1:8" x14ac:dyDescent="0.7">
      <c r="A462" s="52">
        <v>31</v>
      </c>
      <c r="B462" s="51">
        <v>100000310745</v>
      </c>
      <c r="C462" s="49">
        <v>0</v>
      </c>
      <c r="D462" s="52" t="s">
        <v>1410</v>
      </c>
      <c r="E462" s="52" t="s">
        <v>1412</v>
      </c>
      <c r="F462" s="53">
        <v>16863.2</v>
      </c>
      <c r="G462" s="53">
        <v>-16862.2</v>
      </c>
      <c r="H462" s="53">
        <v>1</v>
      </c>
    </row>
    <row r="463" spans="1:8" x14ac:dyDescent="0.7">
      <c r="A463" s="52">
        <v>32</v>
      </c>
      <c r="B463" s="51">
        <v>100000310746</v>
      </c>
      <c r="C463" s="49">
        <v>0</v>
      </c>
      <c r="D463" s="52" t="s">
        <v>1410</v>
      </c>
      <c r="E463" s="52" t="s">
        <v>1412</v>
      </c>
      <c r="F463" s="53">
        <v>16863.2</v>
      </c>
      <c r="G463" s="53">
        <v>-16862.2</v>
      </c>
      <c r="H463" s="53">
        <v>1</v>
      </c>
    </row>
    <row r="464" spans="1:8" x14ac:dyDescent="0.7">
      <c r="A464" s="52">
        <v>33</v>
      </c>
      <c r="B464" s="51">
        <v>100000310747</v>
      </c>
      <c r="C464" s="49">
        <v>0</v>
      </c>
      <c r="D464" s="52" t="s">
        <v>1410</v>
      </c>
      <c r="E464" s="52" t="s">
        <v>1412</v>
      </c>
      <c r="F464" s="53">
        <v>16863.2</v>
      </c>
      <c r="G464" s="53">
        <v>-16862.2</v>
      </c>
      <c r="H464" s="53">
        <v>1</v>
      </c>
    </row>
    <row r="465" spans="1:8" x14ac:dyDescent="0.7">
      <c r="A465" s="52">
        <v>34</v>
      </c>
      <c r="B465" s="51">
        <v>100000310748</v>
      </c>
      <c r="C465" s="49">
        <v>0</v>
      </c>
      <c r="D465" s="52" t="s">
        <v>1410</v>
      </c>
      <c r="E465" s="52" t="s">
        <v>1412</v>
      </c>
      <c r="F465" s="53">
        <v>16863.2</v>
      </c>
      <c r="G465" s="53">
        <v>-16862.2</v>
      </c>
      <c r="H465" s="53">
        <v>1</v>
      </c>
    </row>
    <row r="466" spans="1:8" x14ac:dyDescent="0.7">
      <c r="A466" s="52">
        <v>35</v>
      </c>
      <c r="B466" s="51">
        <v>100000310749</v>
      </c>
      <c r="C466" s="49">
        <v>0</v>
      </c>
      <c r="D466" s="52" t="s">
        <v>1410</v>
      </c>
      <c r="E466" s="52" t="s">
        <v>1412</v>
      </c>
      <c r="F466" s="53">
        <v>16863.2</v>
      </c>
      <c r="G466" s="53">
        <v>-16862.2</v>
      </c>
      <c r="H466" s="53">
        <v>1</v>
      </c>
    </row>
    <row r="467" spans="1:8" x14ac:dyDescent="0.7">
      <c r="A467" s="52">
        <v>36</v>
      </c>
      <c r="B467" s="51">
        <v>100000310750</v>
      </c>
      <c r="C467" s="49">
        <v>0</v>
      </c>
      <c r="D467" s="52" t="s">
        <v>1410</v>
      </c>
      <c r="E467" s="52" t="s">
        <v>1412</v>
      </c>
      <c r="F467" s="53">
        <v>16863.2</v>
      </c>
      <c r="G467" s="53">
        <v>-16862.2</v>
      </c>
      <c r="H467" s="53">
        <v>1</v>
      </c>
    </row>
    <row r="468" spans="1:8" x14ac:dyDescent="0.7">
      <c r="A468" s="52">
        <v>37</v>
      </c>
      <c r="B468" s="51">
        <v>100000310751</v>
      </c>
      <c r="C468" s="49">
        <v>0</v>
      </c>
      <c r="D468" s="52" t="s">
        <v>1410</v>
      </c>
      <c r="E468" s="52" t="s">
        <v>1412</v>
      </c>
      <c r="F468" s="53">
        <v>16863.2</v>
      </c>
      <c r="G468" s="53">
        <v>-16862.2</v>
      </c>
      <c r="H468" s="53">
        <v>1</v>
      </c>
    </row>
    <row r="469" spans="1:8" x14ac:dyDescent="0.7">
      <c r="A469" s="52">
        <v>38</v>
      </c>
      <c r="B469" s="51">
        <v>100000310752</v>
      </c>
      <c r="C469" s="49">
        <v>0</v>
      </c>
      <c r="D469" s="52" t="s">
        <v>1410</v>
      </c>
      <c r="E469" s="52" t="s">
        <v>1412</v>
      </c>
      <c r="F469" s="53">
        <v>16863.2</v>
      </c>
      <c r="G469" s="53">
        <v>-16862.2</v>
      </c>
      <c r="H469" s="53">
        <v>1</v>
      </c>
    </row>
    <row r="470" spans="1:8" x14ac:dyDescent="0.7">
      <c r="A470" s="52">
        <v>39</v>
      </c>
      <c r="B470" s="51">
        <v>100000310753</v>
      </c>
      <c r="C470" s="49">
        <v>0</v>
      </c>
      <c r="D470" s="52" t="s">
        <v>1410</v>
      </c>
      <c r="E470" s="52" t="s">
        <v>1412</v>
      </c>
      <c r="F470" s="53">
        <v>16863.2</v>
      </c>
      <c r="G470" s="53">
        <v>-16862.2</v>
      </c>
      <c r="H470" s="53">
        <v>1</v>
      </c>
    </row>
    <row r="471" spans="1:8" x14ac:dyDescent="0.7">
      <c r="A471" s="52">
        <v>40</v>
      </c>
      <c r="B471" s="51">
        <v>100000310754</v>
      </c>
      <c r="C471" s="49">
        <v>0</v>
      </c>
      <c r="D471" s="52" t="s">
        <v>1410</v>
      </c>
      <c r="E471" s="52" t="s">
        <v>1412</v>
      </c>
      <c r="F471" s="53">
        <v>16863.2</v>
      </c>
      <c r="G471" s="53">
        <v>-16862.2</v>
      </c>
      <c r="H471" s="53">
        <v>1</v>
      </c>
    </row>
    <row r="472" spans="1:8" x14ac:dyDescent="0.7">
      <c r="A472" s="52">
        <v>41</v>
      </c>
      <c r="B472" s="51">
        <v>100000310755</v>
      </c>
      <c r="C472" s="49">
        <v>0</v>
      </c>
      <c r="D472" s="52" t="s">
        <v>1410</v>
      </c>
      <c r="E472" s="52" t="s">
        <v>1412</v>
      </c>
      <c r="F472" s="53">
        <v>16863.2</v>
      </c>
      <c r="G472" s="53">
        <v>-16862.2</v>
      </c>
      <c r="H472" s="53">
        <v>1</v>
      </c>
    </row>
    <row r="473" spans="1:8" x14ac:dyDescent="0.7">
      <c r="A473" s="52">
        <v>42</v>
      </c>
      <c r="B473" s="51">
        <v>100000310756</v>
      </c>
      <c r="C473" s="49">
        <v>0</v>
      </c>
      <c r="D473" s="52" t="s">
        <v>1410</v>
      </c>
      <c r="E473" s="52" t="s">
        <v>1412</v>
      </c>
      <c r="F473" s="53">
        <v>16863.2</v>
      </c>
      <c r="G473" s="53">
        <v>-16862.2</v>
      </c>
      <c r="H473" s="53">
        <v>1</v>
      </c>
    </row>
    <row r="474" spans="1:8" x14ac:dyDescent="0.7">
      <c r="A474" s="52">
        <v>43</v>
      </c>
      <c r="B474" s="51">
        <v>100000310757</v>
      </c>
      <c r="C474" s="49">
        <v>0</v>
      </c>
      <c r="D474" s="52" t="s">
        <v>1410</v>
      </c>
      <c r="E474" s="52" t="s">
        <v>1412</v>
      </c>
      <c r="F474" s="53">
        <v>16863.2</v>
      </c>
      <c r="G474" s="53">
        <v>-16862.2</v>
      </c>
      <c r="H474" s="53">
        <v>1</v>
      </c>
    </row>
    <row r="475" spans="1:8" x14ac:dyDescent="0.7">
      <c r="A475" s="52">
        <v>44</v>
      </c>
      <c r="B475" s="51">
        <v>100000310758</v>
      </c>
      <c r="C475" s="49">
        <v>0</v>
      </c>
      <c r="D475" s="52" t="s">
        <v>1410</v>
      </c>
      <c r="E475" s="52" t="s">
        <v>1412</v>
      </c>
      <c r="F475" s="53">
        <v>16863.2</v>
      </c>
      <c r="G475" s="53">
        <v>-16862.2</v>
      </c>
      <c r="H475" s="53">
        <v>1</v>
      </c>
    </row>
    <row r="476" spans="1:8" x14ac:dyDescent="0.7">
      <c r="A476" s="52">
        <v>45</v>
      </c>
      <c r="B476" s="51">
        <v>100000310759</v>
      </c>
      <c r="C476" s="49">
        <v>0</v>
      </c>
      <c r="D476" s="52" t="s">
        <v>1410</v>
      </c>
      <c r="E476" s="52" t="s">
        <v>1412</v>
      </c>
      <c r="F476" s="53">
        <v>16863.2</v>
      </c>
      <c r="G476" s="53">
        <v>-16862.2</v>
      </c>
      <c r="H476" s="53">
        <v>1</v>
      </c>
    </row>
    <row r="477" spans="1:8" x14ac:dyDescent="0.7">
      <c r="A477" s="52">
        <v>46</v>
      </c>
      <c r="B477" s="51">
        <v>100000310760</v>
      </c>
      <c r="C477" s="49">
        <v>0</v>
      </c>
      <c r="D477" s="52" t="s">
        <v>1410</v>
      </c>
      <c r="E477" s="52" t="s">
        <v>1412</v>
      </c>
      <c r="F477" s="53">
        <v>16863.2</v>
      </c>
      <c r="G477" s="53">
        <v>-16862.2</v>
      </c>
      <c r="H477" s="53">
        <v>1</v>
      </c>
    </row>
    <row r="478" spans="1:8" x14ac:dyDescent="0.7">
      <c r="A478" s="52">
        <v>47</v>
      </c>
      <c r="B478" s="51">
        <v>100000310761</v>
      </c>
      <c r="C478" s="49">
        <v>0</v>
      </c>
      <c r="D478" s="52" t="s">
        <v>1410</v>
      </c>
      <c r="E478" s="52" t="s">
        <v>1412</v>
      </c>
      <c r="F478" s="53">
        <v>16863.2</v>
      </c>
      <c r="G478" s="53">
        <v>-16862.2</v>
      </c>
      <c r="H478" s="53">
        <v>1</v>
      </c>
    </row>
    <row r="479" spans="1:8" x14ac:dyDescent="0.7">
      <c r="A479" s="52">
        <v>48</v>
      </c>
      <c r="B479" s="51">
        <v>100000310762</v>
      </c>
      <c r="C479" s="49">
        <v>0</v>
      </c>
      <c r="D479" s="52" t="s">
        <v>1410</v>
      </c>
      <c r="E479" s="52" t="s">
        <v>1412</v>
      </c>
      <c r="F479" s="53">
        <v>16863.2</v>
      </c>
      <c r="G479" s="53">
        <v>-16862.2</v>
      </c>
      <c r="H479" s="53">
        <v>1</v>
      </c>
    </row>
    <row r="480" spans="1:8" x14ac:dyDescent="0.7">
      <c r="A480" s="52">
        <v>49</v>
      </c>
      <c r="B480" s="51">
        <v>100000310763</v>
      </c>
      <c r="C480" s="49">
        <v>0</v>
      </c>
      <c r="D480" s="52" t="s">
        <v>1410</v>
      </c>
      <c r="E480" s="52" t="s">
        <v>1412</v>
      </c>
      <c r="F480" s="53">
        <v>16863.2</v>
      </c>
      <c r="G480" s="53">
        <v>-16862.2</v>
      </c>
      <c r="H480" s="53">
        <v>1</v>
      </c>
    </row>
    <row r="481" spans="1:8" x14ac:dyDescent="0.7">
      <c r="A481" s="52">
        <v>50</v>
      </c>
      <c r="B481" s="51">
        <v>100000310764</v>
      </c>
      <c r="C481" s="49">
        <v>0</v>
      </c>
      <c r="D481" s="52" t="s">
        <v>1410</v>
      </c>
      <c r="E481" s="52" t="s">
        <v>1412</v>
      </c>
      <c r="F481" s="53">
        <v>16863.2</v>
      </c>
      <c r="G481" s="53">
        <v>-16862.2</v>
      </c>
      <c r="H481" s="53">
        <v>1</v>
      </c>
    </row>
    <row r="482" spans="1:8" x14ac:dyDescent="0.7">
      <c r="A482" s="52">
        <v>51</v>
      </c>
      <c r="B482" s="51">
        <v>100000310765</v>
      </c>
      <c r="C482" s="49">
        <v>0</v>
      </c>
      <c r="D482" s="52" t="s">
        <v>1410</v>
      </c>
      <c r="E482" s="52" t="s">
        <v>1412</v>
      </c>
      <c r="F482" s="53">
        <v>16863.2</v>
      </c>
      <c r="G482" s="53">
        <v>-16862.2</v>
      </c>
      <c r="H482" s="53">
        <v>1</v>
      </c>
    </row>
    <row r="483" spans="1:8" x14ac:dyDescent="0.7">
      <c r="A483" s="52">
        <v>52</v>
      </c>
      <c r="B483" s="51">
        <v>100000310766</v>
      </c>
      <c r="C483" s="49">
        <v>0</v>
      </c>
      <c r="D483" s="52" t="s">
        <v>1410</v>
      </c>
      <c r="E483" s="52" t="s">
        <v>1412</v>
      </c>
      <c r="F483" s="53">
        <v>16863.2</v>
      </c>
      <c r="G483" s="53">
        <v>-16862.2</v>
      </c>
      <c r="H483" s="53">
        <v>1</v>
      </c>
    </row>
    <row r="484" spans="1:8" x14ac:dyDescent="0.7">
      <c r="A484" s="52">
        <v>53</v>
      </c>
      <c r="B484" s="51">
        <v>100000310767</v>
      </c>
      <c r="C484" s="49">
        <v>0</v>
      </c>
      <c r="D484" s="52" t="s">
        <v>1410</v>
      </c>
      <c r="E484" s="52" t="s">
        <v>1412</v>
      </c>
      <c r="F484" s="53">
        <v>16863.2</v>
      </c>
      <c r="G484" s="53">
        <v>-16862.2</v>
      </c>
      <c r="H484" s="53">
        <v>1</v>
      </c>
    </row>
    <row r="485" spans="1:8" x14ac:dyDescent="0.7">
      <c r="A485" s="52">
        <v>54</v>
      </c>
      <c r="B485" s="51">
        <v>100000412734</v>
      </c>
      <c r="C485" s="49">
        <v>0</v>
      </c>
      <c r="D485" s="52" t="s">
        <v>308</v>
      </c>
      <c r="E485" s="52" t="s">
        <v>1413</v>
      </c>
      <c r="F485" s="53">
        <v>16906</v>
      </c>
      <c r="G485" s="53">
        <v>-16905</v>
      </c>
      <c r="H485" s="53">
        <v>1</v>
      </c>
    </row>
    <row r="486" spans="1:8" x14ac:dyDescent="0.7">
      <c r="A486" s="52">
        <v>55</v>
      </c>
      <c r="B486" s="51">
        <v>100000412735</v>
      </c>
      <c r="C486" s="49">
        <v>0</v>
      </c>
      <c r="D486" s="52" t="s">
        <v>308</v>
      </c>
      <c r="E486" s="52" t="s">
        <v>1413</v>
      </c>
      <c r="F486" s="53">
        <v>16906</v>
      </c>
      <c r="G486" s="53">
        <v>-16905</v>
      </c>
      <c r="H486" s="53">
        <v>1</v>
      </c>
    </row>
    <row r="487" spans="1:8" x14ac:dyDescent="0.7">
      <c r="A487" s="52">
        <v>56</v>
      </c>
      <c r="B487" s="51">
        <v>100000412736</v>
      </c>
      <c r="C487" s="49">
        <v>0</v>
      </c>
      <c r="D487" s="52" t="s">
        <v>308</v>
      </c>
      <c r="E487" s="52" t="s">
        <v>1413</v>
      </c>
      <c r="F487" s="53">
        <v>16906</v>
      </c>
      <c r="G487" s="53">
        <v>-16905</v>
      </c>
      <c r="H487" s="53">
        <v>1</v>
      </c>
    </row>
    <row r="488" spans="1:8" x14ac:dyDescent="0.7">
      <c r="A488" s="52">
        <v>57</v>
      </c>
      <c r="B488" s="51">
        <v>100000412737</v>
      </c>
      <c r="C488" s="49">
        <v>0</v>
      </c>
      <c r="D488" s="52" t="s">
        <v>308</v>
      </c>
      <c r="E488" s="52" t="s">
        <v>1413</v>
      </c>
      <c r="F488" s="53">
        <v>16906</v>
      </c>
      <c r="G488" s="53">
        <v>-16905</v>
      </c>
      <c r="H488" s="53">
        <v>1</v>
      </c>
    </row>
    <row r="489" spans="1:8" x14ac:dyDescent="0.7">
      <c r="A489" s="52">
        <v>58</v>
      </c>
      <c r="B489" s="51">
        <v>100000412738</v>
      </c>
      <c r="C489" s="49">
        <v>0</v>
      </c>
      <c r="D489" s="52" t="s">
        <v>308</v>
      </c>
      <c r="E489" s="52" t="s">
        <v>1413</v>
      </c>
      <c r="F489" s="53">
        <v>16906</v>
      </c>
      <c r="G489" s="53">
        <v>-16905</v>
      </c>
      <c r="H489" s="53">
        <v>1</v>
      </c>
    </row>
    <row r="490" spans="1:8" x14ac:dyDescent="0.7">
      <c r="A490" s="52">
        <v>59</v>
      </c>
      <c r="B490" s="51">
        <v>100000412739</v>
      </c>
      <c r="C490" s="49">
        <v>0</v>
      </c>
      <c r="D490" s="52" t="s">
        <v>308</v>
      </c>
      <c r="E490" s="52" t="s">
        <v>1413</v>
      </c>
      <c r="F490" s="53">
        <v>16906</v>
      </c>
      <c r="G490" s="53">
        <v>-16905</v>
      </c>
      <c r="H490" s="53">
        <v>1</v>
      </c>
    </row>
    <row r="491" spans="1:8" x14ac:dyDescent="0.7">
      <c r="A491" s="52">
        <v>60</v>
      </c>
      <c r="B491" s="51">
        <v>100000412740</v>
      </c>
      <c r="C491" s="49">
        <v>0</v>
      </c>
      <c r="D491" s="52" t="s">
        <v>308</v>
      </c>
      <c r="E491" s="52" t="s">
        <v>1413</v>
      </c>
      <c r="F491" s="53">
        <v>16906</v>
      </c>
      <c r="G491" s="53">
        <v>-16905</v>
      </c>
      <c r="H491" s="53">
        <v>1</v>
      </c>
    </row>
    <row r="492" spans="1:8" x14ac:dyDescent="0.7">
      <c r="A492" s="52">
        <v>61</v>
      </c>
      <c r="B492" s="51">
        <v>100000412741</v>
      </c>
      <c r="C492" s="49">
        <v>0</v>
      </c>
      <c r="D492" s="52" t="s">
        <v>308</v>
      </c>
      <c r="E492" s="52" t="s">
        <v>1413</v>
      </c>
      <c r="F492" s="53">
        <v>16906</v>
      </c>
      <c r="G492" s="53">
        <v>-16905</v>
      </c>
      <c r="H492" s="53">
        <v>1</v>
      </c>
    </row>
    <row r="493" spans="1:8" x14ac:dyDescent="0.7">
      <c r="A493" s="52">
        <v>62</v>
      </c>
      <c r="B493" s="51">
        <v>100000412742</v>
      </c>
      <c r="C493" s="49">
        <v>0</v>
      </c>
      <c r="D493" s="52" t="s">
        <v>308</v>
      </c>
      <c r="E493" s="52" t="s">
        <v>1413</v>
      </c>
      <c r="F493" s="53">
        <v>16906</v>
      </c>
      <c r="G493" s="53">
        <v>-16905</v>
      </c>
      <c r="H493" s="53">
        <v>1</v>
      </c>
    </row>
    <row r="494" spans="1:8" x14ac:dyDescent="0.7">
      <c r="A494" s="52">
        <v>63</v>
      </c>
      <c r="B494" s="51">
        <v>100000412743</v>
      </c>
      <c r="C494" s="49">
        <v>0</v>
      </c>
      <c r="D494" s="52" t="s">
        <v>308</v>
      </c>
      <c r="E494" s="52" t="s">
        <v>1413</v>
      </c>
      <c r="F494" s="53">
        <v>16906</v>
      </c>
      <c r="G494" s="53">
        <v>-16905</v>
      </c>
      <c r="H494" s="53">
        <v>1</v>
      </c>
    </row>
    <row r="495" spans="1:8" x14ac:dyDescent="0.7">
      <c r="A495" s="52">
        <v>64</v>
      </c>
      <c r="B495" s="51">
        <v>100000431421</v>
      </c>
      <c r="C495" s="49">
        <v>0</v>
      </c>
      <c r="D495" s="52" t="s">
        <v>1414</v>
      </c>
      <c r="E495" s="52" t="s">
        <v>1415</v>
      </c>
      <c r="F495" s="53">
        <v>10486</v>
      </c>
      <c r="G495" s="53">
        <v>-10485</v>
      </c>
      <c r="H495" s="53">
        <v>1</v>
      </c>
    </row>
    <row r="496" spans="1:8" x14ac:dyDescent="0.7">
      <c r="A496" s="52">
        <v>65</v>
      </c>
      <c r="B496" s="51">
        <v>100000431422</v>
      </c>
      <c r="C496" s="49">
        <v>0</v>
      </c>
      <c r="D496" s="52" t="s">
        <v>1414</v>
      </c>
      <c r="E496" s="52" t="s">
        <v>1415</v>
      </c>
      <c r="F496" s="53">
        <v>10486</v>
      </c>
      <c r="G496" s="53">
        <v>-10485</v>
      </c>
      <c r="H496" s="53">
        <v>1</v>
      </c>
    </row>
    <row r="497" spans="1:8" x14ac:dyDescent="0.7">
      <c r="A497" s="52">
        <v>66</v>
      </c>
      <c r="B497" s="51">
        <v>100000431423</v>
      </c>
      <c r="C497" s="49">
        <v>0</v>
      </c>
      <c r="D497" s="52" t="s">
        <v>1414</v>
      </c>
      <c r="E497" s="52" t="s">
        <v>1415</v>
      </c>
      <c r="F497" s="53">
        <v>10486</v>
      </c>
      <c r="G497" s="53">
        <v>-10485</v>
      </c>
      <c r="H497" s="53">
        <v>1</v>
      </c>
    </row>
    <row r="498" spans="1:8" x14ac:dyDescent="0.7">
      <c r="A498" s="52">
        <v>67</v>
      </c>
      <c r="B498" s="51">
        <v>100000431424</v>
      </c>
      <c r="C498" s="49">
        <v>0</v>
      </c>
      <c r="D498" s="52" t="s">
        <v>1414</v>
      </c>
      <c r="E498" s="52" t="s">
        <v>1415</v>
      </c>
      <c r="F498" s="53">
        <v>10486</v>
      </c>
      <c r="G498" s="53">
        <v>-10485</v>
      </c>
      <c r="H498" s="53">
        <v>1</v>
      </c>
    </row>
    <row r="499" spans="1:8" x14ac:dyDescent="0.7">
      <c r="A499" s="52">
        <v>68</v>
      </c>
      <c r="B499" s="51">
        <v>100000431425</v>
      </c>
      <c r="C499" s="49">
        <v>0</v>
      </c>
      <c r="D499" s="52" t="s">
        <v>1414</v>
      </c>
      <c r="E499" s="52" t="s">
        <v>1415</v>
      </c>
      <c r="F499" s="53">
        <v>10486</v>
      </c>
      <c r="G499" s="53">
        <v>-10485</v>
      </c>
      <c r="H499" s="53">
        <v>1</v>
      </c>
    </row>
    <row r="500" spans="1:8" x14ac:dyDescent="0.7">
      <c r="A500" s="52">
        <v>69</v>
      </c>
      <c r="B500" s="51">
        <v>100000431426</v>
      </c>
      <c r="C500" s="49">
        <v>0</v>
      </c>
      <c r="D500" s="52" t="s">
        <v>1414</v>
      </c>
      <c r="E500" s="52" t="s">
        <v>1415</v>
      </c>
      <c r="F500" s="53">
        <v>10486</v>
      </c>
      <c r="G500" s="53">
        <v>-10485</v>
      </c>
      <c r="H500" s="53">
        <v>1</v>
      </c>
    </row>
    <row r="501" spans="1:8" x14ac:dyDescent="0.7">
      <c r="A501" s="52">
        <v>70</v>
      </c>
      <c r="B501" s="51">
        <v>100000431427</v>
      </c>
      <c r="C501" s="49">
        <v>0</v>
      </c>
      <c r="D501" s="52" t="s">
        <v>1414</v>
      </c>
      <c r="E501" s="52" t="s">
        <v>1415</v>
      </c>
      <c r="F501" s="53">
        <v>10486</v>
      </c>
      <c r="G501" s="53">
        <v>-10485</v>
      </c>
      <c r="H501" s="53">
        <v>1</v>
      </c>
    </row>
    <row r="502" spans="1:8" x14ac:dyDescent="0.7">
      <c r="A502" s="52">
        <v>71</v>
      </c>
      <c r="B502" s="51">
        <v>100000431428</v>
      </c>
      <c r="C502" s="49">
        <v>0</v>
      </c>
      <c r="D502" s="52" t="s">
        <v>1414</v>
      </c>
      <c r="E502" s="52" t="s">
        <v>1415</v>
      </c>
      <c r="F502" s="53">
        <v>10486</v>
      </c>
      <c r="G502" s="53">
        <v>-10485</v>
      </c>
      <c r="H502" s="53">
        <v>1</v>
      </c>
    </row>
    <row r="503" spans="1:8" x14ac:dyDescent="0.7">
      <c r="A503" s="52">
        <v>72</v>
      </c>
      <c r="B503" s="51">
        <v>100000431429</v>
      </c>
      <c r="C503" s="49">
        <v>0</v>
      </c>
      <c r="D503" s="52" t="s">
        <v>1414</v>
      </c>
      <c r="E503" s="52" t="s">
        <v>1415</v>
      </c>
      <c r="F503" s="53">
        <v>10486</v>
      </c>
      <c r="G503" s="53">
        <v>-10485</v>
      </c>
      <c r="H503" s="53">
        <v>1</v>
      </c>
    </row>
    <row r="504" spans="1:8" x14ac:dyDescent="0.7">
      <c r="A504" s="52">
        <v>73</v>
      </c>
      <c r="B504" s="51">
        <v>100000431430</v>
      </c>
      <c r="C504" s="49">
        <v>0</v>
      </c>
      <c r="D504" s="52" t="s">
        <v>1414</v>
      </c>
      <c r="E504" s="52" t="s">
        <v>1415</v>
      </c>
      <c r="F504" s="53">
        <v>10486</v>
      </c>
      <c r="G504" s="53">
        <v>-10485</v>
      </c>
      <c r="H504" s="53">
        <v>1</v>
      </c>
    </row>
    <row r="505" spans="1:8" x14ac:dyDescent="0.7">
      <c r="A505" s="52">
        <v>74</v>
      </c>
      <c r="B505" s="51">
        <v>100000431431</v>
      </c>
      <c r="C505" s="49">
        <v>0</v>
      </c>
      <c r="D505" s="52" t="s">
        <v>1414</v>
      </c>
      <c r="E505" s="52" t="s">
        <v>1415</v>
      </c>
      <c r="F505" s="53">
        <v>10486</v>
      </c>
      <c r="G505" s="53">
        <v>-10485</v>
      </c>
      <c r="H505" s="53">
        <v>1</v>
      </c>
    </row>
    <row r="506" spans="1:8" x14ac:dyDescent="0.7">
      <c r="A506" s="52">
        <v>75</v>
      </c>
      <c r="B506" s="51">
        <v>100000431432</v>
      </c>
      <c r="C506" s="49">
        <v>0</v>
      </c>
      <c r="D506" s="52" t="s">
        <v>1414</v>
      </c>
      <c r="E506" s="52" t="s">
        <v>1415</v>
      </c>
      <c r="F506" s="53">
        <v>10486</v>
      </c>
      <c r="G506" s="53">
        <v>-10485</v>
      </c>
      <c r="H506" s="53">
        <v>1</v>
      </c>
    </row>
    <row r="507" spans="1:8" x14ac:dyDescent="0.7">
      <c r="A507" s="52">
        <v>76</v>
      </c>
      <c r="B507" s="51">
        <v>100000431433</v>
      </c>
      <c r="C507" s="49">
        <v>0</v>
      </c>
      <c r="D507" s="52" t="s">
        <v>1414</v>
      </c>
      <c r="E507" s="52" t="s">
        <v>1415</v>
      </c>
      <c r="F507" s="53">
        <v>10486</v>
      </c>
      <c r="G507" s="53">
        <v>-10485</v>
      </c>
      <c r="H507" s="53">
        <v>1</v>
      </c>
    </row>
    <row r="508" spans="1:8" x14ac:dyDescent="0.7">
      <c r="A508" s="52">
        <v>77</v>
      </c>
      <c r="B508" s="51">
        <v>100000431434</v>
      </c>
      <c r="C508" s="49">
        <v>0</v>
      </c>
      <c r="D508" s="52" t="s">
        <v>1414</v>
      </c>
      <c r="E508" s="52" t="s">
        <v>1415</v>
      </c>
      <c r="F508" s="53">
        <v>10486</v>
      </c>
      <c r="G508" s="53">
        <v>-10485</v>
      </c>
      <c r="H508" s="53">
        <v>1</v>
      </c>
    </row>
    <row r="509" spans="1:8" x14ac:dyDescent="0.7">
      <c r="A509" s="52">
        <v>78</v>
      </c>
      <c r="B509" s="51">
        <v>100000431435</v>
      </c>
      <c r="C509" s="49">
        <v>0</v>
      </c>
      <c r="D509" s="52" t="s">
        <v>1414</v>
      </c>
      <c r="E509" s="52" t="s">
        <v>1415</v>
      </c>
      <c r="F509" s="53">
        <v>10486</v>
      </c>
      <c r="G509" s="53">
        <v>-10485</v>
      </c>
      <c r="H509" s="53">
        <v>1</v>
      </c>
    </row>
    <row r="510" spans="1:8" x14ac:dyDescent="0.7">
      <c r="A510" s="52">
        <v>79</v>
      </c>
      <c r="B510" s="51">
        <v>100000431436</v>
      </c>
      <c r="C510" s="49">
        <v>0</v>
      </c>
      <c r="D510" s="52" t="s">
        <v>1414</v>
      </c>
      <c r="E510" s="52" t="s">
        <v>1415</v>
      </c>
      <c r="F510" s="53">
        <v>10486</v>
      </c>
      <c r="G510" s="53">
        <v>-10485</v>
      </c>
      <c r="H510" s="53">
        <v>1</v>
      </c>
    </row>
    <row r="511" spans="1:8" x14ac:dyDescent="0.7">
      <c r="A511" s="52">
        <v>80</v>
      </c>
      <c r="B511" s="51">
        <v>100000431437</v>
      </c>
      <c r="C511" s="49">
        <v>0</v>
      </c>
      <c r="D511" s="52" t="s">
        <v>1414</v>
      </c>
      <c r="E511" s="52" t="s">
        <v>1415</v>
      </c>
      <c r="F511" s="53">
        <v>10486</v>
      </c>
      <c r="G511" s="53">
        <v>-10485</v>
      </c>
      <c r="H511" s="53">
        <v>1</v>
      </c>
    </row>
    <row r="512" spans="1:8" x14ac:dyDescent="0.7">
      <c r="A512" s="52">
        <v>81</v>
      </c>
      <c r="B512" s="51">
        <v>100000431438</v>
      </c>
      <c r="C512" s="49">
        <v>0</v>
      </c>
      <c r="D512" s="52" t="s">
        <v>1414</v>
      </c>
      <c r="E512" s="52" t="s">
        <v>1415</v>
      </c>
      <c r="F512" s="53">
        <v>10486</v>
      </c>
      <c r="G512" s="53">
        <v>-10485</v>
      </c>
      <c r="H512" s="53">
        <v>1</v>
      </c>
    </row>
    <row r="513" spans="1:8" x14ac:dyDescent="0.7">
      <c r="A513" s="52">
        <v>82</v>
      </c>
      <c r="B513" s="51">
        <v>100000431439</v>
      </c>
      <c r="C513" s="49">
        <v>0</v>
      </c>
      <c r="D513" s="52" t="s">
        <v>1414</v>
      </c>
      <c r="E513" s="52" t="s">
        <v>1415</v>
      </c>
      <c r="F513" s="53">
        <v>10486</v>
      </c>
      <c r="G513" s="53">
        <v>-10485</v>
      </c>
      <c r="H513" s="53">
        <v>1</v>
      </c>
    </row>
    <row r="514" spans="1:8" x14ac:dyDescent="0.7">
      <c r="A514" s="52">
        <v>83</v>
      </c>
      <c r="B514" s="51">
        <v>100000431440</v>
      </c>
      <c r="C514" s="49">
        <v>0</v>
      </c>
      <c r="D514" s="52" t="s">
        <v>1414</v>
      </c>
      <c r="E514" s="52" t="s">
        <v>1415</v>
      </c>
      <c r="F514" s="53">
        <v>10486</v>
      </c>
      <c r="G514" s="53">
        <v>-10485</v>
      </c>
      <c r="H514" s="53">
        <v>1</v>
      </c>
    </row>
    <row r="515" spans="1:8" x14ac:dyDescent="0.7">
      <c r="A515" s="52">
        <v>84</v>
      </c>
      <c r="B515" s="51">
        <v>100000431441</v>
      </c>
      <c r="C515" s="49">
        <v>0</v>
      </c>
      <c r="D515" s="52" t="s">
        <v>1414</v>
      </c>
      <c r="E515" s="52" t="s">
        <v>1415</v>
      </c>
      <c r="F515" s="53">
        <v>10486</v>
      </c>
      <c r="G515" s="53">
        <v>-10485</v>
      </c>
      <c r="H515" s="53">
        <v>1</v>
      </c>
    </row>
    <row r="516" spans="1:8" x14ac:dyDescent="0.7">
      <c r="A516" s="52">
        <v>85</v>
      </c>
      <c r="B516" s="51">
        <v>100000431442</v>
      </c>
      <c r="C516" s="49">
        <v>0</v>
      </c>
      <c r="D516" s="52" t="s">
        <v>1414</v>
      </c>
      <c r="E516" s="52" t="s">
        <v>1415</v>
      </c>
      <c r="F516" s="53">
        <v>10486</v>
      </c>
      <c r="G516" s="53">
        <v>-10485</v>
      </c>
      <c r="H516" s="53">
        <v>1</v>
      </c>
    </row>
    <row r="517" spans="1:8" x14ac:dyDescent="0.7">
      <c r="A517" s="52">
        <v>86</v>
      </c>
      <c r="B517" s="51">
        <v>100000431443</v>
      </c>
      <c r="C517" s="49">
        <v>0</v>
      </c>
      <c r="D517" s="52" t="s">
        <v>1414</v>
      </c>
      <c r="E517" s="52" t="s">
        <v>1415</v>
      </c>
      <c r="F517" s="53">
        <v>10486</v>
      </c>
      <c r="G517" s="53">
        <v>-10485</v>
      </c>
      <c r="H517" s="53">
        <v>1</v>
      </c>
    </row>
    <row r="518" spans="1:8" x14ac:dyDescent="0.7">
      <c r="A518" s="52">
        <v>87</v>
      </c>
      <c r="B518" s="51">
        <v>100000431444</v>
      </c>
      <c r="C518" s="49">
        <v>0</v>
      </c>
      <c r="D518" s="52" t="s">
        <v>1414</v>
      </c>
      <c r="E518" s="52" t="s">
        <v>1415</v>
      </c>
      <c r="F518" s="53">
        <v>10486</v>
      </c>
      <c r="G518" s="53">
        <v>-10485</v>
      </c>
      <c r="H518" s="53">
        <v>1</v>
      </c>
    </row>
    <row r="519" spans="1:8" x14ac:dyDescent="0.7">
      <c r="A519" s="52">
        <v>88</v>
      </c>
      <c r="B519" s="51">
        <v>100000431445</v>
      </c>
      <c r="C519" s="49">
        <v>0</v>
      </c>
      <c r="D519" s="52" t="s">
        <v>1414</v>
      </c>
      <c r="E519" s="52" t="s">
        <v>1415</v>
      </c>
      <c r="F519" s="53">
        <v>10486</v>
      </c>
      <c r="G519" s="53">
        <v>-10485</v>
      </c>
      <c r="H519" s="53">
        <v>1</v>
      </c>
    </row>
    <row r="520" spans="1:8" x14ac:dyDescent="0.7">
      <c r="A520" s="52">
        <v>89</v>
      </c>
      <c r="B520" s="51">
        <v>100000431446</v>
      </c>
      <c r="C520" s="49">
        <v>0</v>
      </c>
      <c r="D520" s="52" t="s">
        <v>1414</v>
      </c>
      <c r="E520" s="52" t="s">
        <v>1415</v>
      </c>
      <c r="F520" s="53">
        <v>10486</v>
      </c>
      <c r="G520" s="53">
        <v>-10485</v>
      </c>
      <c r="H520" s="53">
        <v>1</v>
      </c>
    </row>
    <row r="521" spans="1:8" x14ac:dyDescent="0.7">
      <c r="A521" s="52">
        <v>90</v>
      </c>
      <c r="B521" s="51">
        <v>100000431447</v>
      </c>
      <c r="C521" s="49">
        <v>0</v>
      </c>
      <c r="D521" s="52" t="s">
        <v>1414</v>
      </c>
      <c r="E521" s="52" t="s">
        <v>1415</v>
      </c>
      <c r="F521" s="53">
        <v>10486</v>
      </c>
      <c r="G521" s="53">
        <v>-10485</v>
      </c>
      <c r="H521" s="53">
        <v>1</v>
      </c>
    </row>
    <row r="522" spans="1:8" x14ac:dyDescent="0.7">
      <c r="A522" s="52">
        <v>91</v>
      </c>
      <c r="B522" s="51">
        <v>100000431448</v>
      </c>
      <c r="C522" s="49">
        <v>0</v>
      </c>
      <c r="D522" s="52" t="s">
        <v>1414</v>
      </c>
      <c r="E522" s="52" t="s">
        <v>1415</v>
      </c>
      <c r="F522" s="53">
        <v>10486</v>
      </c>
      <c r="G522" s="53">
        <v>-10485</v>
      </c>
      <c r="H522" s="53">
        <v>1</v>
      </c>
    </row>
    <row r="523" spans="1:8" x14ac:dyDescent="0.7">
      <c r="A523" s="52">
        <v>92</v>
      </c>
      <c r="B523" s="51">
        <v>100000431449</v>
      </c>
      <c r="C523" s="49">
        <v>0</v>
      </c>
      <c r="D523" s="52" t="s">
        <v>1414</v>
      </c>
      <c r="E523" s="52" t="s">
        <v>1415</v>
      </c>
      <c r="F523" s="53">
        <v>10486</v>
      </c>
      <c r="G523" s="53">
        <v>-10485</v>
      </c>
      <c r="H523" s="53">
        <v>1</v>
      </c>
    </row>
    <row r="524" spans="1:8" x14ac:dyDescent="0.7">
      <c r="A524" s="52">
        <v>93</v>
      </c>
      <c r="B524" s="51">
        <v>100000431450</v>
      </c>
      <c r="C524" s="49">
        <v>0</v>
      </c>
      <c r="D524" s="52" t="s">
        <v>1414</v>
      </c>
      <c r="E524" s="52" t="s">
        <v>1415</v>
      </c>
      <c r="F524" s="53">
        <v>10486</v>
      </c>
      <c r="G524" s="53">
        <v>-10485</v>
      </c>
      <c r="H524" s="53">
        <v>1</v>
      </c>
    </row>
    <row r="525" spans="1:8" x14ac:dyDescent="0.7">
      <c r="A525" s="52">
        <v>94</v>
      </c>
      <c r="B525" s="51">
        <v>100000431451</v>
      </c>
      <c r="C525" s="49">
        <v>0</v>
      </c>
      <c r="D525" s="52" t="s">
        <v>1414</v>
      </c>
      <c r="E525" s="52" t="s">
        <v>1415</v>
      </c>
      <c r="F525" s="53">
        <v>10486</v>
      </c>
      <c r="G525" s="53">
        <v>-10485</v>
      </c>
      <c r="H525" s="53">
        <v>1</v>
      </c>
    </row>
    <row r="526" spans="1:8" x14ac:dyDescent="0.7">
      <c r="A526" s="52">
        <v>95</v>
      </c>
      <c r="B526" s="51">
        <v>100000431452</v>
      </c>
      <c r="C526" s="49">
        <v>0</v>
      </c>
      <c r="D526" s="52" t="s">
        <v>1414</v>
      </c>
      <c r="E526" s="52" t="s">
        <v>1415</v>
      </c>
      <c r="F526" s="53">
        <v>10486</v>
      </c>
      <c r="G526" s="53">
        <v>-10485</v>
      </c>
      <c r="H526" s="53">
        <v>1</v>
      </c>
    </row>
    <row r="527" spans="1:8" x14ac:dyDescent="0.7">
      <c r="A527" s="52">
        <v>96</v>
      </c>
      <c r="B527" s="51">
        <v>100000431453</v>
      </c>
      <c r="C527" s="49">
        <v>0</v>
      </c>
      <c r="D527" s="52" t="s">
        <v>1414</v>
      </c>
      <c r="E527" s="52" t="s">
        <v>1415</v>
      </c>
      <c r="F527" s="53">
        <v>10486</v>
      </c>
      <c r="G527" s="53">
        <v>-10485</v>
      </c>
      <c r="H527" s="53">
        <v>1</v>
      </c>
    </row>
    <row r="528" spans="1:8" x14ac:dyDescent="0.7">
      <c r="A528" s="52">
        <v>97</v>
      </c>
      <c r="B528" s="51">
        <v>100000431454</v>
      </c>
      <c r="C528" s="49">
        <v>0</v>
      </c>
      <c r="D528" s="52" t="s">
        <v>1414</v>
      </c>
      <c r="E528" s="52" t="s">
        <v>1415</v>
      </c>
      <c r="F528" s="53">
        <v>10486</v>
      </c>
      <c r="G528" s="53">
        <v>-10485</v>
      </c>
      <c r="H528" s="53">
        <v>1</v>
      </c>
    </row>
    <row r="529" spans="1:8" x14ac:dyDescent="0.7">
      <c r="A529" s="52">
        <v>98</v>
      </c>
      <c r="B529" s="51">
        <v>100000431455</v>
      </c>
      <c r="C529" s="49">
        <v>0</v>
      </c>
      <c r="D529" s="52" t="s">
        <v>1414</v>
      </c>
      <c r="E529" s="52" t="s">
        <v>1415</v>
      </c>
      <c r="F529" s="53">
        <v>10486</v>
      </c>
      <c r="G529" s="53">
        <v>-10485</v>
      </c>
      <c r="H529" s="53">
        <v>1</v>
      </c>
    </row>
    <row r="530" spans="1:8" x14ac:dyDescent="0.7">
      <c r="A530" s="52">
        <v>99</v>
      </c>
      <c r="B530" s="51">
        <v>100000431456</v>
      </c>
      <c r="C530" s="49">
        <v>0</v>
      </c>
      <c r="D530" s="52" t="s">
        <v>1414</v>
      </c>
      <c r="E530" s="52" t="s">
        <v>1415</v>
      </c>
      <c r="F530" s="53">
        <v>10486</v>
      </c>
      <c r="G530" s="53">
        <v>-10485</v>
      </c>
      <c r="H530" s="53">
        <v>1</v>
      </c>
    </row>
    <row r="531" spans="1:8" x14ac:dyDescent="0.7">
      <c r="A531" s="52">
        <v>100</v>
      </c>
      <c r="B531" s="51">
        <v>100000431457</v>
      </c>
      <c r="C531" s="49">
        <v>0</v>
      </c>
      <c r="D531" s="52" t="s">
        <v>1414</v>
      </c>
      <c r="E531" s="52" t="s">
        <v>1415</v>
      </c>
      <c r="F531" s="53">
        <v>10486</v>
      </c>
      <c r="G531" s="53">
        <v>-10485</v>
      </c>
      <c r="H531" s="53">
        <v>1</v>
      </c>
    </row>
    <row r="532" spans="1:8" x14ac:dyDescent="0.7">
      <c r="A532" s="52">
        <v>101</v>
      </c>
      <c r="B532" s="51">
        <v>100000431458</v>
      </c>
      <c r="C532" s="49">
        <v>0</v>
      </c>
      <c r="D532" s="52" t="s">
        <v>1414</v>
      </c>
      <c r="E532" s="52" t="s">
        <v>1415</v>
      </c>
      <c r="F532" s="53">
        <v>10486</v>
      </c>
      <c r="G532" s="53">
        <v>-10485</v>
      </c>
      <c r="H532" s="53">
        <v>1</v>
      </c>
    </row>
    <row r="533" spans="1:8" x14ac:dyDescent="0.7">
      <c r="A533" s="52">
        <v>102</v>
      </c>
      <c r="B533" s="51">
        <v>100000431459</v>
      </c>
      <c r="C533" s="49">
        <v>0</v>
      </c>
      <c r="D533" s="52" t="s">
        <v>1414</v>
      </c>
      <c r="E533" s="52" t="s">
        <v>1415</v>
      </c>
      <c r="F533" s="53">
        <v>10486</v>
      </c>
      <c r="G533" s="53">
        <v>-10485</v>
      </c>
      <c r="H533" s="53">
        <v>1</v>
      </c>
    </row>
    <row r="534" spans="1:8" x14ac:dyDescent="0.7">
      <c r="A534" s="52">
        <v>103</v>
      </c>
      <c r="B534" s="51">
        <v>100000431460</v>
      </c>
      <c r="C534" s="49">
        <v>0</v>
      </c>
      <c r="D534" s="52" t="s">
        <v>1414</v>
      </c>
      <c r="E534" s="52" t="s">
        <v>1415</v>
      </c>
      <c r="F534" s="53">
        <v>10486</v>
      </c>
      <c r="G534" s="53">
        <v>-10485</v>
      </c>
      <c r="H534" s="53">
        <v>1</v>
      </c>
    </row>
    <row r="535" spans="1:8" x14ac:dyDescent="0.7">
      <c r="A535" s="52">
        <v>104</v>
      </c>
      <c r="B535" s="51">
        <v>100000431461</v>
      </c>
      <c r="C535" s="49">
        <v>0</v>
      </c>
      <c r="D535" s="52" t="s">
        <v>1414</v>
      </c>
      <c r="E535" s="52" t="s">
        <v>1415</v>
      </c>
      <c r="F535" s="53">
        <v>10486</v>
      </c>
      <c r="G535" s="53">
        <v>-10485</v>
      </c>
      <c r="H535" s="53">
        <v>1</v>
      </c>
    </row>
    <row r="536" spans="1:8" x14ac:dyDescent="0.7">
      <c r="A536" s="52">
        <v>105</v>
      </c>
      <c r="B536" s="51">
        <v>100000431462</v>
      </c>
      <c r="C536" s="49">
        <v>0</v>
      </c>
      <c r="D536" s="52" t="s">
        <v>1414</v>
      </c>
      <c r="E536" s="52" t="s">
        <v>1415</v>
      </c>
      <c r="F536" s="53">
        <v>10486</v>
      </c>
      <c r="G536" s="53">
        <v>-10485</v>
      </c>
      <c r="H536" s="53">
        <v>1</v>
      </c>
    </row>
    <row r="537" spans="1:8" x14ac:dyDescent="0.7">
      <c r="A537" s="52">
        <v>106</v>
      </c>
      <c r="B537" s="51">
        <v>100000431463</v>
      </c>
      <c r="C537" s="49">
        <v>0</v>
      </c>
      <c r="D537" s="52" t="s">
        <v>1414</v>
      </c>
      <c r="E537" s="52" t="s">
        <v>1415</v>
      </c>
      <c r="F537" s="53">
        <v>10486</v>
      </c>
      <c r="G537" s="53">
        <v>-10485</v>
      </c>
      <c r="H537" s="53">
        <v>1</v>
      </c>
    </row>
    <row r="538" spans="1:8" x14ac:dyDescent="0.7">
      <c r="A538" s="52">
        <v>107</v>
      </c>
      <c r="B538" s="51">
        <v>100000431464</v>
      </c>
      <c r="C538" s="49">
        <v>0</v>
      </c>
      <c r="D538" s="52" t="s">
        <v>1414</v>
      </c>
      <c r="E538" s="52" t="s">
        <v>1415</v>
      </c>
      <c r="F538" s="53">
        <v>10486</v>
      </c>
      <c r="G538" s="53">
        <v>-10485</v>
      </c>
      <c r="H538" s="53">
        <v>1</v>
      </c>
    </row>
    <row r="539" spans="1:8" x14ac:dyDescent="0.7">
      <c r="A539" s="52">
        <v>108</v>
      </c>
      <c r="B539" s="51">
        <v>100000431465</v>
      </c>
      <c r="C539" s="49">
        <v>0</v>
      </c>
      <c r="D539" s="52" t="s">
        <v>1414</v>
      </c>
      <c r="E539" s="52" t="s">
        <v>1415</v>
      </c>
      <c r="F539" s="53">
        <v>10486</v>
      </c>
      <c r="G539" s="53">
        <v>-10485</v>
      </c>
      <c r="H539" s="53">
        <v>1</v>
      </c>
    </row>
    <row r="540" spans="1:8" x14ac:dyDescent="0.7">
      <c r="A540" s="52">
        <v>109</v>
      </c>
      <c r="B540" s="51">
        <v>100000431466</v>
      </c>
      <c r="C540" s="49">
        <v>0</v>
      </c>
      <c r="D540" s="52" t="s">
        <v>1414</v>
      </c>
      <c r="E540" s="52" t="s">
        <v>1415</v>
      </c>
      <c r="F540" s="53">
        <v>10486</v>
      </c>
      <c r="G540" s="53">
        <v>-10485</v>
      </c>
      <c r="H540" s="53">
        <v>1</v>
      </c>
    </row>
    <row r="541" spans="1:8" x14ac:dyDescent="0.7">
      <c r="A541" s="52">
        <v>110</v>
      </c>
      <c r="B541" s="51">
        <v>100000431467</v>
      </c>
      <c r="C541" s="49">
        <v>0</v>
      </c>
      <c r="D541" s="52" t="s">
        <v>1414</v>
      </c>
      <c r="E541" s="52" t="s">
        <v>1415</v>
      </c>
      <c r="F541" s="53">
        <v>10486</v>
      </c>
      <c r="G541" s="53">
        <v>-10485</v>
      </c>
      <c r="H541" s="53">
        <v>1</v>
      </c>
    </row>
    <row r="542" spans="1:8" x14ac:dyDescent="0.7">
      <c r="A542" s="52">
        <v>111</v>
      </c>
      <c r="B542" s="51">
        <v>100000431468</v>
      </c>
      <c r="C542" s="49">
        <v>0</v>
      </c>
      <c r="D542" s="52" t="s">
        <v>1414</v>
      </c>
      <c r="E542" s="52" t="s">
        <v>1415</v>
      </c>
      <c r="F542" s="53">
        <v>10486</v>
      </c>
      <c r="G542" s="53">
        <v>-10485</v>
      </c>
      <c r="H542" s="53">
        <v>1</v>
      </c>
    </row>
    <row r="543" spans="1:8" x14ac:dyDescent="0.7">
      <c r="A543" s="52">
        <v>112</v>
      </c>
      <c r="B543" s="51">
        <v>100000431469</v>
      </c>
      <c r="C543" s="49">
        <v>0</v>
      </c>
      <c r="D543" s="52" t="s">
        <v>1414</v>
      </c>
      <c r="E543" s="52" t="s">
        <v>1415</v>
      </c>
      <c r="F543" s="53">
        <v>10486</v>
      </c>
      <c r="G543" s="53">
        <v>-10485</v>
      </c>
      <c r="H543" s="53">
        <v>1</v>
      </c>
    </row>
    <row r="544" spans="1:8" x14ac:dyDescent="0.7">
      <c r="A544" s="52">
        <v>113</v>
      </c>
      <c r="B544" s="51">
        <v>100000431470</v>
      </c>
      <c r="C544" s="49">
        <v>0</v>
      </c>
      <c r="D544" s="52" t="s">
        <v>1414</v>
      </c>
      <c r="E544" s="52" t="s">
        <v>1415</v>
      </c>
      <c r="F544" s="53">
        <v>10486</v>
      </c>
      <c r="G544" s="53">
        <v>-10485</v>
      </c>
      <c r="H544" s="53">
        <v>1</v>
      </c>
    </row>
    <row r="545" spans="1:8" x14ac:dyDescent="0.7">
      <c r="A545" s="52">
        <v>114</v>
      </c>
      <c r="B545" s="51">
        <v>100000575463</v>
      </c>
      <c r="C545" s="49">
        <v>0</v>
      </c>
      <c r="D545" s="52" t="s">
        <v>209</v>
      </c>
      <c r="E545" s="52" t="s">
        <v>1416</v>
      </c>
      <c r="F545" s="53">
        <v>20700</v>
      </c>
      <c r="G545" s="53">
        <v>-20699</v>
      </c>
      <c r="H545" s="53">
        <v>1</v>
      </c>
    </row>
    <row r="546" spans="1:8" x14ac:dyDescent="0.7">
      <c r="A546" s="52">
        <v>115</v>
      </c>
      <c r="B546" s="51">
        <v>100000575464</v>
      </c>
      <c r="C546" s="49">
        <v>0</v>
      </c>
      <c r="D546" s="52" t="s">
        <v>209</v>
      </c>
      <c r="E546" s="52" t="s">
        <v>1416</v>
      </c>
      <c r="F546" s="53">
        <v>20700</v>
      </c>
      <c r="G546" s="53">
        <v>-20699</v>
      </c>
      <c r="H546" s="53">
        <v>1</v>
      </c>
    </row>
    <row r="547" spans="1:8" x14ac:dyDescent="0.7">
      <c r="A547" s="52">
        <v>116</v>
      </c>
      <c r="B547" s="51">
        <v>100000575465</v>
      </c>
      <c r="C547" s="49">
        <v>0</v>
      </c>
      <c r="D547" s="52" t="s">
        <v>209</v>
      </c>
      <c r="E547" s="52" t="s">
        <v>1416</v>
      </c>
      <c r="F547" s="53">
        <v>20700</v>
      </c>
      <c r="G547" s="53">
        <v>-20699</v>
      </c>
      <c r="H547" s="53">
        <v>1</v>
      </c>
    </row>
    <row r="548" spans="1:8" x14ac:dyDescent="0.7">
      <c r="A548" s="52">
        <v>117</v>
      </c>
      <c r="B548" s="51">
        <v>100000575466</v>
      </c>
      <c r="C548" s="49">
        <v>0</v>
      </c>
      <c r="D548" s="52" t="s">
        <v>209</v>
      </c>
      <c r="E548" s="52" t="s">
        <v>1416</v>
      </c>
      <c r="F548" s="53">
        <v>20700</v>
      </c>
      <c r="G548" s="53">
        <v>-20699</v>
      </c>
      <c r="H548" s="53">
        <v>1</v>
      </c>
    </row>
    <row r="549" spans="1:8" x14ac:dyDescent="0.7">
      <c r="A549" s="56" t="s">
        <v>32</v>
      </c>
      <c r="B549" s="81" t="str">
        <f>+A430</f>
        <v>หมวดสินทรัพย์ 12061000 คุรภัณฑ์คอมพิวเตอร์ (ที่หมดอายุการใช้งาน)</v>
      </c>
      <c r="C549" s="82"/>
      <c r="D549" s="82"/>
      <c r="E549" s="83"/>
      <c r="F549" s="53">
        <f>SUM(F432:F548)</f>
        <v>1660386.7999999993</v>
      </c>
      <c r="G549" s="53">
        <f>SUM(G432:G548)</f>
        <v>-1660269.7999999993</v>
      </c>
      <c r="H549" s="53">
        <f>SUM(H432:H548)</f>
        <v>117</v>
      </c>
    </row>
    <row r="550" spans="1:8" x14ac:dyDescent="0.7">
      <c r="A550" s="52"/>
      <c r="B550" s="84" t="s">
        <v>34</v>
      </c>
      <c r="C550" s="85"/>
      <c r="D550" s="85"/>
      <c r="E550" s="86"/>
      <c r="F550" s="53">
        <f>F549</f>
        <v>1660386.7999999993</v>
      </c>
      <c r="G550" s="53">
        <f>G549</f>
        <v>-1660269.7999999993</v>
      </c>
      <c r="H550" s="53">
        <f>H549</f>
        <v>117</v>
      </c>
    </row>
    <row r="551" spans="1:8" x14ac:dyDescent="0.7">
      <c r="F551" s="55">
        <v>141488261</v>
      </c>
      <c r="G551" s="55">
        <v>-98083009.410000026</v>
      </c>
      <c r="H551" s="55">
        <v>43405251.589999989</v>
      </c>
    </row>
  </sheetData>
  <autoFilter ref="A3:H551" xr:uid="{4DE88978-2D1A-41EF-8CA5-8EB30FF0495D}"/>
  <mergeCells count="20">
    <mergeCell ref="B172:E172"/>
    <mergeCell ref="A1:H1"/>
    <mergeCell ref="B11:E11"/>
    <mergeCell ref="B12:E12"/>
    <mergeCell ref="B22:E22"/>
    <mergeCell ref="B23:E23"/>
    <mergeCell ref="B32:E32"/>
    <mergeCell ref="B33:E33"/>
    <mergeCell ref="B76:E76"/>
    <mergeCell ref="B77:E77"/>
    <mergeCell ref="B146:E146"/>
    <mergeCell ref="B171:E171"/>
    <mergeCell ref="B549:E549"/>
    <mergeCell ref="B550:E550"/>
    <mergeCell ref="B215:E215"/>
    <mergeCell ref="B216:E216"/>
    <mergeCell ref="B224:E224"/>
    <mergeCell ref="B225:E225"/>
    <mergeCell ref="B426:E426"/>
    <mergeCell ref="B427:E427"/>
  </mergeCells>
  <conditionalFormatting sqref="B1:B2">
    <cfRule type="duplicateValues" dxfId="101" priority="11"/>
  </conditionalFormatting>
  <conditionalFormatting sqref="B3:B12">
    <cfRule type="duplicateValues" dxfId="100" priority="10"/>
  </conditionalFormatting>
  <conditionalFormatting sqref="B14:B23">
    <cfRule type="duplicateValues" dxfId="99" priority="12"/>
  </conditionalFormatting>
  <conditionalFormatting sqref="B25:B33">
    <cfRule type="duplicateValues" dxfId="98" priority="9"/>
  </conditionalFormatting>
  <conditionalFormatting sqref="B551:B1048576 B428 B217 B173 B147 B1:B34 B78 B226">
    <cfRule type="duplicateValues" dxfId="97" priority="8"/>
  </conditionalFormatting>
  <conditionalFormatting sqref="H1:H34 H78 H147 H173 H217 H226 H428 H552:H1048576">
    <cfRule type="cellIs" dxfId="96" priority="7" operator="equal">
      <formula>1</formula>
    </cfRule>
  </conditionalFormatting>
  <conditionalFormatting sqref="F1:F34 F78 F147 F173 F217 F226 F428 F551:F1048576 G551:H551">
    <cfRule type="cellIs" dxfId="95" priority="6" operator="lessThan">
      <formula>10000</formula>
    </cfRule>
  </conditionalFormatting>
  <conditionalFormatting sqref="B35:B77">
    <cfRule type="duplicateValues" dxfId="94" priority="5"/>
  </conditionalFormatting>
  <conditionalFormatting sqref="B79:B146">
    <cfRule type="duplicateValues" dxfId="93" priority="13"/>
  </conditionalFormatting>
  <conditionalFormatting sqref="B148:B172">
    <cfRule type="duplicateValues" dxfId="92" priority="14"/>
  </conditionalFormatting>
  <conditionalFormatting sqref="B174:B216">
    <cfRule type="duplicateValues" dxfId="91" priority="15"/>
  </conditionalFormatting>
  <conditionalFormatting sqref="B218:B225">
    <cfRule type="duplicateValues" dxfId="90" priority="4"/>
  </conditionalFormatting>
  <conditionalFormatting sqref="B227:B427">
    <cfRule type="duplicateValues" dxfId="89" priority="16"/>
  </conditionalFormatting>
  <conditionalFormatting sqref="B550">
    <cfRule type="duplicateValues" dxfId="88" priority="3"/>
  </conditionalFormatting>
  <conditionalFormatting sqref="B429:B549">
    <cfRule type="duplicateValues" dxfId="87" priority="17"/>
  </conditionalFormatting>
  <conditionalFormatting sqref="F1:F1048576">
    <cfRule type="cellIs" dxfId="86" priority="2" operator="lessThan">
      <formula>10000</formula>
    </cfRule>
  </conditionalFormatting>
  <conditionalFormatting sqref="H1:H1048576">
    <cfRule type="cellIs" dxfId="85" priority="1" operator="equal">
      <formula>1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4A73D-03F0-487C-A3C0-95F046B1E1A0}">
  <sheetPr>
    <tabColor rgb="FF92D050"/>
  </sheetPr>
  <dimension ref="A1:J36"/>
  <sheetViews>
    <sheetView zoomScaleNormal="100" workbookViewId="0">
      <pane xSplit="2" ySplit="3" topLeftCell="C4" activePane="bottomRight" state="frozen"/>
      <selection activeCell="C4" sqref="B4:E26"/>
      <selection pane="topRight" activeCell="C4" sqref="B4:E26"/>
      <selection pane="bottomLeft" activeCell="C4" sqref="B4:E26"/>
      <selection pane="bottomRight" activeCell="C4" sqref="B4:E26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9.33203125" style="14" customWidth="1"/>
    <col min="5" max="5" width="12.21875" style="14" customWidth="1"/>
    <col min="6" max="6" width="20.109375" style="8" customWidth="1"/>
    <col min="7" max="7" width="19.5546875" style="8" customWidth="1"/>
    <col min="8" max="8" width="26.44140625" style="8" hidden="1" customWidth="1"/>
    <col min="9" max="9" width="19.664062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49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73.8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0</v>
      </c>
      <c r="D4" s="71">
        <v>0</v>
      </c>
      <c r="E4" s="71">
        <v>0</v>
      </c>
      <c r="F4" s="11">
        <v>0</v>
      </c>
      <c r="G4" s="2">
        <v>0</v>
      </c>
      <c r="H4" s="10"/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1</v>
      </c>
      <c r="D5" s="71">
        <v>1</v>
      </c>
      <c r="E5" s="71">
        <v>0</v>
      </c>
      <c r="F5" s="2">
        <v>27743460</v>
      </c>
      <c r="G5" s="2">
        <v>10203602.529999999</v>
      </c>
      <c r="H5" s="10">
        <v>27743460</v>
      </c>
      <c r="I5" s="8">
        <f t="shared" ref="I5:I29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0</v>
      </c>
      <c r="D6" s="71">
        <v>0</v>
      </c>
      <c r="E6" s="71">
        <v>0</v>
      </c>
      <c r="F6" s="11">
        <v>0</v>
      </c>
      <c r="G6" s="11">
        <v>0</v>
      </c>
      <c r="H6" s="10"/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0</v>
      </c>
      <c r="D7" s="71">
        <v>0</v>
      </c>
      <c r="E7" s="71">
        <v>0</v>
      </c>
      <c r="F7" s="11">
        <v>0</v>
      </c>
      <c r="G7" s="11">
        <v>0</v>
      </c>
      <c r="H7" s="10"/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0</v>
      </c>
      <c r="D8" s="71">
        <v>0</v>
      </c>
      <c r="E8" s="71">
        <v>0</v>
      </c>
      <c r="F8" s="2">
        <v>0</v>
      </c>
      <c r="G8" s="2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47</v>
      </c>
      <c r="D9" s="71">
        <v>6</v>
      </c>
      <c r="E9" s="71">
        <v>41</v>
      </c>
      <c r="F9" s="11">
        <v>714366</v>
      </c>
      <c r="G9" s="11">
        <v>130383.67999999999</v>
      </c>
      <c r="H9" s="10">
        <v>714366</v>
      </c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24</v>
      </c>
      <c r="D10" s="71">
        <v>18</v>
      </c>
      <c r="E10" s="71">
        <v>6</v>
      </c>
      <c r="F10" s="11">
        <v>14094424</v>
      </c>
      <c r="G10" s="11">
        <v>4185038.6899999995</v>
      </c>
      <c r="H10" s="10">
        <v>14094424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2</v>
      </c>
      <c r="D11" s="71">
        <v>2</v>
      </c>
      <c r="E11" s="71">
        <v>0</v>
      </c>
      <c r="F11" s="11">
        <v>4586041.4000000004</v>
      </c>
      <c r="G11" s="11">
        <v>3214182.55</v>
      </c>
      <c r="H11" s="10">
        <v>4586041.4000000004</v>
      </c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4</v>
      </c>
      <c r="D12" s="71">
        <v>4</v>
      </c>
      <c r="E12" s="71">
        <v>0</v>
      </c>
      <c r="F12" s="11">
        <v>328490</v>
      </c>
      <c r="G12" s="11">
        <v>217920.3</v>
      </c>
      <c r="H12" s="10">
        <f>345610-F28</f>
        <v>328490</v>
      </c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0</v>
      </c>
      <c r="D13" s="71">
        <v>0</v>
      </c>
      <c r="E13" s="71">
        <v>0</v>
      </c>
      <c r="F13" s="2">
        <v>0</v>
      </c>
      <c r="G13" s="2">
        <v>0</v>
      </c>
      <c r="H13" s="10"/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0</v>
      </c>
      <c r="D16" s="71">
        <v>0</v>
      </c>
      <c r="E16" s="71">
        <v>0</v>
      </c>
      <c r="F16" s="2">
        <v>0</v>
      </c>
      <c r="G16" s="2">
        <v>0</v>
      </c>
      <c r="H16" s="10"/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0</v>
      </c>
      <c r="D17" s="71">
        <v>0</v>
      </c>
      <c r="E17" s="71">
        <v>0</v>
      </c>
      <c r="F17" s="2">
        <v>0</v>
      </c>
      <c r="G17" s="2">
        <v>0</v>
      </c>
      <c r="H17" s="10"/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42</v>
      </c>
      <c r="D18" s="71">
        <v>11</v>
      </c>
      <c r="E18" s="71">
        <v>31</v>
      </c>
      <c r="F18" s="11">
        <v>927817.2</v>
      </c>
      <c r="G18" s="2">
        <v>183815.21999999997</v>
      </c>
      <c r="H18" s="10">
        <v>927817.2</v>
      </c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0</v>
      </c>
      <c r="D20" s="71">
        <v>0</v>
      </c>
      <c r="E20" s="71">
        <v>0</v>
      </c>
      <c r="F20" s="2">
        <v>0</v>
      </c>
      <c r="G20" s="2">
        <v>0</v>
      </c>
      <c r="H20" s="10"/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0</v>
      </c>
      <c r="D23" s="71">
        <v>0</v>
      </c>
      <c r="E23" s="71">
        <v>0</v>
      </c>
      <c r="F23" s="11">
        <v>0</v>
      </c>
      <c r="G23" s="2">
        <v>0</v>
      </c>
      <c r="H23" s="10"/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0</v>
      </c>
      <c r="D24" s="71">
        <v>0</v>
      </c>
      <c r="E24" s="71">
        <v>0</v>
      </c>
      <c r="F24" s="11">
        <v>0</v>
      </c>
      <c r="G24" s="11">
        <v>0</v>
      </c>
      <c r="H24" s="10"/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0</v>
      </c>
      <c r="D25" s="71">
        <v>0</v>
      </c>
      <c r="E25" s="71">
        <v>0</v>
      </c>
      <c r="F25" s="2">
        <v>0</v>
      </c>
      <c r="G25" s="2">
        <v>0</v>
      </c>
      <c r="H25" s="10"/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48394598.600000001</v>
      </c>
      <c r="G27" s="12">
        <f>SUM(G4:G26)</f>
        <v>18134942.969999999</v>
      </c>
      <c r="H27" s="8">
        <f>48411718.6-F28</f>
        <v>48394598.600000001</v>
      </c>
      <c r="I27" s="8">
        <f t="shared" si="1"/>
        <v>0</v>
      </c>
      <c r="J27" s="13"/>
    </row>
    <row r="28" spans="1:10" x14ac:dyDescent="0.7">
      <c r="A28" s="9" t="s">
        <v>32</v>
      </c>
      <c r="B28" s="9" t="s">
        <v>50</v>
      </c>
      <c r="C28" s="15"/>
      <c r="F28" s="17">
        <v>17120</v>
      </c>
      <c r="G28" s="17">
        <v>13189</v>
      </c>
    </row>
    <row r="29" spans="1:10" x14ac:dyDescent="0.7">
      <c r="B29" s="9" t="s">
        <v>34</v>
      </c>
      <c r="F29" s="8">
        <f>SUM(F27:F28)</f>
        <v>48411718.600000001</v>
      </c>
      <c r="G29" s="8">
        <f>SUM(G27:G28)</f>
        <v>18148131.969999999</v>
      </c>
      <c r="H29" s="8">
        <v>48411718.600000001</v>
      </c>
      <c r="I29" s="8">
        <f t="shared" si="1"/>
        <v>0</v>
      </c>
    </row>
    <row r="31" spans="1:10" x14ac:dyDescent="0.7">
      <c r="A31" s="9" t="s">
        <v>50</v>
      </c>
      <c r="B31" s="18"/>
      <c r="D31" s="9"/>
      <c r="E31" s="9"/>
      <c r="F31" s="19"/>
      <c r="G31" s="19"/>
      <c r="H31" s="19"/>
    </row>
    <row r="32" spans="1:10" x14ac:dyDescent="0.7">
      <c r="A32" s="1" t="s">
        <v>1</v>
      </c>
      <c r="B32" s="23" t="s">
        <v>54</v>
      </c>
      <c r="C32" s="1" t="s">
        <v>55</v>
      </c>
      <c r="D32" s="1" t="s">
        <v>56</v>
      </c>
      <c r="E32" s="1" t="s">
        <v>57</v>
      </c>
      <c r="F32" s="24" t="s">
        <v>58</v>
      </c>
      <c r="G32" s="24" t="s">
        <v>59</v>
      </c>
      <c r="H32" s="24" t="s">
        <v>60</v>
      </c>
    </row>
    <row r="33" spans="1:8" x14ac:dyDescent="0.7">
      <c r="A33" s="1">
        <v>1</v>
      </c>
      <c r="B33" s="23">
        <v>100000631444</v>
      </c>
      <c r="C33" s="1">
        <v>0</v>
      </c>
      <c r="D33" s="25" t="s">
        <v>61</v>
      </c>
      <c r="E33" s="1" t="s">
        <v>62</v>
      </c>
      <c r="F33" s="24">
        <v>8560</v>
      </c>
      <c r="G33" s="24">
        <v>-1965.51</v>
      </c>
      <c r="H33" s="24">
        <v>6594.49</v>
      </c>
    </row>
    <row r="34" spans="1:8" x14ac:dyDescent="0.7">
      <c r="A34" s="1">
        <v>2</v>
      </c>
      <c r="B34" s="23">
        <v>100000631445</v>
      </c>
      <c r="C34" s="1">
        <v>0</v>
      </c>
      <c r="D34" s="25" t="s">
        <v>61</v>
      </c>
      <c r="E34" s="1" t="s">
        <v>62</v>
      </c>
      <c r="F34" s="24">
        <v>8560</v>
      </c>
      <c r="G34" s="24">
        <v>-1965.49</v>
      </c>
      <c r="H34" s="24">
        <v>6594.51</v>
      </c>
    </row>
    <row r="35" spans="1:8" x14ac:dyDescent="0.7">
      <c r="A35" s="22" t="s">
        <v>32</v>
      </c>
      <c r="B35" s="94" t="str">
        <f>+A31</f>
        <v>หมวดสินทรัพย์ 12060400 คุรภัณฑ์โฆษณา (ต่ำกว่าเกณฑ์)</v>
      </c>
      <c r="C35" s="95"/>
      <c r="D35" s="95"/>
      <c r="E35" s="96"/>
      <c r="F35" s="2">
        <f>SUM(F33:F34)</f>
        <v>17120</v>
      </c>
      <c r="G35" s="2">
        <f>SUM(G33:G34)</f>
        <v>-3931</v>
      </c>
      <c r="H35" s="2">
        <f>SUM(H33:H34)</f>
        <v>13189</v>
      </c>
    </row>
    <row r="36" spans="1:8" x14ac:dyDescent="0.7">
      <c r="A36" s="5"/>
      <c r="B36" s="97" t="s">
        <v>34</v>
      </c>
      <c r="C36" s="98"/>
      <c r="D36" s="98"/>
      <c r="E36" s="99"/>
      <c r="F36" s="2">
        <f>F35</f>
        <v>17120</v>
      </c>
      <c r="G36" s="2">
        <f t="shared" ref="G36:H36" si="2">G35</f>
        <v>-3931</v>
      </c>
      <c r="H36" s="2">
        <f t="shared" si="2"/>
        <v>13189</v>
      </c>
    </row>
  </sheetData>
  <mergeCells count="5">
    <mergeCell ref="A1:G1"/>
    <mergeCell ref="A2:G2"/>
    <mergeCell ref="A27:E27"/>
    <mergeCell ref="B35:E35"/>
    <mergeCell ref="B36:E36"/>
  </mergeCells>
  <conditionalFormatting sqref="G4">
    <cfRule type="cellIs" dxfId="84" priority="8" operator="equal">
      <formula>1</formula>
    </cfRule>
  </conditionalFormatting>
  <conditionalFormatting sqref="G4">
    <cfRule type="cellIs" dxfId="83" priority="6" operator="equal">
      <formula>1</formula>
    </cfRule>
    <cfRule type="cellIs" dxfId="82" priority="7" operator="equal">
      <formula>956283955.24</formula>
    </cfRule>
  </conditionalFormatting>
  <conditionalFormatting sqref="G4">
    <cfRule type="cellIs" dxfId="81" priority="5" operator="equal">
      <formula>1</formula>
    </cfRule>
  </conditionalFormatting>
  <conditionalFormatting sqref="B31:B36">
    <cfRule type="duplicateValues" dxfId="80" priority="4"/>
  </conditionalFormatting>
  <conditionalFormatting sqref="B31:B36">
    <cfRule type="duplicateValues" dxfId="79" priority="3"/>
  </conditionalFormatting>
  <conditionalFormatting sqref="H31:H36">
    <cfRule type="cellIs" dxfId="78" priority="2" operator="equal">
      <formula>1</formula>
    </cfRule>
  </conditionalFormatting>
  <conditionalFormatting sqref="F31:F36">
    <cfRule type="cellIs" dxfId="77" priority="1" operator="lessThan">
      <formula>10000</formula>
    </cfRule>
  </conditionalFormatting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9E41-CED9-4B6A-B335-7F91842DD270}">
  <sheetPr>
    <tabColor rgb="FF92D050"/>
  </sheetPr>
  <dimension ref="A1:H171"/>
  <sheetViews>
    <sheetView workbookViewId="0">
      <selection activeCell="C4" sqref="B4:E26"/>
    </sheetView>
  </sheetViews>
  <sheetFormatPr defaultColWidth="9.109375" defaultRowHeight="24.6" x14ac:dyDescent="0.7"/>
  <cols>
    <col min="1" max="1" width="7.44140625" style="41" customWidth="1"/>
    <col min="2" max="2" width="14.88671875" style="41" bestFit="1" customWidth="1"/>
    <col min="3" max="3" width="4.88671875" style="41" bestFit="1" customWidth="1"/>
    <col min="4" max="4" width="11" style="41" bestFit="1" customWidth="1"/>
    <col min="5" max="5" width="34.88671875" style="41" customWidth="1"/>
    <col min="6" max="8" width="18.33203125" style="41" customWidth="1"/>
    <col min="9" max="16384" width="9.109375" style="41"/>
  </cols>
  <sheetData>
    <row r="1" spans="1:8" x14ac:dyDescent="0.7">
      <c r="A1" s="88" t="s">
        <v>1565</v>
      </c>
      <c r="B1" s="88"/>
      <c r="C1" s="88"/>
      <c r="D1" s="88"/>
      <c r="E1" s="88"/>
      <c r="F1" s="88"/>
      <c r="G1" s="88"/>
      <c r="H1" s="88"/>
    </row>
    <row r="2" spans="1:8" x14ac:dyDescent="0.7">
      <c r="H2" s="46" t="s">
        <v>68</v>
      </c>
    </row>
    <row r="3" spans="1:8" x14ac:dyDescent="0.7">
      <c r="A3" s="41" t="s">
        <v>76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60">
        <v>1</v>
      </c>
      <c r="B5" s="48">
        <v>100000025203</v>
      </c>
      <c r="C5" s="49">
        <v>0</v>
      </c>
      <c r="D5" s="49" t="s">
        <v>1566</v>
      </c>
      <c r="E5" s="49" t="s">
        <v>1567</v>
      </c>
      <c r="F5" s="50">
        <v>27743460</v>
      </c>
      <c r="G5" s="50">
        <v>-17539857.469999999</v>
      </c>
      <c r="H5" s="50">
        <v>10203602.529999999</v>
      </c>
    </row>
    <row r="6" spans="1:8" x14ac:dyDescent="0.7">
      <c r="A6" s="56" t="s">
        <v>32</v>
      </c>
      <c r="B6" s="81" t="str">
        <f>+A3</f>
        <v>หมวดสินทรัพย์ 12050200 อาคารสำนักงาน</v>
      </c>
      <c r="C6" s="82"/>
      <c r="D6" s="82"/>
      <c r="E6" s="83"/>
      <c r="F6" s="53">
        <f>SUM(F5:F5)</f>
        <v>27743460</v>
      </c>
      <c r="G6" s="53">
        <f>SUM(G5:G5)</f>
        <v>-17539857.469999999</v>
      </c>
      <c r="H6" s="53">
        <f>SUM(H5:H5)</f>
        <v>10203602.529999999</v>
      </c>
    </row>
    <row r="7" spans="1:8" x14ac:dyDescent="0.7">
      <c r="A7" s="52"/>
      <c r="B7" s="84" t="s">
        <v>34</v>
      </c>
      <c r="C7" s="85"/>
      <c r="D7" s="85"/>
      <c r="E7" s="86"/>
      <c r="F7" s="53">
        <f>F6</f>
        <v>27743460</v>
      </c>
      <c r="G7" s="53">
        <f>G6</f>
        <v>-17539857.469999999</v>
      </c>
      <c r="H7" s="53">
        <f>H6</f>
        <v>10203602.529999999</v>
      </c>
    </row>
    <row r="9" spans="1:8" s="65" customFormat="1" x14ac:dyDescent="0.7">
      <c r="A9" s="41" t="s">
        <v>91</v>
      </c>
      <c r="B9" s="43"/>
      <c r="C9" s="44"/>
      <c r="D9" s="41"/>
      <c r="E9" s="41"/>
      <c r="F9" s="45"/>
      <c r="G9" s="45"/>
      <c r="H9" s="45"/>
    </row>
    <row r="10" spans="1:8" s="65" customFormat="1" x14ac:dyDescent="0.7">
      <c r="A10" s="49" t="s">
        <v>1</v>
      </c>
      <c r="B10" s="48" t="s">
        <v>54</v>
      </c>
      <c r="C10" s="49" t="s">
        <v>55</v>
      </c>
      <c r="D10" s="49" t="s">
        <v>56</v>
      </c>
      <c r="E10" s="49" t="s">
        <v>57</v>
      </c>
      <c r="F10" s="50" t="s">
        <v>58</v>
      </c>
      <c r="G10" s="50" t="s">
        <v>59</v>
      </c>
      <c r="H10" s="50" t="s">
        <v>60</v>
      </c>
    </row>
    <row r="11" spans="1:8" s="65" customFormat="1" x14ac:dyDescent="0.7">
      <c r="A11" s="52">
        <v>1</v>
      </c>
      <c r="B11" s="51">
        <v>100000364681</v>
      </c>
      <c r="C11" s="49">
        <v>0</v>
      </c>
      <c r="D11" s="52" t="s">
        <v>1568</v>
      </c>
      <c r="E11" s="52" t="s">
        <v>1569</v>
      </c>
      <c r="F11" s="53">
        <v>19260</v>
      </c>
      <c r="G11" s="53">
        <v>-9273.82</v>
      </c>
      <c r="H11" s="53">
        <v>9986.18</v>
      </c>
    </row>
    <row r="12" spans="1:8" s="65" customFormat="1" x14ac:dyDescent="0.7">
      <c r="A12" s="52">
        <v>2</v>
      </c>
      <c r="B12" s="51">
        <v>100000364682</v>
      </c>
      <c r="C12" s="49">
        <v>0</v>
      </c>
      <c r="D12" s="52" t="s">
        <v>1570</v>
      </c>
      <c r="E12" s="52" t="s">
        <v>95</v>
      </c>
      <c r="F12" s="53">
        <v>16585</v>
      </c>
      <c r="G12" s="53">
        <v>-7957.39</v>
      </c>
      <c r="H12" s="53">
        <v>8627.61</v>
      </c>
    </row>
    <row r="13" spans="1:8" s="65" customFormat="1" x14ac:dyDescent="0.7">
      <c r="A13" s="52">
        <v>3</v>
      </c>
      <c r="B13" s="51">
        <v>100000364683</v>
      </c>
      <c r="C13" s="49">
        <v>0</v>
      </c>
      <c r="D13" s="52" t="s">
        <v>1570</v>
      </c>
      <c r="E13" s="52" t="s">
        <v>95</v>
      </c>
      <c r="F13" s="53">
        <v>16585</v>
      </c>
      <c r="G13" s="53">
        <v>-7957.39</v>
      </c>
      <c r="H13" s="53">
        <v>8627.61</v>
      </c>
    </row>
    <row r="14" spans="1:8" s="65" customFormat="1" x14ac:dyDescent="0.7">
      <c r="A14" s="52">
        <v>4</v>
      </c>
      <c r="B14" s="51">
        <v>100000631548</v>
      </c>
      <c r="C14" s="49">
        <v>0</v>
      </c>
      <c r="D14" s="52" t="s">
        <v>61</v>
      </c>
      <c r="E14" s="52" t="s">
        <v>1571</v>
      </c>
      <c r="F14" s="53">
        <v>40200</v>
      </c>
      <c r="G14" s="53">
        <v>-5728.86</v>
      </c>
      <c r="H14" s="53">
        <v>34471.14</v>
      </c>
    </row>
    <row r="15" spans="1:8" s="65" customFormat="1" x14ac:dyDescent="0.7">
      <c r="A15" s="52">
        <v>5</v>
      </c>
      <c r="B15" s="51">
        <v>100000631571</v>
      </c>
      <c r="C15" s="49">
        <v>0</v>
      </c>
      <c r="D15" s="52" t="s">
        <v>61</v>
      </c>
      <c r="E15" s="52" t="s">
        <v>1572</v>
      </c>
      <c r="F15" s="53">
        <v>10486</v>
      </c>
      <c r="G15" s="53">
        <v>-1494.35</v>
      </c>
      <c r="H15" s="53">
        <v>8991.65</v>
      </c>
    </row>
    <row r="16" spans="1:8" s="65" customFormat="1" x14ac:dyDescent="0.7">
      <c r="A16" s="52">
        <v>6</v>
      </c>
      <c r="B16" s="51">
        <v>100000631572</v>
      </c>
      <c r="C16" s="49">
        <v>0</v>
      </c>
      <c r="D16" s="52" t="s">
        <v>61</v>
      </c>
      <c r="E16" s="52" t="s">
        <v>1573</v>
      </c>
      <c r="F16" s="53">
        <v>69550</v>
      </c>
      <c r="G16" s="53">
        <v>-9911.51</v>
      </c>
      <c r="H16" s="53">
        <v>59638.49</v>
      </c>
    </row>
    <row r="17" spans="1:8" s="65" customFormat="1" x14ac:dyDescent="0.7">
      <c r="A17" s="56" t="s">
        <v>32</v>
      </c>
      <c r="B17" s="81" t="str">
        <f>+A9</f>
        <v>หมวดสินทรัพย์ 12060100 ครุภัณฑ์สนง.</v>
      </c>
      <c r="C17" s="82"/>
      <c r="D17" s="82"/>
      <c r="E17" s="83"/>
      <c r="F17" s="53">
        <f>SUM(F11:F16)</f>
        <v>172666</v>
      </c>
      <c r="G17" s="53">
        <f>SUM(G11:G16)</f>
        <v>-42323.32</v>
      </c>
      <c r="H17" s="53">
        <f>SUM(H11:H16)</f>
        <v>130342.68</v>
      </c>
    </row>
    <row r="19" spans="1:8" s="65" customFormat="1" x14ac:dyDescent="0.7">
      <c r="A19" s="41" t="s">
        <v>119</v>
      </c>
      <c r="B19" s="43"/>
      <c r="C19" s="44"/>
      <c r="D19" s="41"/>
      <c r="E19" s="41"/>
      <c r="F19" s="45"/>
      <c r="G19" s="45"/>
      <c r="H19" s="45"/>
    </row>
    <row r="20" spans="1:8" s="65" customFormat="1" x14ac:dyDescent="0.7">
      <c r="A20" s="52" t="s">
        <v>1</v>
      </c>
      <c r="B20" s="51" t="s">
        <v>54</v>
      </c>
      <c r="C20" s="49" t="s">
        <v>55</v>
      </c>
      <c r="D20" s="52" t="s">
        <v>56</v>
      </c>
      <c r="E20" s="52" t="s">
        <v>57</v>
      </c>
      <c r="F20" s="53" t="s">
        <v>58</v>
      </c>
      <c r="G20" s="53" t="s">
        <v>59</v>
      </c>
      <c r="H20" s="53" t="s">
        <v>60</v>
      </c>
    </row>
    <row r="21" spans="1:8" s="65" customFormat="1" x14ac:dyDescent="0.7">
      <c r="A21" s="52">
        <v>1</v>
      </c>
      <c r="B21" s="51">
        <v>100000025054</v>
      </c>
      <c r="C21" s="49">
        <v>0</v>
      </c>
      <c r="D21" s="52" t="s">
        <v>1574</v>
      </c>
      <c r="E21" s="52" t="s">
        <v>1575</v>
      </c>
      <c r="F21" s="53">
        <v>9300</v>
      </c>
      <c r="G21" s="53">
        <v>-9299</v>
      </c>
      <c r="H21" s="53">
        <v>1</v>
      </c>
    </row>
    <row r="22" spans="1:8" s="65" customFormat="1" x14ac:dyDescent="0.7">
      <c r="A22" s="52">
        <v>2</v>
      </c>
      <c r="B22" s="51">
        <v>100000025055</v>
      </c>
      <c r="C22" s="49">
        <v>0</v>
      </c>
      <c r="D22" s="52" t="s">
        <v>1574</v>
      </c>
      <c r="E22" s="52" t="s">
        <v>1575</v>
      </c>
      <c r="F22" s="53">
        <v>9300</v>
      </c>
      <c r="G22" s="53">
        <v>-9299</v>
      </c>
      <c r="H22" s="53">
        <v>1</v>
      </c>
    </row>
    <row r="23" spans="1:8" s="65" customFormat="1" x14ac:dyDescent="0.7">
      <c r="A23" s="52">
        <v>3</v>
      </c>
      <c r="B23" s="51">
        <v>100000025056</v>
      </c>
      <c r="C23" s="49">
        <v>0</v>
      </c>
      <c r="D23" s="52" t="s">
        <v>1574</v>
      </c>
      <c r="E23" s="52" t="s">
        <v>1575</v>
      </c>
      <c r="F23" s="53">
        <v>9300</v>
      </c>
      <c r="G23" s="53">
        <v>-9299</v>
      </c>
      <c r="H23" s="53">
        <v>1</v>
      </c>
    </row>
    <row r="24" spans="1:8" s="65" customFormat="1" x14ac:dyDescent="0.7">
      <c r="A24" s="52">
        <v>4</v>
      </c>
      <c r="B24" s="51">
        <v>100000025057</v>
      </c>
      <c r="C24" s="49">
        <v>0</v>
      </c>
      <c r="D24" s="52" t="s">
        <v>1574</v>
      </c>
      <c r="E24" s="52" t="s">
        <v>1575</v>
      </c>
      <c r="F24" s="53">
        <v>9300</v>
      </c>
      <c r="G24" s="53">
        <v>-9299</v>
      </c>
      <c r="H24" s="53">
        <v>1</v>
      </c>
    </row>
    <row r="25" spans="1:8" s="65" customFormat="1" x14ac:dyDescent="0.7">
      <c r="A25" s="52">
        <v>5</v>
      </c>
      <c r="B25" s="51">
        <v>100000025058</v>
      </c>
      <c r="C25" s="49">
        <v>0</v>
      </c>
      <c r="D25" s="52" t="s">
        <v>1574</v>
      </c>
      <c r="E25" s="52" t="s">
        <v>1575</v>
      </c>
      <c r="F25" s="53">
        <v>9300</v>
      </c>
      <c r="G25" s="53">
        <v>-9299</v>
      </c>
      <c r="H25" s="53">
        <v>1</v>
      </c>
    </row>
    <row r="26" spans="1:8" s="65" customFormat="1" x14ac:dyDescent="0.7">
      <c r="A26" s="52">
        <v>6</v>
      </c>
      <c r="B26" s="51">
        <v>100000025059</v>
      </c>
      <c r="C26" s="49">
        <v>0</v>
      </c>
      <c r="D26" s="52" t="s">
        <v>1574</v>
      </c>
      <c r="E26" s="52" t="s">
        <v>1575</v>
      </c>
      <c r="F26" s="53">
        <v>9300</v>
      </c>
      <c r="G26" s="53">
        <v>-9299</v>
      </c>
      <c r="H26" s="53">
        <v>1</v>
      </c>
    </row>
    <row r="27" spans="1:8" s="65" customFormat="1" x14ac:dyDescent="0.7">
      <c r="A27" s="52">
        <v>7</v>
      </c>
      <c r="B27" s="51">
        <v>100000025060</v>
      </c>
      <c r="C27" s="49">
        <v>0</v>
      </c>
      <c r="D27" s="52" t="s">
        <v>1574</v>
      </c>
      <c r="E27" s="52" t="s">
        <v>1575</v>
      </c>
      <c r="F27" s="53">
        <v>9300</v>
      </c>
      <c r="G27" s="53">
        <v>-9299</v>
      </c>
      <c r="H27" s="53">
        <v>1</v>
      </c>
    </row>
    <row r="28" spans="1:8" s="65" customFormat="1" x14ac:dyDescent="0.7">
      <c r="A28" s="52">
        <v>8</v>
      </c>
      <c r="B28" s="51">
        <v>100000025061</v>
      </c>
      <c r="C28" s="49">
        <v>0</v>
      </c>
      <c r="D28" s="52" t="s">
        <v>1576</v>
      </c>
      <c r="E28" s="52" t="s">
        <v>95</v>
      </c>
      <c r="F28" s="53">
        <v>57200</v>
      </c>
      <c r="G28" s="53">
        <v>-57199</v>
      </c>
      <c r="H28" s="53">
        <v>1</v>
      </c>
    </row>
    <row r="29" spans="1:8" s="65" customFormat="1" x14ac:dyDescent="0.7">
      <c r="A29" s="52">
        <v>9</v>
      </c>
      <c r="B29" s="51">
        <v>100000025062</v>
      </c>
      <c r="C29" s="49">
        <v>0</v>
      </c>
      <c r="D29" s="52" t="s">
        <v>1576</v>
      </c>
      <c r="E29" s="52" t="s">
        <v>95</v>
      </c>
      <c r="F29" s="53">
        <v>57200</v>
      </c>
      <c r="G29" s="53">
        <v>-57199</v>
      </c>
      <c r="H29" s="53">
        <v>1</v>
      </c>
    </row>
    <row r="30" spans="1:8" s="65" customFormat="1" x14ac:dyDescent="0.7">
      <c r="A30" s="52">
        <v>10</v>
      </c>
      <c r="B30" s="51">
        <v>100000025063</v>
      </c>
      <c r="C30" s="49">
        <v>0</v>
      </c>
      <c r="D30" s="52" t="s">
        <v>1576</v>
      </c>
      <c r="E30" s="52" t="s">
        <v>95</v>
      </c>
      <c r="F30" s="53">
        <v>57200</v>
      </c>
      <c r="G30" s="53">
        <v>-57199</v>
      </c>
      <c r="H30" s="53">
        <v>1</v>
      </c>
    </row>
    <row r="31" spans="1:8" s="65" customFormat="1" x14ac:dyDescent="0.7">
      <c r="A31" s="52">
        <v>11</v>
      </c>
      <c r="B31" s="51">
        <v>100000025064</v>
      </c>
      <c r="C31" s="49">
        <v>0</v>
      </c>
      <c r="D31" s="52" t="s">
        <v>1576</v>
      </c>
      <c r="E31" s="52" t="s">
        <v>95</v>
      </c>
      <c r="F31" s="53">
        <v>52000</v>
      </c>
      <c r="G31" s="53">
        <v>-51999</v>
      </c>
      <c r="H31" s="53">
        <v>1</v>
      </c>
    </row>
    <row r="32" spans="1:8" s="65" customFormat="1" x14ac:dyDescent="0.7">
      <c r="A32" s="52">
        <v>12</v>
      </c>
      <c r="B32" s="51">
        <v>100000025065</v>
      </c>
      <c r="C32" s="49">
        <v>0</v>
      </c>
      <c r="D32" s="52" t="s">
        <v>1576</v>
      </c>
      <c r="E32" s="52" t="s">
        <v>95</v>
      </c>
      <c r="F32" s="53">
        <v>52000</v>
      </c>
      <c r="G32" s="53">
        <v>-51999</v>
      </c>
      <c r="H32" s="53">
        <v>1</v>
      </c>
    </row>
    <row r="33" spans="1:8" s="65" customFormat="1" x14ac:dyDescent="0.7">
      <c r="A33" s="52">
        <v>13</v>
      </c>
      <c r="B33" s="51">
        <v>100000025066</v>
      </c>
      <c r="C33" s="49">
        <v>0</v>
      </c>
      <c r="D33" s="52" t="s">
        <v>1576</v>
      </c>
      <c r="E33" s="52" t="s">
        <v>95</v>
      </c>
      <c r="F33" s="53">
        <v>52000</v>
      </c>
      <c r="G33" s="53">
        <v>-51999</v>
      </c>
      <c r="H33" s="53">
        <v>1</v>
      </c>
    </row>
    <row r="34" spans="1:8" s="65" customFormat="1" x14ac:dyDescent="0.7">
      <c r="A34" s="52">
        <v>14</v>
      </c>
      <c r="B34" s="51">
        <v>100000025118</v>
      </c>
      <c r="C34" s="49">
        <v>0</v>
      </c>
      <c r="D34" s="52" t="s">
        <v>1576</v>
      </c>
      <c r="E34" s="52" t="s">
        <v>1577</v>
      </c>
      <c r="F34" s="53">
        <v>5500</v>
      </c>
      <c r="G34" s="53">
        <v>-5499</v>
      </c>
      <c r="H34" s="53">
        <v>1</v>
      </c>
    </row>
    <row r="35" spans="1:8" s="65" customFormat="1" x14ac:dyDescent="0.7">
      <c r="A35" s="52">
        <v>15</v>
      </c>
      <c r="B35" s="51">
        <v>100000025119</v>
      </c>
      <c r="C35" s="49">
        <v>0</v>
      </c>
      <c r="D35" s="52" t="s">
        <v>1576</v>
      </c>
      <c r="E35" s="52" t="s">
        <v>1577</v>
      </c>
      <c r="F35" s="53">
        <v>5500</v>
      </c>
      <c r="G35" s="53">
        <v>-5499</v>
      </c>
      <c r="H35" s="53">
        <v>1</v>
      </c>
    </row>
    <row r="36" spans="1:8" s="65" customFormat="1" x14ac:dyDescent="0.7">
      <c r="A36" s="52">
        <v>16</v>
      </c>
      <c r="B36" s="51">
        <v>100000025120</v>
      </c>
      <c r="C36" s="49">
        <v>0</v>
      </c>
      <c r="D36" s="52" t="s">
        <v>1576</v>
      </c>
      <c r="E36" s="52" t="s">
        <v>1577</v>
      </c>
      <c r="F36" s="53">
        <v>5500</v>
      </c>
      <c r="G36" s="53">
        <v>-5499</v>
      </c>
      <c r="H36" s="53">
        <v>1</v>
      </c>
    </row>
    <row r="37" spans="1:8" s="65" customFormat="1" x14ac:dyDescent="0.7">
      <c r="A37" s="52">
        <v>17</v>
      </c>
      <c r="B37" s="51">
        <v>100000025121</v>
      </c>
      <c r="C37" s="49">
        <v>0</v>
      </c>
      <c r="D37" s="52" t="s">
        <v>1576</v>
      </c>
      <c r="E37" s="52" t="s">
        <v>1577</v>
      </c>
      <c r="F37" s="53">
        <v>5500</v>
      </c>
      <c r="G37" s="53">
        <v>-5499</v>
      </c>
      <c r="H37" s="53">
        <v>1</v>
      </c>
    </row>
    <row r="38" spans="1:8" s="65" customFormat="1" x14ac:dyDescent="0.7">
      <c r="A38" s="52">
        <v>18</v>
      </c>
      <c r="B38" s="51">
        <v>100000025122</v>
      </c>
      <c r="C38" s="49">
        <v>0</v>
      </c>
      <c r="D38" s="52" t="s">
        <v>1576</v>
      </c>
      <c r="E38" s="52" t="s">
        <v>1577</v>
      </c>
      <c r="F38" s="53">
        <v>5500</v>
      </c>
      <c r="G38" s="53">
        <v>-5499</v>
      </c>
      <c r="H38" s="53">
        <v>1</v>
      </c>
    </row>
    <row r="39" spans="1:8" s="65" customFormat="1" x14ac:dyDescent="0.7">
      <c r="A39" s="52">
        <v>19</v>
      </c>
      <c r="B39" s="51">
        <v>100000025123</v>
      </c>
      <c r="C39" s="49">
        <v>0</v>
      </c>
      <c r="D39" s="52" t="s">
        <v>1576</v>
      </c>
      <c r="E39" s="52" t="s">
        <v>1577</v>
      </c>
      <c r="F39" s="53">
        <v>5500</v>
      </c>
      <c r="G39" s="53">
        <v>-5499</v>
      </c>
      <c r="H39" s="53">
        <v>1</v>
      </c>
    </row>
    <row r="40" spans="1:8" s="65" customFormat="1" x14ac:dyDescent="0.7">
      <c r="A40" s="52">
        <v>20</v>
      </c>
      <c r="B40" s="51">
        <v>100000025124</v>
      </c>
      <c r="C40" s="49">
        <v>0</v>
      </c>
      <c r="D40" s="52" t="s">
        <v>1576</v>
      </c>
      <c r="E40" s="52" t="s">
        <v>1577</v>
      </c>
      <c r="F40" s="53">
        <v>5500</v>
      </c>
      <c r="G40" s="53">
        <v>-5499</v>
      </c>
      <c r="H40" s="53">
        <v>1</v>
      </c>
    </row>
    <row r="41" spans="1:8" s="65" customFormat="1" x14ac:dyDescent="0.7">
      <c r="A41" s="52">
        <v>21</v>
      </c>
      <c r="B41" s="51">
        <v>100000025125</v>
      </c>
      <c r="C41" s="49">
        <v>0</v>
      </c>
      <c r="D41" s="52" t="s">
        <v>1576</v>
      </c>
      <c r="E41" s="52" t="s">
        <v>1577</v>
      </c>
      <c r="F41" s="53">
        <v>5500</v>
      </c>
      <c r="G41" s="53">
        <v>-5499</v>
      </c>
      <c r="H41" s="53">
        <v>1</v>
      </c>
    </row>
    <row r="42" spans="1:8" s="65" customFormat="1" x14ac:dyDescent="0.7">
      <c r="A42" s="52">
        <v>22</v>
      </c>
      <c r="B42" s="51">
        <v>100000025126</v>
      </c>
      <c r="C42" s="49">
        <v>0</v>
      </c>
      <c r="D42" s="52" t="s">
        <v>1576</v>
      </c>
      <c r="E42" s="52" t="s">
        <v>1577</v>
      </c>
      <c r="F42" s="53">
        <v>5500</v>
      </c>
      <c r="G42" s="53">
        <v>-5499</v>
      </c>
      <c r="H42" s="53">
        <v>1</v>
      </c>
    </row>
    <row r="43" spans="1:8" s="65" customFormat="1" x14ac:dyDescent="0.7">
      <c r="A43" s="52">
        <v>23</v>
      </c>
      <c r="B43" s="51">
        <v>100000025127</v>
      </c>
      <c r="C43" s="49">
        <v>0</v>
      </c>
      <c r="D43" s="52" t="s">
        <v>1576</v>
      </c>
      <c r="E43" s="52" t="s">
        <v>1577</v>
      </c>
      <c r="F43" s="53">
        <v>5500</v>
      </c>
      <c r="G43" s="53">
        <v>-5499</v>
      </c>
      <c r="H43" s="53">
        <v>1</v>
      </c>
    </row>
    <row r="44" spans="1:8" s="65" customFormat="1" x14ac:dyDescent="0.7">
      <c r="A44" s="52">
        <v>24</v>
      </c>
      <c r="B44" s="51">
        <v>100000025128</v>
      </c>
      <c r="C44" s="49">
        <v>0</v>
      </c>
      <c r="D44" s="52" t="s">
        <v>1576</v>
      </c>
      <c r="E44" s="52" t="s">
        <v>1577</v>
      </c>
      <c r="F44" s="53">
        <v>5500</v>
      </c>
      <c r="G44" s="53">
        <v>-5499</v>
      </c>
      <c r="H44" s="53">
        <v>1</v>
      </c>
    </row>
    <row r="45" spans="1:8" s="65" customFormat="1" x14ac:dyDescent="0.7">
      <c r="A45" s="52">
        <v>25</v>
      </c>
      <c r="B45" s="51">
        <v>100000025129</v>
      </c>
      <c r="C45" s="49">
        <v>0</v>
      </c>
      <c r="D45" s="52" t="s">
        <v>1576</v>
      </c>
      <c r="E45" s="52" t="s">
        <v>1577</v>
      </c>
      <c r="F45" s="53">
        <v>5500</v>
      </c>
      <c r="G45" s="53">
        <v>-5499</v>
      </c>
      <c r="H45" s="53">
        <v>1</v>
      </c>
    </row>
    <row r="46" spans="1:8" s="65" customFormat="1" x14ac:dyDescent="0.7">
      <c r="A46" s="52">
        <v>26</v>
      </c>
      <c r="B46" s="51">
        <v>100000025130</v>
      </c>
      <c r="C46" s="49">
        <v>0</v>
      </c>
      <c r="D46" s="52" t="s">
        <v>1576</v>
      </c>
      <c r="E46" s="52" t="s">
        <v>1577</v>
      </c>
      <c r="F46" s="53">
        <v>5500</v>
      </c>
      <c r="G46" s="53">
        <v>-5499</v>
      </c>
      <c r="H46" s="53">
        <v>1</v>
      </c>
    </row>
    <row r="47" spans="1:8" s="65" customFormat="1" x14ac:dyDescent="0.7">
      <c r="A47" s="52">
        <v>27</v>
      </c>
      <c r="B47" s="51">
        <v>100000025131</v>
      </c>
      <c r="C47" s="49">
        <v>0</v>
      </c>
      <c r="D47" s="52" t="s">
        <v>1576</v>
      </c>
      <c r="E47" s="52" t="s">
        <v>1577</v>
      </c>
      <c r="F47" s="53">
        <v>5500</v>
      </c>
      <c r="G47" s="53">
        <v>-5499</v>
      </c>
      <c r="H47" s="53">
        <v>1</v>
      </c>
    </row>
    <row r="48" spans="1:8" s="65" customFormat="1" x14ac:dyDescent="0.7">
      <c r="A48" s="52">
        <v>28</v>
      </c>
      <c r="B48" s="51">
        <v>100000025132</v>
      </c>
      <c r="C48" s="49">
        <v>0</v>
      </c>
      <c r="D48" s="52" t="s">
        <v>1576</v>
      </c>
      <c r="E48" s="52" t="s">
        <v>1577</v>
      </c>
      <c r="F48" s="53">
        <v>5500</v>
      </c>
      <c r="G48" s="53">
        <v>-5499</v>
      </c>
      <c r="H48" s="53">
        <v>1</v>
      </c>
    </row>
    <row r="49" spans="1:8" s="65" customFormat="1" x14ac:dyDescent="0.7">
      <c r="A49" s="52">
        <v>29</v>
      </c>
      <c r="B49" s="51">
        <v>100000025133</v>
      </c>
      <c r="C49" s="49">
        <v>0</v>
      </c>
      <c r="D49" s="52" t="s">
        <v>1576</v>
      </c>
      <c r="E49" s="52" t="s">
        <v>1577</v>
      </c>
      <c r="F49" s="53">
        <v>5500</v>
      </c>
      <c r="G49" s="53">
        <v>-5499</v>
      </c>
      <c r="H49" s="53">
        <v>1</v>
      </c>
    </row>
    <row r="50" spans="1:8" s="65" customFormat="1" x14ac:dyDescent="0.7">
      <c r="A50" s="52">
        <v>30</v>
      </c>
      <c r="B50" s="51">
        <v>100000025134</v>
      </c>
      <c r="C50" s="49">
        <v>0</v>
      </c>
      <c r="D50" s="52" t="s">
        <v>1576</v>
      </c>
      <c r="E50" s="52" t="s">
        <v>1577</v>
      </c>
      <c r="F50" s="53">
        <v>5500</v>
      </c>
      <c r="G50" s="53">
        <v>-5499</v>
      </c>
      <c r="H50" s="53">
        <v>1</v>
      </c>
    </row>
    <row r="51" spans="1:8" s="65" customFormat="1" x14ac:dyDescent="0.7">
      <c r="A51" s="52">
        <v>31</v>
      </c>
      <c r="B51" s="51">
        <v>100000025135</v>
      </c>
      <c r="C51" s="49">
        <v>0</v>
      </c>
      <c r="D51" s="52" t="s">
        <v>1576</v>
      </c>
      <c r="E51" s="52" t="s">
        <v>1577</v>
      </c>
      <c r="F51" s="53">
        <v>5500</v>
      </c>
      <c r="G51" s="53">
        <v>-5499</v>
      </c>
      <c r="H51" s="53">
        <v>1</v>
      </c>
    </row>
    <row r="52" spans="1:8" s="65" customFormat="1" x14ac:dyDescent="0.7">
      <c r="A52" s="52">
        <v>32</v>
      </c>
      <c r="B52" s="51">
        <v>100000025170</v>
      </c>
      <c r="C52" s="49">
        <v>0</v>
      </c>
      <c r="D52" s="52" t="s">
        <v>1576</v>
      </c>
      <c r="E52" s="52" t="s">
        <v>1578</v>
      </c>
      <c r="F52" s="53">
        <v>5000</v>
      </c>
      <c r="G52" s="53">
        <v>-4999</v>
      </c>
      <c r="H52" s="53">
        <v>1</v>
      </c>
    </row>
    <row r="53" spans="1:8" s="65" customFormat="1" x14ac:dyDescent="0.7">
      <c r="A53" s="52">
        <v>33</v>
      </c>
      <c r="B53" s="51">
        <v>100000025171</v>
      </c>
      <c r="C53" s="49">
        <v>0</v>
      </c>
      <c r="D53" s="52" t="s">
        <v>1576</v>
      </c>
      <c r="E53" s="52" t="s">
        <v>1578</v>
      </c>
      <c r="F53" s="53">
        <v>5000</v>
      </c>
      <c r="G53" s="53">
        <v>-4999</v>
      </c>
      <c r="H53" s="53">
        <v>1</v>
      </c>
    </row>
    <row r="54" spans="1:8" s="65" customFormat="1" x14ac:dyDescent="0.7">
      <c r="A54" s="52">
        <v>34</v>
      </c>
      <c r="B54" s="51">
        <v>100000025172</v>
      </c>
      <c r="C54" s="49">
        <v>0</v>
      </c>
      <c r="D54" s="52" t="s">
        <v>1576</v>
      </c>
      <c r="E54" s="52" t="s">
        <v>1578</v>
      </c>
      <c r="F54" s="53">
        <v>5000</v>
      </c>
      <c r="G54" s="53">
        <v>-4999</v>
      </c>
      <c r="H54" s="53">
        <v>1</v>
      </c>
    </row>
    <row r="55" spans="1:8" s="65" customFormat="1" x14ac:dyDescent="0.7">
      <c r="A55" s="52">
        <v>35</v>
      </c>
      <c r="B55" s="51">
        <v>100000025173</v>
      </c>
      <c r="C55" s="49">
        <v>0</v>
      </c>
      <c r="D55" s="52" t="s">
        <v>1576</v>
      </c>
      <c r="E55" s="52" t="s">
        <v>1578</v>
      </c>
      <c r="F55" s="53">
        <v>5000</v>
      </c>
      <c r="G55" s="53">
        <v>-4999</v>
      </c>
      <c r="H55" s="53">
        <v>1</v>
      </c>
    </row>
    <row r="56" spans="1:8" s="65" customFormat="1" x14ac:dyDescent="0.7">
      <c r="A56" s="52">
        <v>36</v>
      </c>
      <c r="B56" s="51">
        <v>100000025174</v>
      </c>
      <c r="C56" s="49">
        <v>0</v>
      </c>
      <c r="D56" s="52" t="s">
        <v>1576</v>
      </c>
      <c r="E56" s="52" t="s">
        <v>1578</v>
      </c>
      <c r="F56" s="53">
        <v>5000</v>
      </c>
      <c r="G56" s="53">
        <v>-4999</v>
      </c>
      <c r="H56" s="53">
        <v>1</v>
      </c>
    </row>
    <row r="57" spans="1:8" s="65" customFormat="1" x14ac:dyDescent="0.7">
      <c r="A57" s="52">
        <v>37</v>
      </c>
      <c r="B57" s="51">
        <v>100000025175</v>
      </c>
      <c r="C57" s="49">
        <v>0</v>
      </c>
      <c r="D57" s="52" t="s">
        <v>1576</v>
      </c>
      <c r="E57" s="52" t="s">
        <v>1578</v>
      </c>
      <c r="F57" s="53">
        <v>5000</v>
      </c>
      <c r="G57" s="53">
        <v>-4999</v>
      </c>
      <c r="H57" s="53">
        <v>1</v>
      </c>
    </row>
    <row r="58" spans="1:8" s="65" customFormat="1" x14ac:dyDescent="0.7">
      <c r="A58" s="52">
        <v>38</v>
      </c>
      <c r="B58" s="51">
        <v>100000025176</v>
      </c>
      <c r="C58" s="49">
        <v>0</v>
      </c>
      <c r="D58" s="52" t="s">
        <v>1576</v>
      </c>
      <c r="E58" s="52" t="s">
        <v>1578</v>
      </c>
      <c r="F58" s="53">
        <v>5000</v>
      </c>
      <c r="G58" s="53">
        <v>-4999</v>
      </c>
      <c r="H58" s="53">
        <v>1</v>
      </c>
    </row>
    <row r="59" spans="1:8" s="65" customFormat="1" x14ac:dyDescent="0.7">
      <c r="A59" s="52">
        <v>39</v>
      </c>
      <c r="B59" s="51">
        <v>100000025177</v>
      </c>
      <c r="C59" s="49">
        <v>0</v>
      </c>
      <c r="D59" s="52" t="s">
        <v>1576</v>
      </c>
      <c r="E59" s="52" t="s">
        <v>1578</v>
      </c>
      <c r="F59" s="53">
        <v>5000</v>
      </c>
      <c r="G59" s="53">
        <v>-4999</v>
      </c>
      <c r="H59" s="53">
        <v>1</v>
      </c>
    </row>
    <row r="60" spans="1:8" s="65" customFormat="1" x14ac:dyDescent="0.7">
      <c r="A60" s="52">
        <v>40</v>
      </c>
      <c r="B60" s="51">
        <v>100000025178</v>
      </c>
      <c r="C60" s="49">
        <v>0</v>
      </c>
      <c r="D60" s="52" t="s">
        <v>1576</v>
      </c>
      <c r="E60" s="52" t="s">
        <v>1578</v>
      </c>
      <c r="F60" s="53">
        <v>5000</v>
      </c>
      <c r="G60" s="53">
        <v>-4999</v>
      </c>
      <c r="H60" s="53">
        <v>1</v>
      </c>
    </row>
    <row r="61" spans="1:8" s="65" customFormat="1" x14ac:dyDescent="0.7">
      <c r="A61" s="52">
        <v>41</v>
      </c>
      <c r="B61" s="51">
        <v>100000025179</v>
      </c>
      <c r="C61" s="49">
        <v>0</v>
      </c>
      <c r="D61" s="52" t="s">
        <v>1576</v>
      </c>
      <c r="E61" s="52" t="s">
        <v>1578</v>
      </c>
      <c r="F61" s="53">
        <v>5000</v>
      </c>
      <c r="G61" s="53">
        <v>-4999</v>
      </c>
      <c r="H61" s="53">
        <v>1</v>
      </c>
    </row>
    <row r="62" spans="1:8" s="65" customFormat="1" x14ac:dyDescent="0.7">
      <c r="A62" s="56" t="s">
        <v>32</v>
      </c>
      <c r="B62" s="81" t="str">
        <f>+A19</f>
        <v>หมวดสินทรัพย์ 12060100 ครุภัณฑ์สนง. (ที่หมดอายุการใช้งาน)</v>
      </c>
      <c r="C62" s="82"/>
      <c r="D62" s="82"/>
      <c r="E62" s="83"/>
      <c r="F62" s="53">
        <f>SUM(F21:F61)</f>
        <v>541700</v>
      </c>
      <c r="G62" s="53">
        <f>SUM(G21:G61)</f>
        <v>-541659</v>
      </c>
      <c r="H62" s="53">
        <f>SUM(H21:H61)</f>
        <v>41</v>
      </c>
    </row>
    <row r="63" spans="1:8" s="65" customFormat="1" x14ac:dyDescent="0.7">
      <c r="A63" s="52"/>
      <c r="B63" s="84" t="s">
        <v>34</v>
      </c>
      <c r="C63" s="85"/>
      <c r="D63" s="85"/>
      <c r="E63" s="86"/>
      <c r="F63" s="53">
        <f>+F17+F62</f>
        <v>714366</v>
      </c>
      <c r="G63" s="53">
        <f>+G17+G62</f>
        <v>-583982.31999999995</v>
      </c>
      <c r="H63" s="53">
        <f>+H17+H62</f>
        <v>130383.67999999999</v>
      </c>
    </row>
    <row r="65" spans="1:8" x14ac:dyDescent="0.7">
      <c r="A65" s="41" t="s">
        <v>140</v>
      </c>
      <c r="B65" s="43"/>
      <c r="C65" s="44"/>
      <c r="F65" s="45"/>
      <c r="G65" s="45"/>
      <c r="H65" s="45"/>
    </row>
    <row r="66" spans="1:8" x14ac:dyDescent="0.7">
      <c r="A66" s="49" t="s">
        <v>1</v>
      </c>
      <c r="B66" s="48" t="s">
        <v>54</v>
      </c>
      <c r="C66" s="49" t="s">
        <v>55</v>
      </c>
      <c r="D66" s="49" t="s">
        <v>56</v>
      </c>
      <c r="E66" s="49" t="s">
        <v>57</v>
      </c>
      <c r="F66" s="50" t="s">
        <v>58</v>
      </c>
      <c r="G66" s="50" t="s">
        <v>59</v>
      </c>
      <c r="H66" s="50" t="s">
        <v>60</v>
      </c>
    </row>
    <row r="67" spans="1:8" x14ac:dyDescent="0.7">
      <c r="A67" s="49">
        <v>1</v>
      </c>
      <c r="B67" s="48">
        <v>100000206912</v>
      </c>
      <c r="C67" s="49">
        <v>0</v>
      </c>
      <c r="D67" s="49" t="s">
        <v>1435</v>
      </c>
      <c r="E67" s="49" t="s">
        <v>1436</v>
      </c>
      <c r="F67" s="50">
        <v>1290420</v>
      </c>
      <c r="G67" s="50">
        <v>-1089502.98</v>
      </c>
      <c r="H67" s="50">
        <v>200917.02</v>
      </c>
    </row>
    <row r="68" spans="1:8" x14ac:dyDescent="0.7">
      <c r="A68" s="49">
        <v>2</v>
      </c>
      <c r="B68" s="48">
        <v>100000241405</v>
      </c>
      <c r="C68" s="49">
        <v>0</v>
      </c>
      <c r="D68" s="49" t="s">
        <v>148</v>
      </c>
      <c r="E68" s="49" t="s">
        <v>159</v>
      </c>
      <c r="F68" s="50">
        <v>45500</v>
      </c>
      <c r="G68" s="50">
        <v>-37957.54</v>
      </c>
      <c r="H68" s="50">
        <v>7542.46</v>
      </c>
    </row>
    <row r="69" spans="1:8" x14ac:dyDescent="0.7">
      <c r="A69" s="49">
        <v>3</v>
      </c>
      <c r="B69" s="48">
        <v>100000241406</v>
      </c>
      <c r="C69" s="49">
        <v>0</v>
      </c>
      <c r="D69" s="49" t="s">
        <v>148</v>
      </c>
      <c r="E69" s="49" t="s">
        <v>159</v>
      </c>
      <c r="F69" s="50">
        <v>45500</v>
      </c>
      <c r="G69" s="50">
        <v>-37957.54</v>
      </c>
      <c r="H69" s="50">
        <v>7542.46</v>
      </c>
    </row>
    <row r="70" spans="1:8" x14ac:dyDescent="0.7">
      <c r="A70" s="49">
        <v>4</v>
      </c>
      <c r="B70" s="48">
        <v>100000241407</v>
      </c>
      <c r="C70" s="49">
        <v>0</v>
      </c>
      <c r="D70" s="49" t="s">
        <v>148</v>
      </c>
      <c r="E70" s="49" t="s">
        <v>159</v>
      </c>
      <c r="F70" s="50">
        <v>45500</v>
      </c>
      <c r="G70" s="50">
        <v>-37957.54</v>
      </c>
      <c r="H70" s="50">
        <v>7542.46</v>
      </c>
    </row>
    <row r="71" spans="1:8" x14ac:dyDescent="0.7">
      <c r="A71" s="49">
        <v>5</v>
      </c>
      <c r="B71" s="48">
        <v>100000241408</v>
      </c>
      <c r="C71" s="49">
        <v>0</v>
      </c>
      <c r="D71" s="49" t="s">
        <v>148</v>
      </c>
      <c r="E71" s="49" t="s">
        <v>159</v>
      </c>
      <c r="F71" s="50">
        <v>45500</v>
      </c>
      <c r="G71" s="50">
        <v>-37957.54</v>
      </c>
      <c r="H71" s="50">
        <v>7542.46</v>
      </c>
    </row>
    <row r="72" spans="1:8" x14ac:dyDescent="0.7">
      <c r="A72" s="49">
        <v>6</v>
      </c>
      <c r="B72" s="48">
        <v>100000241409</v>
      </c>
      <c r="C72" s="49">
        <v>0</v>
      </c>
      <c r="D72" s="49" t="s">
        <v>148</v>
      </c>
      <c r="E72" s="49" t="s">
        <v>159</v>
      </c>
      <c r="F72" s="50">
        <v>45500</v>
      </c>
      <c r="G72" s="50">
        <v>-37957.54</v>
      </c>
      <c r="H72" s="50">
        <v>7542.46</v>
      </c>
    </row>
    <row r="73" spans="1:8" x14ac:dyDescent="0.7">
      <c r="A73" s="49">
        <v>7</v>
      </c>
      <c r="B73" s="48">
        <v>100000241410</v>
      </c>
      <c r="C73" s="49">
        <v>0</v>
      </c>
      <c r="D73" s="49" t="s">
        <v>148</v>
      </c>
      <c r="E73" s="49" t="s">
        <v>159</v>
      </c>
      <c r="F73" s="50">
        <v>45500</v>
      </c>
      <c r="G73" s="50">
        <v>-37957.54</v>
      </c>
      <c r="H73" s="50">
        <v>7542.46</v>
      </c>
    </row>
    <row r="74" spans="1:8" x14ac:dyDescent="0.7">
      <c r="A74" s="49">
        <v>8</v>
      </c>
      <c r="B74" s="48">
        <v>100000364684</v>
      </c>
      <c r="C74" s="49">
        <v>0</v>
      </c>
      <c r="D74" s="49" t="s">
        <v>1579</v>
      </c>
      <c r="E74" s="49" t="s">
        <v>1580</v>
      </c>
      <c r="F74" s="50">
        <v>46000</v>
      </c>
      <c r="G74" s="50">
        <v>-35262.47</v>
      </c>
      <c r="H74" s="50">
        <v>10737.53</v>
      </c>
    </row>
    <row r="75" spans="1:8" x14ac:dyDescent="0.7">
      <c r="A75" s="49">
        <v>9</v>
      </c>
      <c r="B75" s="48">
        <v>100000364685</v>
      </c>
      <c r="C75" s="49">
        <v>0</v>
      </c>
      <c r="D75" s="49" t="s">
        <v>1579</v>
      </c>
      <c r="E75" s="49" t="s">
        <v>1580</v>
      </c>
      <c r="F75" s="50">
        <v>46000</v>
      </c>
      <c r="G75" s="50">
        <v>-35262.47</v>
      </c>
      <c r="H75" s="50">
        <v>10737.53</v>
      </c>
    </row>
    <row r="76" spans="1:8" x14ac:dyDescent="0.7">
      <c r="A76" s="49">
        <v>10</v>
      </c>
      <c r="B76" s="48">
        <v>100000364686</v>
      </c>
      <c r="C76" s="49">
        <v>0</v>
      </c>
      <c r="D76" s="49" t="s">
        <v>1579</v>
      </c>
      <c r="E76" s="49" t="s">
        <v>1580</v>
      </c>
      <c r="F76" s="50">
        <v>46000</v>
      </c>
      <c r="G76" s="50">
        <v>-35262.47</v>
      </c>
      <c r="H76" s="50">
        <v>10737.53</v>
      </c>
    </row>
    <row r="77" spans="1:8" x14ac:dyDescent="0.7">
      <c r="A77" s="49">
        <v>11</v>
      </c>
      <c r="B77" s="48">
        <v>100000364687</v>
      </c>
      <c r="C77" s="49">
        <v>0</v>
      </c>
      <c r="D77" s="49" t="s">
        <v>1579</v>
      </c>
      <c r="E77" s="49" t="s">
        <v>1580</v>
      </c>
      <c r="F77" s="50">
        <v>46000</v>
      </c>
      <c r="G77" s="50">
        <v>-35262.47</v>
      </c>
      <c r="H77" s="50">
        <v>10737.53</v>
      </c>
    </row>
    <row r="78" spans="1:8" x14ac:dyDescent="0.7">
      <c r="A78" s="49">
        <v>12</v>
      </c>
      <c r="B78" s="48">
        <v>100000530598</v>
      </c>
      <c r="C78" s="49">
        <v>0</v>
      </c>
      <c r="D78" s="49" t="s">
        <v>202</v>
      </c>
      <c r="E78" s="49" t="s">
        <v>204</v>
      </c>
      <c r="F78" s="50">
        <v>679000</v>
      </c>
      <c r="G78" s="50">
        <v>-460549.26</v>
      </c>
      <c r="H78" s="50">
        <v>218450.74</v>
      </c>
    </row>
    <row r="79" spans="1:8" x14ac:dyDescent="0.7">
      <c r="A79" s="49">
        <v>13</v>
      </c>
      <c r="B79" s="48">
        <v>100000530599</v>
      </c>
      <c r="C79" s="49">
        <v>0</v>
      </c>
      <c r="D79" s="49" t="s">
        <v>202</v>
      </c>
      <c r="E79" s="49" t="s">
        <v>204</v>
      </c>
      <c r="F79" s="50">
        <v>679000</v>
      </c>
      <c r="G79" s="50">
        <v>-460549.26</v>
      </c>
      <c r="H79" s="50">
        <v>218450.74</v>
      </c>
    </row>
    <row r="80" spans="1:8" x14ac:dyDescent="0.7">
      <c r="A80" s="49">
        <v>14</v>
      </c>
      <c r="B80" s="48">
        <v>100000530600</v>
      </c>
      <c r="C80" s="49">
        <v>0</v>
      </c>
      <c r="D80" s="49" t="s">
        <v>202</v>
      </c>
      <c r="E80" s="49" t="s">
        <v>204</v>
      </c>
      <c r="F80" s="50">
        <v>679000</v>
      </c>
      <c r="G80" s="50">
        <v>-460549.26</v>
      </c>
      <c r="H80" s="50">
        <v>218450.74</v>
      </c>
    </row>
    <row r="81" spans="1:8" x14ac:dyDescent="0.7">
      <c r="A81" s="49">
        <v>15</v>
      </c>
      <c r="B81" s="48">
        <v>100000530601</v>
      </c>
      <c r="C81" s="49">
        <v>0</v>
      </c>
      <c r="D81" s="49" t="s">
        <v>202</v>
      </c>
      <c r="E81" s="49" t="s">
        <v>204</v>
      </c>
      <c r="F81" s="50">
        <v>679000</v>
      </c>
      <c r="G81" s="50">
        <v>-460549.26</v>
      </c>
      <c r="H81" s="50">
        <v>218450.74</v>
      </c>
    </row>
    <row r="82" spans="1:8" x14ac:dyDescent="0.7">
      <c r="A82" s="49">
        <v>16</v>
      </c>
      <c r="B82" s="48">
        <v>100000530602</v>
      </c>
      <c r="C82" s="49">
        <v>0</v>
      </c>
      <c r="D82" s="49" t="s">
        <v>202</v>
      </c>
      <c r="E82" s="49" t="s">
        <v>204</v>
      </c>
      <c r="F82" s="50">
        <v>679000</v>
      </c>
      <c r="G82" s="50">
        <v>-460549.26</v>
      </c>
      <c r="H82" s="50">
        <v>218450.74</v>
      </c>
    </row>
    <row r="83" spans="1:8" x14ac:dyDescent="0.7">
      <c r="A83" s="49">
        <v>17</v>
      </c>
      <c r="B83" s="48">
        <v>100000576161</v>
      </c>
      <c r="C83" s="49">
        <v>0</v>
      </c>
      <c r="D83" s="49" t="s">
        <v>209</v>
      </c>
      <c r="E83" s="49" t="s">
        <v>211</v>
      </c>
      <c r="F83" s="50">
        <v>3508000</v>
      </c>
      <c r="G83" s="50">
        <v>-1283472.7</v>
      </c>
      <c r="H83" s="50">
        <v>2224527.2999999998</v>
      </c>
    </row>
    <row r="84" spans="1:8" x14ac:dyDescent="0.7">
      <c r="A84" s="49">
        <v>18</v>
      </c>
      <c r="B84" s="48">
        <v>100000691124</v>
      </c>
      <c r="C84" s="49">
        <v>0</v>
      </c>
      <c r="D84" s="49" t="s">
        <v>1097</v>
      </c>
      <c r="E84" s="49" t="s">
        <v>213</v>
      </c>
      <c r="F84" s="50">
        <v>755089</v>
      </c>
      <c r="G84" s="50">
        <v>-175959.21</v>
      </c>
      <c r="H84" s="50">
        <v>579129.79</v>
      </c>
    </row>
    <row r="85" spans="1:8" x14ac:dyDescent="0.7">
      <c r="A85" s="56" t="s">
        <v>32</v>
      </c>
      <c r="B85" s="81" t="str">
        <f>+A65</f>
        <v>หมวดสินทรัพย์ 12060200 คุรภัณฑ์ยานพาหนะ</v>
      </c>
      <c r="C85" s="82"/>
      <c r="D85" s="82"/>
      <c r="E85" s="83"/>
      <c r="F85" s="53">
        <f>SUM(F67:F84)</f>
        <v>9405509</v>
      </c>
      <c r="G85" s="53">
        <f>SUM(G67:G84)</f>
        <v>-5220476.3099999996</v>
      </c>
      <c r="H85" s="53">
        <f>SUM(H67:H84)</f>
        <v>4185032.6899999995</v>
      </c>
    </row>
    <row r="87" spans="1:8" x14ac:dyDescent="0.7">
      <c r="A87" s="41" t="s">
        <v>229</v>
      </c>
      <c r="B87" s="43"/>
      <c r="C87" s="44"/>
      <c r="F87" s="45"/>
      <c r="G87" s="45"/>
      <c r="H87" s="45"/>
    </row>
    <row r="88" spans="1:8" x14ac:dyDescent="0.7">
      <c r="A88" s="52" t="s">
        <v>1</v>
      </c>
      <c r="B88" s="51" t="s">
        <v>54</v>
      </c>
      <c r="C88" s="49" t="s">
        <v>55</v>
      </c>
      <c r="D88" s="52" t="s">
        <v>56</v>
      </c>
      <c r="E88" s="52" t="s">
        <v>57</v>
      </c>
      <c r="F88" s="53" t="s">
        <v>58</v>
      </c>
      <c r="G88" s="53" t="s">
        <v>59</v>
      </c>
      <c r="H88" s="53" t="s">
        <v>60</v>
      </c>
    </row>
    <row r="89" spans="1:8" x14ac:dyDescent="0.7">
      <c r="A89" s="52">
        <v>1</v>
      </c>
      <c r="B89" s="51">
        <v>100000052750</v>
      </c>
      <c r="C89" s="49">
        <v>0</v>
      </c>
      <c r="D89" s="52" t="s">
        <v>1581</v>
      </c>
      <c r="E89" s="52" t="s">
        <v>1582</v>
      </c>
      <c r="F89" s="53">
        <v>998000</v>
      </c>
      <c r="G89" s="53">
        <v>-997999</v>
      </c>
      <c r="H89" s="53">
        <v>1</v>
      </c>
    </row>
    <row r="90" spans="1:8" x14ac:dyDescent="0.7">
      <c r="A90" s="52">
        <v>2</v>
      </c>
      <c r="B90" s="51">
        <v>100000052751</v>
      </c>
      <c r="C90" s="49">
        <v>0</v>
      </c>
      <c r="D90" s="52" t="s">
        <v>1581</v>
      </c>
      <c r="E90" s="52" t="s">
        <v>1583</v>
      </c>
      <c r="F90" s="53">
        <v>782000</v>
      </c>
      <c r="G90" s="53">
        <v>-781999</v>
      </c>
      <c r="H90" s="53">
        <v>1</v>
      </c>
    </row>
    <row r="91" spans="1:8" x14ac:dyDescent="0.7">
      <c r="A91" s="52">
        <v>3</v>
      </c>
      <c r="B91" s="51">
        <v>100000067508</v>
      </c>
      <c r="C91" s="49">
        <v>0</v>
      </c>
      <c r="D91" s="52" t="s">
        <v>1584</v>
      </c>
      <c r="E91" s="52" t="s">
        <v>1585</v>
      </c>
      <c r="F91" s="53">
        <v>750000</v>
      </c>
      <c r="G91" s="53">
        <v>-749999</v>
      </c>
      <c r="H91" s="53">
        <v>1</v>
      </c>
    </row>
    <row r="92" spans="1:8" x14ac:dyDescent="0.7">
      <c r="A92" s="52">
        <v>4</v>
      </c>
      <c r="B92" s="51">
        <v>100000067509</v>
      </c>
      <c r="C92" s="49">
        <v>0</v>
      </c>
      <c r="D92" s="52" t="s">
        <v>1584</v>
      </c>
      <c r="E92" s="52" t="s">
        <v>1585</v>
      </c>
      <c r="F92" s="53">
        <v>750000</v>
      </c>
      <c r="G92" s="53">
        <v>-749999</v>
      </c>
      <c r="H92" s="53">
        <v>1</v>
      </c>
    </row>
    <row r="93" spans="1:8" x14ac:dyDescent="0.7">
      <c r="A93" s="52">
        <v>5</v>
      </c>
      <c r="B93" s="51">
        <v>100000159417</v>
      </c>
      <c r="C93" s="49">
        <v>0</v>
      </c>
      <c r="D93" s="52" t="s">
        <v>291</v>
      </c>
      <c r="E93" s="52" t="s">
        <v>1586</v>
      </c>
      <c r="F93" s="53">
        <v>671425</v>
      </c>
      <c r="G93" s="53">
        <v>-671424</v>
      </c>
      <c r="H93" s="53">
        <v>1</v>
      </c>
    </row>
    <row r="94" spans="1:8" x14ac:dyDescent="0.7">
      <c r="A94" s="52">
        <v>6</v>
      </c>
      <c r="B94" s="51">
        <v>100000159426</v>
      </c>
      <c r="C94" s="49">
        <v>0</v>
      </c>
      <c r="D94" s="52" t="s">
        <v>291</v>
      </c>
      <c r="E94" s="52" t="s">
        <v>1587</v>
      </c>
      <c r="F94" s="53">
        <v>737490</v>
      </c>
      <c r="G94" s="53">
        <v>-737489</v>
      </c>
      <c r="H94" s="53">
        <v>1</v>
      </c>
    </row>
    <row r="95" spans="1:8" x14ac:dyDescent="0.7">
      <c r="A95" s="56" t="s">
        <v>32</v>
      </c>
      <c r="B95" s="81" t="str">
        <f>+A87</f>
        <v>หมวดสินทรัพย์ 12060200 คุรภัณฑ์ยานพาหนะ (ที่หมดอายุการใช้งาน)</v>
      </c>
      <c r="C95" s="82"/>
      <c r="D95" s="82"/>
      <c r="E95" s="83"/>
      <c r="F95" s="53">
        <f>SUM(F89:F94)</f>
        <v>4688915</v>
      </c>
      <c r="G95" s="53">
        <f>SUM(G89:G94)</f>
        <v>-4688909</v>
      </c>
      <c r="H95" s="53">
        <f>SUM(H89:H94)</f>
        <v>6</v>
      </c>
    </row>
    <row r="96" spans="1:8" x14ac:dyDescent="0.7">
      <c r="A96" s="52"/>
      <c r="B96" s="84" t="s">
        <v>34</v>
      </c>
      <c r="C96" s="85"/>
      <c r="D96" s="85"/>
      <c r="E96" s="86"/>
      <c r="F96" s="53">
        <f>+F85+F95</f>
        <v>14094424</v>
      </c>
      <c r="G96" s="53">
        <f>+G85+G95</f>
        <v>-9909385.3099999987</v>
      </c>
      <c r="H96" s="53">
        <f>+H85+H95</f>
        <v>4185038.6899999995</v>
      </c>
    </row>
    <row r="98" spans="1:8" x14ac:dyDescent="0.7">
      <c r="A98" s="41" t="s">
        <v>316</v>
      </c>
      <c r="B98" s="43"/>
      <c r="C98" s="44"/>
      <c r="F98" s="45"/>
      <c r="G98" s="45"/>
      <c r="H98" s="45"/>
    </row>
    <row r="99" spans="1:8" x14ac:dyDescent="0.7">
      <c r="A99" s="49" t="s">
        <v>1</v>
      </c>
      <c r="B99" s="48" t="s">
        <v>54</v>
      </c>
      <c r="C99" s="49" t="s">
        <v>55</v>
      </c>
      <c r="D99" s="49" t="s">
        <v>56</v>
      </c>
      <c r="E99" s="49" t="s">
        <v>57</v>
      </c>
      <c r="F99" s="50" t="s">
        <v>58</v>
      </c>
      <c r="G99" s="50" t="s">
        <v>59</v>
      </c>
      <c r="H99" s="50" t="s">
        <v>60</v>
      </c>
    </row>
    <row r="100" spans="1:8" x14ac:dyDescent="0.7">
      <c r="A100" s="60">
        <v>1</v>
      </c>
      <c r="B100" s="48">
        <v>100000557503</v>
      </c>
      <c r="C100" s="49">
        <v>0</v>
      </c>
      <c r="D100" s="49" t="s">
        <v>321</v>
      </c>
      <c r="E100" s="49" t="s">
        <v>322</v>
      </c>
      <c r="F100" s="50">
        <v>1862228</v>
      </c>
      <c r="G100" s="50">
        <v>-557063</v>
      </c>
      <c r="H100" s="50">
        <v>1305165</v>
      </c>
    </row>
    <row r="101" spans="1:8" x14ac:dyDescent="0.7">
      <c r="A101" s="60">
        <v>2</v>
      </c>
      <c r="B101" s="48">
        <v>100000557504</v>
      </c>
      <c r="C101" s="49">
        <v>0</v>
      </c>
      <c r="D101" s="49" t="s">
        <v>321</v>
      </c>
      <c r="E101" s="49" t="s">
        <v>1019</v>
      </c>
      <c r="F101" s="50">
        <v>2723813.4</v>
      </c>
      <c r="G101" s="50">
        <v>-814795.85</v>
      </c>
      <c r="H101" s="50">
        <v>1909017.55</v>
      </c>
    </row>
    <row r="102" spans="1:8" x14ac:dyDescent="0.7">
      <c r="A102" s="56" t="s">
        <v>32</v>
      </c>
      <c r="B102" s="81" t="str">
        <f>+A98</f>
        <v>หมวดสินทรัพย์ 12060300 คุรภัณฑ์ไฟฟ้า</v>
      </c>
      <c r="C102" s="82"/>
      <c r="D102" s="82"/>
      <c r="E102" s="83"/>
      <c r="F102" s="53">
        <f>SUM(F100:F101)</f>
        <v>4586041.4000000004</v>
      </c>
      <c r="G102" s="53">
        <f>SUM(G100:G101)</f>
        <v>-1371858.85</v>
      </c>
      <c r="H102" s="53">
        <f>SUM(H100:H101)</f>
        <v>3214182.55</v>
      </c>
    </row>
    <row r="103" spans="1:8" x14ac:dyDescent="0.7">
      <c r="A103" s="52"/>
      <c r="B103" s="84" t="s">
        <v>34</v>
      </c>
      <c r="C103" s="85"/>
      <c r="D103" s="85"/>
      <c r="E103" s="86"/>
      <c r="F103" s="53">
        <f>F102</f>
        <v>4586041.4000000004</v>
      </c>
      <c r="G103" s="53">
        <f>G102</f>
        <v>-1371858.85</v>
      </c>
      <c r="H103" s="53">
        <f>H102</f>
        <v>3214182.55</v>
      </c>
    </row>
    <row r="105" spans="1:8" x14ac:dyDescent="0.7">
      <c r="A105" s="41" t="s">
        <v>361</v>
      </c>
      <c r="B105" s="43"/>
      <c r="C105" s="44"/>
      <c r="F105" s="45"/>
      <c r="G105" s="45"/>
      <c r="H105" s="45"/>
    </row>
    <row r="106" spans="1:8" x14ac:dyDescent="0.7">
      <c r="A106" s="49" t="s">
        <v>1</v>
      </c>
      <c r="B106" s="48" t="s">
        <v>54</v>
      </c>
      <c r="C106" s="49" t="s">
        <v>55</v>
      </c>
      <c r="D106" s="49" t="s">
        <v>56</v>
      </c>
      <c r="E106" s="49" t="s">
        <v>57</v>
      </c>
      <c r="F106" s="50" t="s">
        <v>58</v>
      </c>
      <c r="G106" s="50" t="s">
        <v>59</v>
      </c>
      <c r="H106" s="50" t="s">
        <v>60</v>
      </c>
    </row>
    <row r="107" spans="1:8" x14ac:dyDescent="0.7">
      <c r="A107" s="49">
        <v>1</v>
      </c>
      <c r="B107" s="48">
        <v>100000364558</v>
      </c>
      <c r="C107" s="49">
        <v>0</v>
      </c>
      <c r="D107" s="49" t="s">
        <v>1568</v>
      </c>
      <c r="E107" s="49" t="s">
        <v>362</v>
      </c>
      <c r="F107" s="50">
        <v>66340</v>
      </c>
      <c r="G107" s="50">
        <v>-51109.06</v>
      </c>
      <c r="H107" s="50">
        <v>15230.94</v>
      </c>
    </row>
    <row r="108" spans="1:8" x14ac:dyDescent="0.7">
      <c r="A108" s="49">
        <v>2</v>
      </c>
      <c r="B108" s="48">
        <v>100000630944</v>
      </c>
      <c r="C108" s="49">
        <v>0</v>
      </c>
      <c r="D108" s="49" t="s">
        <v>61</v>
      </c>
      <c r="E108" s="49" t="s">
        <v>1588</v>
      </c>
      <c r="F108" s="50">
        <v>206617</v>
      </c>
      <c r="G108" s="50">
        <v>-46709.46</v>
      </c>
      <c r="H108" s="50">
        <v>159907.54</v>
      </c>
    </row>
    <row r="109" spans="1:8" x14ac:dyDescent="0.7">
      <c r="A109" s="49">
        <v>3</v>
      </c>
      <c r="B109" s="48">
        <v>100000631143</v>
      </c>
      <c r="C109" s="49">
        <v>0</v>
      </c>
      <c r="D109" s="49" t="s">
        <v>61</v>
      </c>
      <c r="E109" s="49" t="s">
        <v>1589</v>
      </c>
      <c r="F109" s="50">
        <v>30281</v>
      </c>
      <c r="G109" s="50">
        <v>-6952.95</v>
      </c>
      <c r="H109" s="50">
        <v>23328.05</v>
      </c>
    </row>
    <row r="110" spans="1:8" x14ac:dyDescent="0.7">
      <c r="A110" s="49">
        <v>4</v>
      </c>
      <c r="B110" s="48">
        <v>100000631243</v>
      </c>
      <c r="C110" s="49">
        <v>0</v>
      </c>
      <c r="D110" s="49" t="s">
        <v>61</v>
      </c>
      <c r="E110" s="49" t="s">
        <v>1590</v>
      </c>
      <c r="F110" s="50">
        <v>25252</v>
      </c>
      <c r="G110" s="50">
        <v>-5798.23</v>
      </c>
      <c r="H110" s="50">
        <v>19453.77</v>
      </c>
    </row>
    <row r="111" spans="1:8" x14ac:dyDescent="0.7">
      <c r="A111" s="56" t="s">
        <v>32</v>
      </c>
      <c r="B111" s="81" t="str">
        <f>+A105</f>
        <v>หมวดสินทรัพย์ 12060400 คุรภัณฑ์โฆษณา</v>
      </c>
      <c r="C111" s="82"/>
      <c r="D111" s="82"/>
      <c r="E111" s="83"/>
      <c r="F111" s="53">
        <f>SUM(F107:F110)</f>
        <v>328490</v>
      </c>
      <c r="G111" s="53">
        <f>SUM(G107:G110)</f>
        <v>-110569.69999999998</v>
      </c>
      <c r="H111" s="53">
        <f>SUM(H107:H110)</f>
        <v>217920.3</v>
      </c>
    </row>
    <row r="112" spans="1:8" x14ac:dyDescent="0.7">
      <c r="A112" s="52"/>
      <c r="B112" s="84" t="s">
        <v>34</v>
      </c>
      <c r="C112" s="85"/>
      <c r="D112" s="85"/>
      <c r="E112" s="86"/>
      <c r="F112" s="53">
        <f>F111</f>
        <v>328490</v>
      </c>
      <c r="G112" s="53">
        <f>G111</f>
        <v>-110569.69999999998</v>
      </c>
      <c r="H112" s="53">
        <f>H111</f>
        <v>217920.3</v>
      </c>
    </row>
    <row r="114" spans="1:8" x14ac:dyDescent="0.7">
      <c r="A114" s="41" t="s">
        <v>50</v>
      </c>
      <c r="B114" s="43"/>
      <c r="C114" s="44"/>
      <c r="F114" s="45"/>
      <c r="G114" s="45"/>
      <c r="H114" s="45"/>
    </row>
    <row r="115" spans="1:8" x14ac:dyDescent="0.7">
      <c r="A115" s="49" t="s">
        <v>1</v>
      </c>
      <c r="B115" s="48" t="s">
        <v>54</v>
      </c>
      <c r="C115" s="49" t="s">
        <v>55</v>
      </c>
      <c r="D115" s="49" t="s">
        <v>56</v>
      </c>
      <c r="E115" s="49" t="s">
        <v>57</v>
      </c>
      <c r="F115" s="50" t="s">
        <v>58</v>
      </c>
      <c r="G115" s="50" t="s">
        <v>59</v>
      </c>
      <c r="H115" s="50" t="s">
        <v>60</v>
      </c>
    </row>
    <row r="116" spans="1:8" x14ac:dyDescent="0.7">
      <c r="A116" s="49">
        <v>1</v>
      </c>
      <c r="B116" s="48">
        <v>100000631444</v>
      </c>
      <c r="C116" s="49">
        <v>0</v>
      </c>
      <c r="D116" s="49" t="s">
        <v>61</v>
      </c>
      <c r="E116" s="49" t="s">
        <v>62</v>
      </c>
      <c r="F116" s="50">
        <v>8560</v>
      </c>
      <c r="G116" s="50">
        <v>-1965.51</v>
      </c>
      <c r="H116" s="50">
        <v>6594.49</v>
      </c>
    </row>
    <row r="117" spans="1:8" x14ac:dyDescent="0.7">
      <c r="A117" s="49">
        <v>2</v>
      </c>
      <c r="B117" s="48">
        <v>100000631445</v>
      </c>
      <c r="C117" s="49">
        <v>0</v>
      </c>
      <c r="D117" s="49" t="s">
        <v>61</v>
      </c>
      <c r="E117" s="49" t="s">
        <v>62</v>
      </c>
      <c r="F117" s="50">
        <v>8560</v>
      </c>
      <c r="G117" s="50">
        <v>-1965.49</v>
      </c>
      <c r="H117" s="50">
        <v>6594.51</v>
      </c>
    </row>
    <row r="118" spans="1:8" x14ac:dyDescent="0.7">
      <c r="A118" s="56" t="s">
        <v>32</v>
      </c>
      <c r="B118" s="81" t="str">
        <f>+A114</f>
        <v>หมวดสินทรัพย์ 12060400 คุรภัณฑ์โฆษณา (ต่ำกว่าเกณฑ์)</v>
      </c>
      <c r="C118" s="82"/>
      <c r="D118" s="82"/>
      <c r="E118" s="83"/>
      <c r="F118" s="53">
        <f>SUM(F116:F117)</f>
        <v>17120</v>
      </c>
      <c r="G118" s="53">
        <f>SUM(G116:G117)</f>
        <v>-3931</v>
      </c>
      <c r="H118" s="53">
        <f>SUM(H116:H117)</f>
        <v>13189</v>
      </c>
    </row>
    <row r="119" spans="1:8" x14ac:dyDescent="0.7">
      <c r="A119" s="52"/>
      <c r="B119" s="84" t="s">
        <v>34</v>
      </c>
      <c r="C119" s="85"/>
      <c r="D119" s="85"/>
      <c r="E119" s="86"/>
      <c r="F119" s="53">
        <f>F118</f>
        <v>17120</v>
      </c>
      <c r="G119" s="53">
        <f>G118</f>
        <v>-3931</v>
      </c>
      <c r="H119" s="53">
        <f>H118</f>
        <v>13189</v>
      </c>
    </row>
    <row r="120" spans="1:8" x14ac:dyDescent="0.7">
      <c r="F120" s="63">
        <f>+F118+F111</f>
        <v>345610</v>
      </c>
      <c r="G120" s="63">
        <f>+G118+G111</f>
        <v>-114500.69999999998</v>
      </c>
      <c r="H120" s="63">
        <f>+H118+H111</f>
        <v>231109.3</v>
      </c>
    </row>
    <row r="121" spans="1:8" x14ac:dyDescent="0.7">
      <c r="A121" s="41" t="s">
        <v>434</v>
      </c>
      <c r="B121" s="43"/>
      <c r="C121" s="44"/>
      <c r="F121" s="45"/>
      <c r="G121" s="45"/>
      <c r="H121" s="45"/>
    </row>
    <row r="122" spans="1:8" x14ac:dyDescent="0.7">
      <c r="A122" s="49" t="s">
        <v>1</v>
      </c>
      <c r="B122" s="48" t="s">
        <v>54</v>
      </c>
      <c r="C122" s="49" t="s">
        <v>55</v>
      </c>
      <c r="D122" s="49" t="s">
        <v>56</v>
      </c>
      <c r="E122" s="49" t="s">
        <v>57</v>
      </c>
      <c r="F122" s="50" t="s">
        <v>58</v>
      </c>
      <c r="G122" s="50" t="s">
        <v>59</v>
      </c>
      <c r="H122" s="50" t="s">
        <v>60</v>
      </c>
    </row>
    <row r="123" spans="1:8" x14ac:dyDescent="0.7">
      <c r="A123" s="49">
        <v>1</v>
      </c>
      <c r="B123" s="48">
        <v>100000631554</v>
      </c>
      <c r="C123" s="49">
        <v>0</v>
      </c>
      <c r="D123" s="49" t="s">
        <v>61</v>
      </c>
      <c r="E123" s="49" t="s">
        <v>1591</v>
      </c>
      <c r="F123" s="50">
        <v>22994.3</v>
      </c>
      <c r="G123" s="50">
        <v>-5739.94</v>
      </c>
      <c r="H123" s="50">
        <v>17254.36</v>
      </c>
    </row>
    <row r="124" spans="1:8" x14ac:dyDescent="0.7">
      <c r="A124" s="49">
        <v>2</v>
      </c>
      <c r="B124" s="48">
        <v>100000631555</v>
      </c>
      <c r="C124" s="49">
        <v>0</v>
      </c>
      <c r="D124" s="49" t="s">
        <v>61</v>
      </c>
      <c r="E124" s="49" t="s">
        <v>1591</v>
      </c>
      <c r="F124" s="50">
        <v>22994.3</v>
      </c>
      <c r="G124" s="50">
        <v>-5739.94</v>
      </c>
      <c r="H124" s="50">
        <v>17254.36</v>
      </c>
    </row>
    <row r="125" spans="1:8" x14ac:dyDescent="0.7">
      <c r="A125" s="49">
        <v>3</v>
      </c>
      <c r="B125" s="48">
        <v>100000631556</v>
      </c>
      <c r="C125" s="49">
        <v>0</v>
      </c>
      <c r="D125" s="49" t="s">
        <v>61</v>
      </c>
      <c r="E125" s="49" t="s">
        <v>1591</v>
      </c>
      <c r="F125" s="50">
        <v>22994.3</v>
      </c>
      <c r="G125" s="50">
        <v>-5739.94</v>
      </c>
      <c r="H125" s="50">
        <v>17254.36</v>
      </c>
    </row>
    <row r="126" spans="1:8" x14ac:dyDescent="0.7">
      <c r="A126" s="49">
        <v>4</v>
      </c>
      <c r="B126" s="48">
        <v>100000631557</v>
      </c>
      <c r="C126" s="49">
        <v>0</v>
      </c>
      <c r="D126" s="49" t="s">
        <v>61</v>
      </c>
      <c r="E126" s="49" t="s">
        <v>1591</v>
      </c>
      <c r="F126" s="50">
        <v>22994.3</v>
      </c>
      <c r="G126" s="50">
        <v>-5739.94</v>
      </c>
      <c r="H126" s="50">
        <v>17254.36</v>
      </c>
    </row>
    <row r="127" spans="1:8" x14ac:dyDescent="0.7">
      <c r="A127" s="49">
        <v>5</v>
      </c>
      <c r="B127" s="48">
        <v>100000631558</v>
      </c>
      <c r="C127" s="49">
        <v>0</v>
      </c>
      <c r="D127" s="49" t="s">
        <v>61</v>
      </c>
      <c r="E127" s="49" t="s">
        <v>1591</v>
      </c>
      <c r="F127" s="50">
        <v>22994.3</v>
      </c>
      <c r="G127" s="50">
        <v>-5739.94</v>
      </c>
      <c r="H127" s="50">
        <v>17254.36</v>
      </c>
    </row>
    <row r="128" spans="1:8" x14ac:dyDescent="0.7">
      <c r="A128" s="49">
        <v>6</v>
      </c>
      <c r="B128" s="48">
        <v>100000631559</v>
      </c>
      <c r="C128" s="49">
        <v>0</v>
      </c>
      <c r="D128" s="49" t="s">
        <v>61</v>
      </c>
      <c r="E128" s="49" t="s">
        <v>1591</v>
      </c>
      <c r="F128" s="50">
        <v>22994.3</v>
      </c>
      <c r="G128" s="50">
        <v>-5739.94</v>
      </c>
      <c r="H128" s="50">
        <v>17254.36</v>
      </c>
    </row>
    <row r="129" spans="1:8" x14ac:dyDescent="0.7">
      <c r="A129" s="49">
        <v>7</v>
      </c>
      <c r="B129" s="48">
        <v>100000631560</v>
      </c>
      <c r="C129" s="49">
        <v>0</v>
      </c>
      <c r="D129" s="49" t="s">
        <v>61</v>
      </c>
      <c r="E129" s="49" t="s">
        <v>1591</v>
      </c>
      <c r="F129" s="50">
        <v>22994.3</v>
      </c>
      <c r="G129" s="50">
        <v>-5739.94</v>
      </c>
      <c r="H129" s="50">
        <v>17254.36</v>
      </c>
    </row>
    <row r="130" spans="1:8" x14ac:dyDescent="0.7">
      <c r="A130" s="49">
        <v>8</v>
      </c>
      <c r="B130" s="48">
        <v>100000631561</v>
      </c>
      <c r="C130" s="49">
        <v>0</v>
      </c>
      <c r="D130" s="49" t="s">
        <v>61</v>
      </c>
      <c r="E130" s="49" t="s">
        <v>1591</v>
      </c>
      <c r="F130" s="50">
        <v>22994.3</v>
      </c>
      <c r="G130" s="50">
        <v>-5739.94</v>
      </c>
      <c r="H130" s="50">
        <v>17254.36</v>
      </c>
    </row>
    <row r="131" spans="1:8" x14ac:dyDescent="0.7">
      <c r="A131" s="49">
        <v>9</v>
      </c>
      <c r="B131" s="48">
        <v>100000631562</v>
      </c>
      <c r="C131" s="49">
        <v>0</v>
      </c>
      <c r="D131" s="49" t="s">
        <v>61</v>
      </c>
      <c r="E131" s="49" t="s">
        <v>1591</v>
      </c>
      <c r="F131" s="50">
        <v>22994.3</v>
      </c>
      <c r="G131" s="50">
        <v>-5739.94</v>
      </c>
      <c r="H131" s="50">
        <v>17254.36</v>
      </c>
    </row>
    <row r="132" spans="1:8" x14ac:dyDescent="0.7">
      <c r="A132" s="49">
        <v>10</v>
      </c>
      <c r="B132" s="48">
        <v>100000631563</v>
      </c>
      <c r="C132" s="49">
        <v>0</v>
      </c>
      <c r="D132" s="49" t="s">
        <v>61</v>
      </c>
      <c r="E132" s="49" t="s">
        <v>1591</v>
      </c>
      <c r="F132" s="50">
        <v>22994.3</v>
      </c>
      <c r="G132" s="50">
        <v>-5739.94</v>
      </c>
      <c r="H132" s="50">
        <v>17254.36</v>
      </c>
    </row>
    <row r="133" spans="1:8" x14ac:dyDescent="0.7">
      <c r="A133" s="49">
        <v>11</v>
      </c>
      <c r="B133" s="48">
        <v>100000631569</v>
      </c>
      <c r="C133" s="49">
        <v>0</v>
      </c>
      <c r="D133" s="49" t="s">
        <v>61</v>
      </c>
      <c r="E133" s="49" t="s">
        <v>1592</v>
      </c>
      <c r="F133" s="50">
        <v>14980</v>
      </c>
      <c r="G133" s="50">
        <v>-3739.38</v>
      </c>
      <c r="H133" s="50">
        <v>11240.62</v>
      </c>
    </row>
    <row r="134" spans="1:8" x14ac:dyDescent="0.7">
      <c r="A134" s="56" t="s">
        <v>32</v>
      </c>
      <c r="B134" s="81" t="str">
        <f>+A121</f>
        <v>หมวดสินทรัพย์ 12061000 คุรภัณฑ์คอมพิวเตอร์</v>
      </c>
      <c r="C134" s="82"/>
      <c r="D134" s="82"/>
      <c r="E134" s="83"/>
      <c r="F134" s="53">
        <f>SUM(F123:F133)</f>
        <v>244922.99999999994</v>
      </c>
      <c r="G134" s="53">
        <f>SUM(G123:G133)</f>
        <v>-61138.780000000006</v>
      </c>
      <c r="H134" s="53">
        <f>SUM(H123:H133)</f>
        <v>183784.21999999997</v>
      </c>
    </row>
    <row r="135" spans="1:8" x14ac:dyDescent="0.7">
      <c r="B135" s="43"/>
      <c r="C135" s="44"/>
      <c r="F135" s="45"/>
      <c r="G135" s="45"/>
      <c r="H135" s="45"/>
    </row>
    <row r="136" spans="1:8" x14ac:dyDescent="0.7">
      <c r="A136" s="41" t="s">
        <v>470</v>
      </c>
      <c r="B136" s="43"/>
      <c r="C136" s="44"/>
      <c r="F136" s="45"/>
      <c r="G136" s="45"/>
      <c r="H136" s="45"/>
    </row>
    <row r="137" spans="1:8" x14ac:dyDescent="0.7">
      <c r="A137" s="52" t="s">
        <v>1</v>
      </c>
      <c r="B137" s="51" t="s">
        <v>54</v>
      </c>
      <c r="C137" s="49" t="s">
        <v>55</v>
      </c>
      <c r="D137" s="52" t="s">
        <v>56</v>
      </c>
      <c r="E137" s="52" t="s">
        <v>57</v>
      </c>
      <c r="F137" s="53" t="s">
        <v>58</v>
      </c>
      <c r="G137" s="53" t="s">
        <v>59</v>
      </c>
      <c r="H137" s="53" t="s">
        <v>60</v>
      </c>
    </row>
    <row r="138" spans="1:8" x14ac:dyDescent="0.7">
      <c r="A138" s="52">
        <v>1</v>
      </c>
      <c r="B138" s="51">
        <v>100000052752</v>
      </c>
      <c r="C138" s="49">
        <v>0</v>
      </c>
      <c r="D138" s="52" t="s">
        <v>1593</v>
      </c>
      <c r="E138" s="52" t="s">
        <v>1594</v>
      </c>
      <c r="F138" s="53">
        <v>56000</v>
      </c>
      <c r="G138" s="53">
        <v>-55999</v>
      </c>
      <c r="H138" s="53">
        <v>1</v>
      </c>
    </row>
    <row r="139" spans="1:8" x14ac:dyDescent="0.7">
      <c r="A139" s="52">
        <v>2</v>
      </c>
      <c r="B139" s="51">
        <v>100000052753</v>
      </c>
      <c r="C139" s="49">
        <v>0</v>
      </c>
      <c r="D139" s="52" t="s">
        <v>1593</v>
      </c>
      <c r="E139" s="52" t="s">
        <v>1595</v>
      </c>
      <c r="F139" s="53">
        <v>21400</v>
      </c>
      <c r="G139" s="53">
        <v>-21399</v>
      </c>
      <c r="H139" s="53">
        <v>1</v>
      </c>
    </row>
    <row r="140" spans="1:8" x14ac:dyDescent="0.7">
      <c r="A140" s="52">
        <v>3</v>
      </c>
      <c r="B140" s="51">
        <v>100000052754</v>
      </c>
      <c r="C140" s="49">
        <v>0</v>
      </c>
      <c r="D140" s="52" t="s">
        <v>1593</v>
      </c>
      <c r="E140" s="52" t="s">
        <v>1595</v>
      </c>
      <c r="F140" s="53">
        <v>21400</v>
      </c>
      <c r="G140" s="53">
        <v>-21399</v>
      </c>
      <c r="H140" s="53">
        <v>1</v>
      </c>
    </row>
    <row r="141" spans="1:8" x14ac:dyDescent="0.7">
      <c r="A141" s="52">
        <v>4</v>
      </c>
      <c r="B141" s="51">
        <v>100000052755</v>
      </c>
      <c r="C141" s="49">
        <v>0</v>
      </c>
      <c r="D141" s="52" t="s">
        <v>1593</v>
      </c>
      <c r="E141" s="52" t="s">
        <v>1595</v>
      </c>
      <c r="F141" s="53">
        <v>21400</v>
      </c>
      <c r="G141" s="53">
        <v>-21399</v>
      </c>
      <c r="H141" s="53">
        <v>1</v>
      </c>
    </row>
    <row r="142" spans="1:8" x14ac:dyDescent="0.7">
      <c r="A142" s="52">
        <v>5</v>
      </c>
      <c r="B142" s="51">
        <v>100000052756</v>
      </c>
      <c r="C142" s="49">
        <v>0</v>
      </c>
      <c r="D142" s="52" t="s">
        <v>1593</v>
      </c>
      <c r="E142" s="52" t="s">
        <v>1595</v>
      </c>
      <c r="F142" s="53">
        <v>21400</v>
      </c>
      <c r="G142" s="53">
        <v>-21399</v>
      </c>
      <c r="H142" s="53">
        <v>1</v>
      </c>
    </row>
    <row r="143" spans="1:8" x14ac:dyDescent="0.7">
      <c r="A143" s="52">
        <v>6</v>
      </c>
      <c r="B143" s="51">
        <v>100000052757</v>
      </c>
      <c r="C143" s="49">
        <v>0</v>
      </c>
      <c r="D143" s="52" t="s">
        <v>1593</v>
      </c>
      <c r="E143" s="52" t="s">
        <v>479</v>
      </c>
      <c r="F143" s="53">
        <v>11770</v>
      </c>
      <c r="G143" s="53">
        <v>-11769</v>
      </c>
      <c r="H143" s="53">
        <v>1</v>
      </c>
    </row>
    <row r="144" spans="1:8" x14ac:dyDescent="0.7">
      <c r="A144" s="52">
        <v>7</v>
      </c>
      <c r="B144" s="51">
        <v>100000052758</v>
      </c>
      <c r="C144" s="49">
        <v>0</v>
      </c>
      <c r="D144" s="52" t="s">
        <v>1593</v>
      </c>
      <c r="E144" s="52" t="s">
        <v>479</v>
      </c>
      <c r="F144" s="53">
        <v>11770</v>
      </c>
      <c r="G144" s="53">
        <v>-11769</v>
      </c>
      <c r="H144" s="53">
        <v>1</v>
      </c>
    </row>
    <row r="145" spans="1:8" x14ac:dyDescent="0.7">
      <c r="A145" s="52">
        <v>8</v>
      </c>
      <c r="B145" s="51">
        <v>100000052759</v>
      </c>
      <c r="C145" s="49">
        <v>0</v>
      </c>
      <c r="D145" s="52" t="s">
        <v>1593</v>
      </c>
      <c r="E145" s="52" t="s">
        <v>479</v>
      </c>
      <c r="F145" s="53">
        <v>11770</v>
      </c>
      <c r="G145" s="53">
        <v>-11769</v>
      </c>
      <c r="H145" s="53">
        <v>1</v>
      </c>
    </row>
    <row r="146" spans="1:8" x14ac:dyDescent="0.7">
      <c r="A146" s="52">
        <v>9</v>
      </c>
      <c r="B146" s="51">
        <v>100000052760</v>
      </c>
      <c r="C146" s="49">
        <v>0</v>
      </c>
      <c r="D146" s="52" t="s">
        <v>1593</v>
      </c>
      <c r="E146" s="52" t="s">
        <v>479</v>
      </c>
      <c r="F146" s="53">
        <v>11770</v>
      </c>
      <c r="G146" s="53">
        <v>-11769</v>
      </c>
      <c r="H146" s="53">
        <v>1</v>
      </c>
    </row>
    <row r="147" spans="1:8" x14ac:dyDescent="0.7">
      <c r="A147" s="52">
        <v>10</v>
      </c>
      <c r="B147" s="51">
        <v>100000212741</v>
      </c>
      <c r="C147" s="49">
        <v>0</v>
      </c>
      <c r="D147" s="52" t="s">
        <v>561</v>
      </c>
      <c r="E147" s="52" t="s">
        <v>562</v>
      </c>
      <c r="F147" s="53">
        <v>34882.199999999997</v>
      </c>
      <c r="G147" s="53">
        <v>-34881.199999999997</v>
      </c>
      <c r="H147" s="53">
        <v>1</v>
      </c>
    </row>
    <row r="148" spans="1:8" x14ac:dyDescent="0.7">
      <c r="A148" s="52">
        <v>11</v>
      </c>
      <c r="B148" s="51">
        <v>100000575434</v>
      </c>
      <c r="C148" s="49">
        <v>0</v>
      </c>
      <c r="D148" s="52" t="s">
        <v>209</v>
      </c>
      <c r="E148" s="52" t="s">
        <v>1596</v>
      </c>
      <c r="F148" s="53">
        <v>119500</v>
      </c>
      <c r="G148" s="53">
        <v>-119499</v>
      </c>
      <c r="H148" s="53">
        <v>1</v>
      </c>
    </row>
    <row r="149" spans="1:8" x14ac:dyDescent="0.7">
      <c r="A149" s="52">
        <v>12</v>
      </c>
      <c r="B149" s="51">
        <v>100000576224</v>
      </c>
      <c r="C149" s="49">
        <v>0</v>
      </c>
      <c r="D149" s="52" t="s">
        <v>209</v>
      </c>
      <c r="E149" s="52" t="s">
        <v>1597</v>
      </c>
      <c r="F149" s="53">
        <v>16995</v>
      </c>
      <c r="G149" s="53">
        <v>-16994</v>
      </c>
      <c r="H149" s="53">
        <v>1</v>
      </c>
    </row>
    <row r="150" spans="1:8" x14ac:dyDescent="0.7">
      <c r="A150" s="52">
        <v>13</v>
      </c>
      <c r="B150" s="51">
        <v>100000576225</v>
      </c>
      <c r="C150" s="49">
        <v>0</v>
      </c>
      <c r="D150" s="52" t="s">
        <v>209</v>
      </c>
      <c r="E150" s="52" t="s">
        <v>1597</v>
      </c>
      <c r="F150" s="53">
        <v>16995</v>
      </c>
      <c r="G150" s="53">
        <v>-16994</v>
      </c>
      <c r="H150" s="53">
        <v>1</v>
      </c>
    </row>
    <row r="151" spans="1:8" x14ac:dyDescent="0.7">
      <c r="A151" s="52">
        <v>14</v>
      </c>
      <c r="B151" s="51">
        <v>100000576226</v>
      </c>
      <c r="C151" s="49">
        <v>0</v>
      </c>
      <c r="D151" s="52" t="s">
        <v>209</v>
      </c>
      <c r="E151" s="52" t="s">
        <v>1597</v>
      </c>
      <c r="F151" s="53">
        <v>16995</v>
      </c>
      <c r="G151" s="53">
        <v>-16994</v>
      </c>
      <c r="H151" s="53">
        <v>1</v>
      </c>
    </row>
    <row r="152" spans="1:8" x14ac:dyDescent="0.7">
      <c r="A152" s="52">
        <v>15</v>
      </c>
      <c r="B152" s="51">
        <v>100000576227</v>
      </c>
      <c r="C152" s="49">
        <v>0</v>
      </c>
      <c r="D152" s="52" t="s">
        <v>209</v>
      </c>
      <c r="E152" s="52" t="s">
        <v>1597</v>
      </c>
      <c r="F152" s="53">
        <v>16995</v>
      </c>
      <c r="G152" s="53">
        <v>-16994</v>
      </c>
      <c r="H152" s="53">
        <v>1</v>
      </c>
    </row>
    <row r="153" spans="1:8" x14ac:dyDescent="0.7">
      <c r="A153" s="52">
        <v>16</v>
      </c>
      <c r="B153" s="51">
        <v>100000576228</v>
      </c>
      <c r="C153" s="49">
        <v>0</v>
      </c>
      <c r="D153" s="52" t="s">
        <v>209</v>
      </c>
      <c r="E153" s="52" t="s">
        <v>1597</v>
      </c>
      <c r="F153" s="53">
        <v>16995</v>
      </c>
      <c r="G153" s="53">
        <v>-16994</v>
      </c>
      <c r="H153" s="53">
        <v>1</v>
      </c>
    </row>
    <row r="154" spans="1:8" x14ac:dyDescent="0.7">
      <c r="A154" s="52">
        <v>17</v>
      </c>
      <c r="B154" s="51">
        <v>100000576229</v>
      </c>
      <c r="C154" s="49">
        <v>0</v>
      </c>
      <c r="D154" s="52" t="s">
        <v>209</v>
      </c>
      <c r="E154" s="52" t="s">
        <v>1597</v>
      </c>
      <c r="F154" s="53">
        <v>16995</v>
      </c>
      <c r="G154" s="53">
        <v>-16994</v>
      </c>
      <c r="H154" s="53">
        <v>1</v>
      </c>
    </row>
    <row r="155" spans="1:8" x14ac:dyDescent="0.7">
      <c r="A155" s="52">
        <v>18</v>
      </c>
      <c r="B155" s="51">
        <v>100000576230</v>
      </c>
      <c r="C155" s="49">
        <v>0</v>
      </c>
      <c r="D155" s="52" t="s">
        <v>209</v>
      </c>
      <c r="E155" s="52" t="s">
        <v>1597</v>
      </c>
      <c r="F155" s="53">
        <v>16995</v>
      </c>
      <c r="G155" s="53">
        <v>-16994</v>
      </c>
      <c r="H155" s="53">
        <v>1</v>
      </c>
    </row>
    <row r="156" spans="1:8" x14ac:dyDescent="0.7">
      <c r="A156" s="52">
        <v>19</v>
      </c>
      <c r="B156" s="51">
        <v>100000576231</v>
      </c>
      <c r="C156" s="49">
        <v>0</v>
      </c>
      <c r="D156" s="52" t="s">
        <v>209</v>
      </c>
      <c r="E156" s="52" t="s">
        <v>1597</v>
      </c>
      <c r="F156" s="53">
        <v>16995</v>
      </c>
      <c r="G156" s="53">
        <v>-16994</v>
      </c>
      <c r="H156" s="53">
        <v>1</v>
      </c>
    </row>
    <row r="157" spans="1:8" x14ac:dyDescent="0.7">
      <c r="A157" s="52">
        <v>20</v>
      </c>
      <c r="B157" s="51">
        <v>100000576232</v>
      </c>
      <c r="C157" s="49">
        <v>0</v>
      </c>
      <c r="D157" s="52" t="s">
        <v>209</v>
      </c>
      <c r="E157" s="52" t="s">
        <v>1597</v>
      </c>
      <c r="F157" s="53">
        <v>16995</v>
      </c>
      <c r="G157" s="53">
        <v>-16994</v>
      </c>
      <c r="H157" s="53">
        <v>1</v>
      </c>
    </row>
    <row r="158" spans="1:8" x14ac:dyDescent="0.7">
      <c r="A158" s="52">
        <v>21</v>
      </c>
      <c r="B158" s="51">
        <v>100000576233</v>
      </c>
      <c r="C158" s="49">
        <v>0</v>
      </c>
      <c r="D158" s="52" t="s">
        <v>209</v>
      </c>
      <c r="E158" s="52" t="s">
        <v>1597</v>
      </c>
      <c r="F158" s="53">
        <v>16995</v>
      </c>
      <c r="G158" s="53">
        <v>-16994</v>
      </c>
      <c r="H158" s="53">
        <v>1</v>
      </c>
    </row>
    <row r="159" spans="1:8" x14ac:dyDescent="0.7">
      <c r="A159" s="52">
        <v>22</v>
      </c>
      <c r="B159" s="51">
        <v>100000576234</v>
      </c>
      <c r="C159" s="49">
        <v>0</v>
      </c>
      <c r="D159" s="52" t="s">
        <v>209</v>
      </c>
      <c r="E159" s="52" t="s">
        <v>1597</v>
      </c>
      <c r="F159" s="53">
        <v>16995</v>
      </c>
      <c r="G159" s="53">
        <v>-16994</v>
      </c>
      <c r="H159" s="53">
        <v>1</v>
      </c>
    </row>
    <row r="160" spans="1:8" x14ac:dyDescent="0.7">
      <c r="A160" s="52">
        <v>23</v>
      </c>
      <c r="B160" s="51">
        <v>100000576235</v>
      </c>
      <c r="C160" s="49">
        <v>0</v>
      </c>
      <c r="D160" s="52" t="s">
        <v>209</v>
      </c>
      <c r="E160" s="52" t="s">
        <v>1597</v>
      </c>
      <c r="F160" s="53">
        <v>16995</v>
      </c>
      <c r="G160" s="53">
        <v>-16994</v>
      </c>
      <c r="H160" s="53">
        <v>1</v>
      </c>
    </row>
    <row r="161" spans="1:8" x14ac:dyDescent="0.7">
      <c r="A161" s="52">
        <v>24</v>
      </c>
      <c r="B161" s="51">
        <v>100000576236</v>
      </c>
      <c r="C161" s="49">
        <v>0</v>
      </c>
      <c r="D161" s="52" t="s">
        <v>209</v>
      </c>
      <c r="E161" s="52" t="s">
        <v>1597</v>
      </c>
      <c r="F161" s="53">
        <v>16995</v>
      </c>
      <c r="G161" s="53">
        <v>-16994</v>
      </c>
      <c r="H161" s="53">
        <v>1</v>
      </c>
    </row>
    <row r="162" spans="1:8" x14ac:dyDescent="0.7">
      <c r="A162" s="52">
        <v>25</v>
      </c>
      <c r="B162" s="51">
        <v>100000576237</v>
      </c>
      <c r="C162" s="49">
        <v>0</v>
      </c>
      <c r="D162" s="52" t="s">
        <v>209</v>
      </c>
      <c r="E162" s="52" t="s">
        <v>1597</v>
      </c>
      <c r="F162" s="53">
        <v>16995</v>
      </c>
      <c r="G162" s="53">
        <v>-16994</v>
      </c>
      <c r="H162" s="53">
        <v>1</v>
      </c>
    </row>
    <row r="163" spans="1:8" x14ac:dyDescent="0.7">
      <c r="A163" s="52">
        <v>26</v>
      </c>
      <c r="B163" s="51">
        <v>100000576238</v>
      </c>
      <c r="C163" s="49">
        <v>0</v>
      </c>
      <c r="D163" s="52" t="s">
        <v>209</v>
      </c>
      <c r="E163" s="52" t="s">
        <v>1597</v>
      </c>
      <c r="F163" s="53">
        <v>16995</v>
      </c>
      <c r="G163" s="53">
        <v>-16994</v>
      </c>
      <c r="H163" s="53">
        <v>1</v>
      </c>
    </row>
    <row r="164" spans="1:8" x14ac:dyDescent="0.7">
      <c r="A164" s="52">
        <v>27</v>
      </c>
      <c r="B164" s="51">
        <v>100000576239</v>
      </c>
      <c r="C164" s="49">
        <v>0</v>
      </c>
      <c r="D164" s="52" t="s">
        <v>209</v>
      </c>
      <c r="E164" s="52" t="s">
        <v>1597</v>
      </c>
      <c r="F164" s="53">
        <v>16995</v>
      </c>
      <c r="G164" s="53">
        <v>-16994</v>
      </c>
      <c r="H164" s="53">
        <v>1</v>
      </c>
    </row>
    <row r="165" spans="1:8" x14ac:dyDescent="0.7">
      <c r="A165" s="52">
        <v>28</v>
      </c>
      <c r="B165" s="51">
        <v>100000576240</v>
      </c>
      <c r="C165" s="49">
        <v>0</v>
      </c>
      <c r="D165" s="52" t="s">
        <v>209</v>
      </c>
      <c r="E165" s="52" t="s">
        <v>1597</v>
      </c>
      <c r="F165" s="53">
        <v>16995</v>
      </c>
      <c r="G165" s="53">
        <v>-16994</v>
      </c>
      <c r="H165" s="53">
        <v>1</v>
      </c>
    </row>
    <row r="166" spans="1:8" x14ac:dyDescent="0.7">
      <c r="A166" s="52">
        <v>29</v>
      </c>
      <c r="B166" s="51">
        <v>100000576241</v>
      </c>
      <c r="C166" s="49">
        <v>0</v>
      </c>
      <c r="D166" s="52" t="s">
        <v>209</v>
      </c>
      <c r="E166" s="52" t="s">
        <v>1597</v>
      </c>
      <c r="F166" s="53">
        <v>16995</v>
      </c>
      <c r="G166" s="53">
        <v>-16994</v>
      </c>
      <c r="H166" s="53">
        <v>1</v>
      </c>
    </row>
    <row r="167" spans="1:8" x14ac:dyDescent="0.7">
      <c r="A167" s="52">
        <v>30</v>
      </c>
      <c r="B167" s="51">
        <v>100000576242</v>
      </c>
      <c r="C167" s="49">
        <v>0</v>
      </c>
      <c r="D167" s="52" t="s">
        <v>209</v>
      </c>
      <c r="E167" s="52" t="s">
        <v>1597</v>
      </c>
      <c r="F167" s="53">
        <v>16995</v>
      </c>
      <c r="G167" s="53">
        <v>-16994</v>
      </c>
      <c r="H167" s="53">
        <v>1</v>
      </c>
    </row>
    <row r="168" spans="1:8" x14ac:dyDescent="0.7">
      <c r="A168" s="52">
        <v>31</v>
      </c>
      <c r="B168" s="51">
        <v>100000576243</v>
      </c>
      <c r="C168" s="49">
        <v>0</v>
      </c>
      <c r="D168" s="52" t="s">
        <v>209</v>
      </c>
      <c r="E168" s="52" t="s">
        <v>1597</v>
      </c>
      <c r="F168" s="53">
        <v>16927</v>
      </c>
      <c r="G168" s="53">
        <v>-16926</v>
      </c>
      <c r="H168" s="53">
        <v>1</v>
      </c>
    </row>
    <row r="169" spans="1:8" x14ac:dyDescent="0.7">
      <c r="A169" s="56" t="s">
        <v>32</v>
      </c>
      <c r="B169" s="81" t="str">
        <f>+A136</f>
        <v>หมวดสินทรัพย์ 12061000 คุรภัณฑ์คอมพิวเตอร์ (ที่หมดอายุการใช้งาน)</v>
      </c>
      <c r="C169" s="82"/>
      <c r="D169" s="82"/>
      <c r="E169" s="83"/>
      <c r="F169" s="53">
        <f>SUM(F138:F168)</f>
        <v>682894.2</v>
      </c>
      <c r="G169" s="53">
        <f>SUM(G138:G168)</f>
        <v>-682863.2</v>
      </c>
      <c r="H169" s="53">
        <f>SUM(H138:H168)</f>
        <v>31</v>
      </c>
    </row>
    <row r="170" spans="1:8" x14ac:dyDescent="0.7">
      <c r="A170" s="52"/>
      <c r="B170" s="84" t="s">
        <v>34</v>
      </c>
      <c r="C170" s="85"/>
      <c r="D170" s="85"/>
      <c r="E170" s="86"/>
      <c r="F170" s="53">
        <f>+F134+F169</f>
        <v>927817.2</v>
      </c>
      <c r="G170" s="53">
        <f>+G134+G169</f>
        <v>-744001.98</v>
      </c>
      <c r="H170" s="53">
        <f>+H134+H169</f>
        <v>183815.21999999997</v>
      </c>
    </row>
    <row r="171" spans="1:8" x14ac:dyDescent="0.7">
      <c r="F171" s="55">
        <v>48411718.600000001</v>
      </c>
      <c r="G171" s="55">
        <v>-30263586.629999999</v>
      </c>
      <c r="H171" s="55">
        <v>18148131.969999999</v>
      </c>
    </row>
  </sheetData>
  <autoFilter ref="A3:H171" xr:uid="{851954F5-E3CC-4221-BE32-2529BCC2AAB0}"/>
  <mergeCells count="18">
    <mergeCell ref="B63:E63"/>
    <mergeCell ref="A1:H1"/>
    <mergeCell ref="B6:E6"/>
    <mergeCell ref="B7:E7"/>
    <mergeCell ref="B17:E17"/>
    <mergeCell ref="B62:E62"/>
    <mergeCell ref="B170:E170"/>
    <mergeCell ref="B85:E85"/>
    <mergeCell ref="B95:E95"/>
    <mergeCell ref="B96:E96"/>
    <mergeCell ref="B102:E102"/>
    <mergeCell ref="B103:E103"/>
    <mergeCell ref="B111:E111"/>
    <mergeCell ref="B112:E112"/>
    <mergeCell ref="B118:E118"/>
    <mergeCell ref="B119:E119"/>
    <mergeCell ref="B134:E134"/>
    <mergeCell ref="B169:E169"/>
  </mergeCells>
  <conditionalFormatting sqref="B1:B2">
    <cfRule type="duplicateValues" dxfId="76" priority="8"/>
  </conditionalFormatting>
  <conditionalFormatting sqref="B3:B7">
    <cfRule type="duplicateValues" dxfId="75" priority="7"/>
  </conditionalFormatting>
  <conditionalFormatting sqref="B9:B17">
    <cfRule type="duplicateValues" dxfId="74" priority="9"/>
  </conditionalFormatting>
  <conditionalFormatting sqref="B19:B63">
    <cfRule type="duplicateValues" dxfId="73" priority="6"/>
  </conditionalFormatting>
  <conditionalFormatting sqref="B65:B85">
    <cfRule type="duplicateValues" dxfId="72" priority="5"/>
  </conditionalFormatting>
  <conditionalFormatting sqref="B87:B96">
    <cfRule type="duplicateValues" dxfId="71" priority="10"/>
  </conditionalFormatting>
  <conditionalFormatting sqref="B98:B103">
    <cfRule type="duplicateValues" dxfId="70" priority="4"/>
  </conditionalFormatting>
  <conditionalFormatting sqref="B105:B112">
    <cfRule type="duplicateValues" dxfId="69" priority="11"/>
  </conditionalFormatting>
  <conditionalFormatting sqref="B114:B119">
    <cfRule type="duplicateValues" dxfId="68" priority="12"/>
  </conditionalFormatting>
  <conditionalFormatting sqref="B121:B170">
    <cfRule type="duplicateValues" dxfId="67" priority="13"/>
  </conditionalFormatting>
  <conditionalFormatting sqref="B1:B1048576">
    <cfRule type="duplicateValues" dxfId="66" priority="3"/>
  </conditionalFormatting>
  <conditionalFormatting sqref="H1:H119 H121:H1048576">
    <cfRule type="cellIs" dxfId="65" priority="2" operator="equal">
      <formula>1</formula>
    </cfRule>
  </conditionalFormatting>
  <conditionalFormatting sqref="F1:F1048576 G120:H120">
    <cfRule type="cellIs" dxfId="64" priority="1" operator="lessThan">
      <formula>10000</formula>
    </cfRule>
  </conditionalFormatting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ABA64-CD42-4AB9-8A9C-E66DDE680E33}">
  <sheetPr>
    <tabColor rgb="FF00B0F0"/>
  </sheetPr>
  <dimension ref="A1:J35"/>
  <sheetViews>
    <sheetView zoomScaleNormal="100" workbookViewId="0">
      <pane xSplit="2" ySplit="3" topLeftCell="C4" activePane="bottomRight" state="frozen"/>
      <selection sqref="A1:H1"/>
      <selection pane="topRight" sqref="A1:H1"/>
      <selection pane="bottomLeft" sqref="A1:H1"/>
      <selection pane="bottomRight" sqref="A1:H1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10.77734375" style="14" customWidth="1"/>
    <col min="5" max="5" width="12" style="14" customWidth="1"/>
    <col min="6" max="6" width="20.109375" style="8" customWidth="1"/>
    <col min="7" max="7" width="19.5546875" style="8" customWidth="1"/>
    <col min="8" max="8" width="26.44140625" style="8" hidden="1" customWidth="1"/>
    <col min="9" max="9" width="19.664062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51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49.2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0</v>
      </c>
      <c r="D4" s="71">
        <v>0</v>
      </c>
      <c r="E4" s="71">
        <v>0</v>
      </c>
      <c r="F4" s="11">
        <v>0</v>
      </c>
      <c r="G4" s="2">
        <v>0</v>
      </c>
      <c r="H4" s="10"/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0</v>
      </c>
      <c r="D5" s="71">
        <v>0</v>
      </c>
      <c r="E5" s="71">
        <v>0</v>
      </c>
      <c r="F5" s="2">
        <v>0</v>
      </c>
      <c r="G5" s="2">
        <v>0</v>
      </c>
      <c r="H5" s="10"/>
      <c r="I5" s="8">
        <f t="shared" ref="I5:I29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0</v>
      </c>
      <c r="D6" s="71">
        <v>0</v>
      </c>
      <c r="E6" s="71">
        <v>0</v>
      </c>
      <c r="F6" s="11">
        <v>0</v>
      </c>
      <c r="G6" s="11">
        <v>0</v>
      </c>
      <c r="H6" s="10"/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0</v>
      </c>
      <c r="D7" s="71">
        <v>0</v>
      </c>
      <c r="E7" s="71">
        <v>0</v>
      </c>
      <c r="F7" s="11">
        <v>0</v>
      </c>
      <c r="G7" s="11">
        <v>0</v>
      </c>
      <c r="H7" s="10"/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0</v>
      </c>
      <c r="D8" s="71">
        <v>0</v>
      </c>
      <c r="E8" s="71">
        <v>0</v>
      </c>
      <c r="F8" s="2">
        <v>0</v>
      </c>
      <c r="G8" s="2">
        <v>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1</v>
      </c>
      <c r="D9" s="71">
        <v>0</v>
      </c>
      <c r="E9" s="71">
        <v>1</v>
      </c>
      <c r="F9" s="11">
        <v>10700</v>
      </c>
      <c r="G9" s="11">
        <v>1</v>
      </c>
      <c r="H9" s="10">
        <v>10700</v>
      </c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38</v>
      </c>
      <c r="D10" s="71">
        <v>27</v>
      </c>
      <c r="E10" s="71">
        <v>11</v>
      </c>
      <c r="F10" s="11">
        <v>28043632</v>
      </c>
      <c r="G10" s="11">
        <v>5077889.6700000009</v>
      </c>
      <c r="H10" s="10">
        <v>28043632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3</v>
      </c>
      <c r="D11" s="71">
        <v>3</v>
      </c>
      <c r="E11" s="71">
        <v>0</v>
      </c>
      <c r="F11" s="11">
        <v>6949864</v>
      </c>
      <c r="G11" s="11">
        <v>4870896.2</v>
      </c>
      <c r="H11" s="10">
        <v>6949864</v>
      </c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34</v>
      </c>
      <c r="D12" s="71">
        <v>6</v>
      </c>
      <c r="E12" s="71">
        <v>28</v>
      </c>
      <c r="F12" s="11">
        <v>609470</v>
      </c>
      <c r="G12" s="11">
        <v>3548.91</v>
      </c>
      <c r="H12" s="10">
        <f>613470-F28</f>
        <v>609470</v>
      </c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0</v>
      </c>
      <c r="D13" s="71">
        <v>0</v>
      </c>
      <c r="E13" s="71">
        <v>0</v>
      </c>
      <c r="F13" s="2">
        <v>0</v>
      </c>
      <c r="G13" s="2">
        <v>0</v>
      </c>
      <c r="H13" s="10"/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0</v>
      </c>
      <c r="D16" s="71">
        <v>0</v>
      </c>
      <c r="E16" s="71">
        <v>0</v>
      </c>
      <c r="F16" s="2">
        <v>0</v>
      </c>
      <c r="G16" s="2">
        <v>0</v>
      </c>
      <c r="H16" s="10"/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0</v>
      </c>
      <c r="D17" s="71">
        <v>0</v>
      </c>
      <c r="E17" s="71">
        <v>0</v>
      </c>
      <c r="F17" s="2">
        <v>0</v>
      </c>
      <c r="G17" s="2">
        <v>0</v>
      </c>
      <c r="H17" s="10"/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69</v>
      </c>
      <c r="D18" s="71">
        <v>0</v>
      </c>
      <c r="E18" s="71">
        <v>69</v>
      </c>
      <c r="F18" s="11">
        <v>1554650</v>
      </c>
      <c r="G18" s="2">
        <v>69</v>
      </c>
      <c r="H18" s="10">
        <v>1554650</v>
      </c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0</v>
      </c>
      <c r="D20" s="71">
        <v>0</v>
      </c>
      <c r="E20" s="71">
        <v>0</v>
      </c>
      <c r="F20" s="2">
        <v>0</v>
      </c>
      <c r="G20" s="2">
        <v>0</v>
      </c>
      <c r="H20" s="10"/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0</v>
      </c>
      <c r="D23" s="71">
        <v>0</v>
      </c>
      <c r="E23" s="71">
        <v>0</v>
      </c>
      <c r="F23" s="11">
        <v>0</v>
      </c>
      <c r="G23" s="2">
        <v>0</v>
      </c>
      <c r="H23" s="10"/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0</v>
      </c>
      <c r="D24" s="71">
        <v>0</v>
      </c>
      <c r="E24" s="71">
        <v>0</v>
      </c>
      <c r="F24" s="11">
        <v>0</v>
      </c>
      <c r="G24" s="11">
        <v>0</v>
      </c>
      <c r="H24" s="10"/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0</v>
      </c>
      <c r="D25" s="71">
        <v>0</v>
      </c>
      <c r="E25" s="71">
        <v>0</v>
      </c>
      <c r="F25" s="2">
        <v>0</v>
      </c>
      <c r="G25" s="2">
        <v>0</v>
      </c>
      <c r="H25" s="10"/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37168316</v>
      </c>
      <c r="G27" s="12">
        <f>SUM(G4:G26)</f>
        <v>9952404.7800000012</v>
      </c>
      <c r="H27" s="8"/>
      <c r="I27" s="8">
        <f t="shared" si="1"/>
        <v>37168316</v>
      </c>
      <c r="J27" s="13"/>
    </row>
    <row r="28" spans="1:10" x14ac:dyDescent="0.7">
      <c r="A28" s="9" t="s">
        <v>32</v>
      </c>
      <c r="B28" s="9" t="s">
        <v>50</v>
      </c>
      <c r="C28" s="15"/>
      <c r="F28" s="17">
        <v>4000</v>
      </c>
      <c r="G28" s="17">
        <v>3991.23</v>
      </c>
    </row>
    <row r="29" spans="1:10" x14ac:dyDescent="0.7">
      <c r="B29" s="9" t="s">
        <v>34</v>
      </c>
      <c r="F29" s="8">
        <f>SUM(F27:F28)</f>
        <v>37172316</v>
      </c>
      <c r="G29" s="8">
        <f>SUM(G27:G28)</f>
        <v>9956396.0100000016</v>
      </c>
      <c r="H29" s="10">
        <v>37172316</v>
      </c>
      <c r="I29" s="8">
        <f t="shared" si="1"/>
        <v>0</v>
      </c>
    </row>
    <row r="31" spans="1:10" x14ac:dyDescent="0.7">
      <c r="A31" s="9" t="s">
        <v>50</v>
      </c>
      <c r="B31" s="18"/>
      <c r="D31" s="9"/>
      <c r="E31" s="9"/>
      <c r="F31" s="19"/>
      <c r="G31" s="19"/>
      <c r="H31" s="19"/>
    </row>
    <row r="32" spans="1:10" x14ac:dyDescent="0.7">
      <c r="A32" s="1" t="s">
        <v>1</v>
      </c>
      <c r="B32" s="23" t="s">
        <v>54</v>
      </c>
      <c r="C32" s="1" t="s">
        <v>55</v>
      </c>
      <c r="D32" s="1" t="s">
        <v>56</v>
      </c>
      <c r="E32" s="1" t="s">
        <v>57</v>
      </c>
      <c r="F32" s="24" t="s">
        <v>58</v>
      </c>
      <c r="G32" s="24" t="s">
        <v>59</v>
      </c>
      <c r="H32" s="24" t="s">
        <v>60</v>
      </c>
    </row>
    <row r="33" spans="1:8" x14ac:dyDescent="0.7">
      <c r="A33" s="5">
        <v>1</v>
      </c>
      <c r="B33" s="20">
        <v>100000716998</v>
      </c>
      <c r="C33" s="1">
        <v>0</v>
      </c>
      <c r="D33" s="21" t="s">
        <v>63</v>
      </c>
      <c r="E33" s="5" t="s">
        <v>64</v>
      </c>
      <c r="F33" s="2">
        <v>4000</v>
      </c>
      <c r="G33" s="2">
        <v>-8.77</v>
      </c>
      <c r="H33" s="2">
        <v>3991.23</v>
      </c>
    </row>
    <row r="34" spans="1:8" x14ac:dyDescent="0.7">
      <c r="A34" s="22" t="s">
        <v>32</v>
      </c>
      <c r="B34" s="94" t="str">
        <f>+A31</f>
        <v>หมวดสินทรัพย์ 12060400 คุรภัณฑ์โฆษณา (ต่ำกว่าเกณฑ์)</v>
      </c>
      <c r="C34" s="95"/>
      <c r="D34" s="95"/>
      <c r="E34" s="96"/>
      <c r="F34" s="2">
        <f>SUM(F33:F33)</f>
        <v>4000</v>
      </c>
      <c r="G34" s="2">
        <f>SUM(G33:G33)</f>
        <v>-8.77</v>
      </c>
      <c r="H34" s="2">
        <f>SUM(H33:H33)</f>
        <v>3991.23</v>
      </c>
    </row>
    <row r="35" spans="1:8" x14ac:dyDescent="0.7">
      <c r="A35" s="5"/>
      <c r="B35" s="97" t="s">
        <v>34</v>
      </c>
      <c r="C35" s="98"/>
      <c r="D35" s="98"/>
      <c r="E35" s="99"/>
      <c r="F35" s="2">
        <f>SUM(F34)</f>
        <v>4000</v>
      </c>
      <c r="G35" s="2">
        <f t="shared" ref="G35:H35" si="2">SUM(G34)</f>
        <v>-8.77</v>
      </c>
      <c r="H35" s="2">
        <f t="shared" si="2"/>
        <v>3991.23</v>
      </c>
    </row>
  </sheetData>
  <mergeCells count="5">
    <mergeCell ref="A1:G1"/>
    <mergeCell ref="A2:G2"/>
    <mergeCell ref="A27:E27"/>
    <mergeCell ref="B34:E34"/>
    <mergeCell ref="B35:E35"/>
  </mergeCells>
  <conditionalFormatting sqref="G4">
    <cfRule type="cellIs" dxfId="63" priority="10" operator="equal">
      <formula>1</formula>
    </cfRule>
  </conditionalFormatting>
  <conditionalFormatting sqref="G4">
    <cfRule type="cellIs" dxfId="62" priority="8" operator="equal">
      <formula>1</formula>
    </cfRule>
    <cfRule type="cellIs" dxfId="61" priority="9" operator="equal">
      <formula>956283955.24</formula>
    </cfRule>
  </conditionalFormatting>
  <conditionalFormatting sqref="G4">
    <cfRule type="cellIs" dxfId="60" priority="7" operator="equal">
      <formula>1</formula>
    </cfRule>
  </conditionalFormatting>
  <conditionalFormatting sqref="F31:F35 H35">
    <cfRule type="cellIs" dxfId="59" priority="5" operator="lessThan">
      <formula>10000</formula>
    </cfRule>
  </conditionalFormatting>
  <conditionalFormatting sqref="H31:H34">
    <cfRule type="cellIs" dxfId="58" priority="4" operator="equal">
      <formula>1</formula>
    </cfRule>
  </conditionalFormatting>
  <conditionalFormatting sqref="B31:B35">
    <cfRule type="duplicateValues" dxfId="57" priority="6"/>
  </conditionalFormatting>
  <conditionalFormatting sqref="B31:B35">
    <cfRule type="duplicateValues" dxfId="56" priority="3"/>
  </conditionalFormatting>
  <conditionalFormatting sqref="H31:H35">
    <cfRule type="cellIs" dxfId="55" priority="2" operator="equal">
      <formula>1</formula>
    </cfRule>
  </conditionalFormatting>
  <conditionalFormatting sqref="F31:F35">
    <cfRule type="cellIs" dxfId="54" priority="1" operator="lessThan">
      <formula>10000</formula>
    </cfRule>
  </conditionalFormatting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6929E-F620-4E39-A2E1-D00D6791869A}">
  <sheetPr>
    <tabColor rgb="FF00B0F0"/>
  </sheetPr>
  <dimension ref="A1:H193"/>
  <sheetViews>
    <sheetView zoomScale="85" zoomScaleNormal="85" workbookViewId="0">
      <selection sqref="A1:H1"/>
    </sheetView>
  </sheetViews>
  <sheetFormatPr defaultColWidth="9.109375" defaultRowHeight="24.6" x14ac:dyDescent="0.7"/>
  <cols>
    <col min="1" max="1" width="8" style="41" customWidth="1"/>
    <col min="2" max="2" width="21" style="41" customWidth="1"/>
    <col min="3" max="3" width="4.88671875" style="41" bestFit="1" customWidth="1"/>
    <col min="4" max="4" width="11" style="41" bestFit="1" customWidth="1"/>
    <col min="5" max="5" width="30.44140625" style="41" customWidth="1"/>
    <col min="6" max="6" width="19.5546875" style="41" customWidth="1"/>
    <col min="7" max="7" width="18.44140625" style="41" customWidth="1"/>
    <col min="8" max="8" width="14.6640625" style="41" bestFit="1" customWidth="1"/>
    <col min="9" max="16384" width="9.109375" style="41"/>
  </cols>
  <sheetData>
    <row r="1" spans="1:8" x14ac:dyDescent="0.7">
      <c r="A1" s="88" t="s">
        <v>3373</v>
      </c>
      <c r="B1" s="88"/>
      <c r="C1" s="88"/>
      <c r="D1" s="88"/>
      <c r="E1" s="88"/>
      <c r="F1" s="88"/>
      <c r="G1" s="88"/>
      <c r="H1" s="88"/>
    </row>
    <row r="2" spans="1:8" x14ac:dyDescent="0.7">
      <c r="H2" s="46" t="s">
        <v>68</v>
      </c>
    </row>
    <row r="3" spans="1:8" x14ac:dyDescent="0.7">
      <c r="A3" s="41" t="s">
        <v>91</v>
      </c>
      <c r="B3" s="43"/>
      <c r="C3" s="44"/>
      <c r="F3" s="45"/>
      <c r="G3" s="45"/>
      <c r="H3" s="45"/>
    </row>
    <row r="4" spans="1:8" x14ac:dyDescent="0.7">
      <c r="A4" s="41" t="s">
        <v>119</v>
      </c>
      <c r="B4" s="43"/>
      <c r="C4" s="44"/>
      <c r="F4" s="45"/>
      <c r="G4" s="45"/>
      <c r="H4" s="45"/>
    </row>
    <row r="5" spans="1:8" x14ac:dyDescent="0.7">
      <c r="A5" s="49" t="s">
        <v>1</v>
      </c>
      <c r="B5" s="48" t="s">
        <v>54</v>
      </c>
      <c r="C5" s="49" t="s">
        <v>55</v>
      </c>
      <c r="D5" s="49" t="s">
        <v>56</v>
      </c>
      <c r="E5" s="49" t="s">
        <v>57</v>
      </c>
      <c r="F5" s="50" t="s">
        <v>58</v>
      </c>
      <c r="G5" s="50" t="s">
        <v>59</v>
      </c>
      <c r="H5" s="50" t="s">
        <v>60</v>
      </c>
    </row>
    <row r="6" spans="1:8" x14ac:dyDescent="0.7">
      <c r="A6" s="60">
        <v>1</v>
      </c>
      <c r="B6" s="48">
        <v>100000051298</v>
      </c>
      <c r="C6" s="49">
        <v>0</v>
      </c>
      <c r="D6" s="49" t="s">
        <v>3374</v>
      </c>
      <c r="E6" s="49" t="s">
        <v>3375</v>
      </c>
      <c r="F6" s="50">
        <v>10700</v>
      </c>
      <c r="G6" s="50">
        <v>-10699</v>
      </c>
      <c r="H6" s="50">
        <v>1</v>
      </c>
    </row>
    <row r="7" spans="1:8" x14ac:dyDescent="0.7">
      <c r="A7" s="56" t="s">
        <v>32</v>
      </c>
      <c r="B7" s="81" t="str">
        <f>+A4</f>
        <v>หมวดสินทรัพย์ 12060100 ครุภัณฑ์สนง. (ที่หมดอายุการใช้งาน)</v>
      </c>
      <c r="C7" s="82"/>
      <c r="D7" s="82"/>
      <c r="E7" s="83"/>
      <c r="F7" s="53">
        <f>SUM(F6:F6)</f>
        <v>10700</v>
      </c>
      <c r="G7" s="53">
        <f>SUM(G6:G6)</f>
        <v>-10699</v>
      </c>
      <c r="H7" s="53">
        <f>SUM(H6:H6)</f>
        <v>1</v>
      </c>
    </row>
    <row r="8" spans="1:8" x14ac:dyDescent="0.7">
      <c r="A8" s="52"/>
      <c r="B8" s="84" t="s">
        <v>34</v>
      </c>
      <c r="C8" s="85"/>
      <c r="D8" s="85"/>
      <c r="E8" s="86"/>
      <c r="F8" s="53">
        <f>F7</f>
        <v>10700</v>
      </c>
      <c r="G8" s="53">
        <f>G7</f>
        <v>-10699</v>
      </c>
      <c r="H8" s="53">
        <f>H7</f>
        <v>1</v>
      </c>
    </row>
    <row r="10" spans="1:8" x14ac:dyDescent="0.7">
      <c r="A10" s="41" t="s">
        <v>140</v>
      </c>
      <c r="B10" s="43"/>
      <c r="C10" s="44"/>
      <c r="F10" s="45"/>
      <c r="G10" s="45"/>
      <c r="H10" s="45"/>
    </row>
    <row r="11" spans="1:8" x14ac:dyDescent="0.7">
      <c r="A11" s="49" t="s">
        <v>1</v>
      </c>
      <c r="B11" s="48" t="s">
        <v>54</v>
      </c>
      <c r="C11" s="49" t="s">
        <v>55</v>
      </c>
      <c r="D11" s="49" t="s">
        <v>56</v>
      </c>
      <c r="E11" s="49" t="s">
        <v>57</v>
      </c>
      <c r="F11" s="50" t="s">
        <v>58</v>
      </c>
      <c r="G11" s="50" t="s">
        <v>59</v>
      </c>
      <c r="H11" s="50" t="s">
        <v>60</v>
      </c>
    </row>
    <row r="12" spans="1:8" x14ac:dyDescent="0.7">
      <c r="A12" s="52">
        <v>1</v>
      </c>
      <c r="B12" s="51">
        <v>100000178563</v>
      </c>
      <c r="C12" s="49">
        <v>0</v>
      </c>
      <c r="D12" s="52" t="s">
        <v>3376</v>
      </c>
      <c r="E12" s="52" t="s">
        <v>3377</v>
      </c>
      <c r="F12" s="53">
        <v>1226327</v>
      </c>
      <c r="G12" s="53">
        <v>-1167530.5</v>
      </c>
      <c r="H12" s="53">
        <v>58796.5</v>
      </c>
    </row>
    <row r="13" spans="1:8" x14ac:dyDescent="0.7">
      <c r="A13" s="52">
        <v>2</v>
      </c>
      <c r="B13" s="51">
        <v>100000178564</v>
      </c>
      <c r="C13" s="49">
        <v>0</v>
      </c>
      <c r="D13" s="52" t="s">
        <v>3376</v>
      </c>
      <c r="E13" s="52" t="s">
        <v>3377</v>
      </c>
      <c r="F13" s="53">
        <v>1226327</v>
      </c>
      <c r="G13" s="53">
        <v>-1167530.5</v>
      </c>
      <c r="H13" s="53">
        <v>58796.5</v>
      </c>
    </row>
    <row r="14" spans="1:8" x14ac:dyDescent="0.7">
      <c r="A14" s="52">
        <v>3</v>
      </c>
      <c r="B14" s="51">
        <v>100000178565</v>
      </c>
      <c r="C14" s="49">
        <v>0</v>
      </c>
      <c r="D14" s="52" t="s">
        <v>3376</v>
      </c>
      <c r="E14" s="52" t="s">
        <v>3377</v>
      </c>
      <c r="F14" s="53">
        <v>1226327</v>
      </c>
      <c r="G14" s="53">
        <v>-1167530.5</v>
      </c>
      <c r="H14" s="53">
        <v>58796.5</v>
      </c>
    </row>
    <row r="15" spans="1:8" x14ac:dyDescent="0.7">
      <c r="A15" s="52">
        <v>4</v>
      </c>
      <c r="B15" s="51">
        <v>100000178566</v>
      </c>
      <c r="C15" s="49">
        <v>0</v>
      </c>
      <c r="D15" s="52" t="s">
        <v>3376</v>
      </c>
      <c r="E15" s="52" t="s">
        <v>3377</v>
      </c>
      <c r="F15" s="53">
        <v>1226327</v>
      </c>
      <c r="G15" s="53">
        <v>-1167530.5</v>
      </c>
      <c r="H15" s="53">
        <v>58796.5</v>
      </c>
    </row>
    <row r="16" spans="1:8" x14ac:dyDescent="0.7">
      <c r="A16" s="52">
        <v>5</v>
      </c>
      <c r="B16" s="51">
        <v>100000237199</v>
      </c>
      <c r="C16" s="49">
        <v>0</v>
      </c>
      <c r="D16" s="52" t="s">
        <v>1534</v>
      </c>
      <c r="E16" s="52" t="s">
        <v>3378</v>
      </c>
      <c r="F16" s="53">
        <v>75000</v>
      </c>
      <c r="G16" s="53">
        <v>-54086.39</v>
      </c>
      <c r="H16" s="53">
        <v>20913.61</v>
      </c>
    </row>
    <row r="17" spans="1:8" x14ac:dyDescent="0.7">
      <c r="A17" s="52">
        <v>6</v>
      </c>
      <c r="B17" s="51">
        <v>100000237201</v>
      </c>
      <c r="C17" s="49">
        <v>0</v>
      </c>
      <c r="D17" s="52" t="s">
        <v>1534</v>
      </c>
      <c r="E17" s="52" t="s">
        <v>3378</v>
      </c>
      <c r="F17" s="53">
        <v>75000</v>
      </c>
      <c r="G17" s="53">
        <v>-54086.39</v>
      </c>
      <c r="H17" s="53">
        <v>20913.61</v>
      </c>
    </row>
    <row r="18" spans="1:8" x14ac:dyDescent="0.7">
      <c r="A18" s="52">
        <v>7</v>
      </c>
      <c r="B18" s="51">
        <v>100000241411</v>
      </c>
      <c r="C18" s="49">
        <v>0</v>
      </c>
      <c r="D18" s="52" t="s">
        <v>148</v>
      </c>
      <c r="E18" s="52" t="s">
        <v>159</v>
      </c>
      <c r="F18" s="53">
        <v>45500</v>
      </c>
      <c r="G18" s="53">
        <v>-37957.54</v>
      </c>
      <c r="H18" s="53">
        <v>7542.46</v>
      </c>
    </row>
    <row r="19" spans="1:8" x14ac:dyDescent="0.7">
      <c r="A19" s="52">
        <v>8</v>
      </c>
      <c r="B19" s="51">
        <v>100000241412</v>
      </c>
      <c r="C19" s="49">
        <v>0</v>
      </c>
      <c r="D19" s="52" t="s">
        <v>148</v>
      </c>
      <c r="E19" s="52" t="s">
        <v>159</v>
      </c>
      <c r="F19" s="53">
        <v>45500</v>
      </c>
      <c r="G19" s="53">
        <v>-37957.54</v>
      </c>
      <c r="H19" s="53">
        <v>7542.46</v>
      </c>
    </row>
    <row r="20" spans="1:8" x14ac:dyDescent="0.7">
      <c r="A20" s="52">
        <v>9</v>
      </c>
      <c r="B20" s="51">
        <v>100000241413</v>
      </c>
      <c r="C20" s="49">
        <v>0</v>
      </c>
      <c r="D20" s="52" t="s">
        <v>148</v>
      </c>
      <c r="E20" s="52" t="s">
        <v>159</v>
      </c>
      <c r="F20" s="53">
        <v>45500</v>
      </c>
      <c r="G20" s="53">
        <v>-37957.54</v>
      </c>
      <c r="H20" s="53">
        <v>7542.46</v>
      </c>
    </row>
    <row r="21" spans="1:8" x14ac:dyDescent="0.7">
      <c r="A21" s="52">
        <v>10</v>
      </c>
      <c r="B21" s="51">
        <v>100000241414</v>
      </c>
      <c r="C21" s="49">
        <v>0</v>
      </c>
      <c r="D21" s="52" t="s">
        <v>148</v>
      </c>
      <c r="E21" s="52" t="s">
        <v>159</v>
      </c>
      <c r="F21" s="53">
        <v>45500</v>
      </c>
      <c r="G21" s="53">
        <v>-37957.54</v>
      </c>
      <c r="H21" s="53">
        <v>7542.46</v>
      </c>
    </row>
    <row r="22" spans="1:8" x14ac:dyDescent="0.7">
      <c r="A22" s="52">
        <v>11</v>
      </c>
      <c r="B22" s="51">
        <v>100000241415</v>
      </c>
      <c r="C22" s="49">
        <v>0</v>
      </c>
      <c r="D22" s="52" t="s">
        <v>148</v>
      </c>
      <c r="E22" s="52" t="s">
        <v>159</v>
      </c>
      <c r="F22" s="53">
        <v>45500</v>
      </c>
      <c r="G22" s="53">
        <v>-37957.54</v>
      </c>
      <c r="H22" s="53">
        <v>7542.46</v>
      </c>
    </row>
    <row r="23" spans="1:8" x14ac:dyDescent="0.7">
      <c r="A23" s="52">
        <v>12</v>
      </c>
      <c r="B23" s="51">
        <v>100000241416</v>
      </c>
      <c r="C23" s="49">
        <v>0</v>
      </c>
      <c r="D23" s="52" t="s">
        <v>148</v>
      </c>
      <c r="E23" s="52" t="s">
        <v>159</v>
      </c>
      <c r="F23" s="53">
        <v>45500</v>
      </c>
      <c r="G23" s="53">
        <v>-37957.54</v>
      </c>
      <c r="H23" s="53">
        <v>7542.46</v>
      </c>
    </row>
    <row r="24" spans="1:8" x14ac:dyDescent="0.7">
      <c r="A24" s="52">
        <v>13</v>
      </c>
      <c r="B24" s="51">
        <v>100000241417</v>
      </c>
      <c r="C24" s="49">
        <v>0</v>
      </c>
      <c r="D24" s="52" t="s">
        <v>148</v>
      </c>
      <c r="E24" s="52" t="s">
        <v>159</v>
      </c>
      <c r="F24" s="53">
        <v>45500</v>
      </c>
      <c r="G24" s="53">
        <v>-37957.54</v>
      </c>
      <c r="H24" s="53">
        <v>7542.46</v>
      </c>
    </row>
    <row r="25" spans="1:8" x14ac:dyDescent="0.7">
      <c r="A25" s="52">
        <v>14</v>
      </c>
      <c r="B25" s="51">
        <v>100000371275</v>
      </c>
      <c r="C25" s="49">
        <v>0</v>
      </c>
      <c r="D25" s="52" t="s">
        <v>3379</v>
      </c>
      <c r="E25" s="52" t="s">
        <v>3380</v>
      </c>
      <c r="F25" s="53">
        <v>1213808</v>
      </c>
      <c r="G25" s="53">
        <v>-558268.54</v>
      </c>
      <c r="H25" s="53">
        <v>655539.46</v>
      </c>
    </row>
    <row r="26" spans="1:8" x14ac:dyDescent="0.7">
      <c r="A26" s="52">
        <v>15</v>
      </c>
      <c r="B26" s="51">
        <v>100000371276</v>
      </c>
      <c r="C26" s="49">
        <v>0</v>
      </c>
      <c r="D26" s="52" t="s">
        <v>3381</v>
      </c>
      <c r="E26" s="52" t="s">
        <v>3382</v>
      </c>
      <c r="F26" s="53">
        <v>885960</v>
      </c>
      <c r="G26" s="53">
        <v>-636434.82999999996</v>
      </c>
      <c r="H26" s="53">
        <v>249525.17</v>
      </c>
    </row>
    <row r="27" spans="1:8" x14ac:dyDescent="0.7">
      <c r="A27" s="52">
        <v>16</v>
      </c>
      <c r="B27" s="51">
        <v>100000371277</v>
      </c>
      <c r="C27" s="49">
        <v>0</v>
      </c>
      <c r="D27" s="52" t="s">
        <v>3381</v>
      </c>
      <c r="E27" s="52" t="s">
        <v>3382</v>
      </c>
      <c r="F27" s="53">
        <v>885960</v>
      </c>
      <c r="G27" s="53">
        <v>-636434.82999999996</v>
      </c>
      <c r="H27" s="53">
        <v>249525.17</v>
      </c>
    </row>
    <row r="28" spans="1:8" x14ac:dyDescent="0.7">
      <c r="A28" s="52">
        <v>17</v>
      </c>
      <c r="B28" s="51">
        <v>100000371278</v>
      </c>
      <c r="C28" s="49">
        <v>0</v>
      </c>
      <c r="D28" s="52" t="s">
        <v>3381</v>
      </c>
      <c r="E28" s="52" t="s">
        <v>3382</v>
      </c>
      <c r="F28" s="53">
        <v>885960</v>
      </c>
      <c r="G28" s="53">
        <v>-636434.82999999996</v>
      </c>
      <c r="H28" s="53">
        <v>249525.17</v>
      </c>
    </row>
    <row r="29" spans="1:8" x14ac:dyDescent="0.7">
      <c r="A29" s="52">
        <v>18</v>
      </c>
      <c r="B29" s="51">
        <v>100000371279</v>
      </c>
      <c r="C29" s="49">
        <v>0</v>
      </c>
      <c r="D29" s="52" t="s">
        <v>3381</v>
      </c>
      <c r="E29" s="52" t="s">
        <v>3382</v>
      </c>
      <c r="F29" s="53">
        <v>885960</v>
      </c>
      <c r="G29" s="53">
        <v>-636434.82999999996</v>
      </c>
      <c r="H29" s="53">
        <v>249525.17</v>
      </c>
    </row>
    <row r="30" spans="1:8" x14ac:dyDescent="0.7">
      <c r="A30" s="52">
        <v>19</v>
      </c>
      <c r="B30" s="51">
        <v>100000371280</v>
      </c>
      <c r="C30" s="49">
        <v>0</v>
      </c>
      <c r="D30" s="52" t="s">
        <v>3381</v>
      </c>
      <c r="E30" s="52" t="s">
        <v>3382</v>
      </c>
      <c r="F30" s="53">
        <v>885960</v>
      </c>
      <c r="G30" s="53">
        <v>-636434.82999999996</v>
      </c>
      <c r="H30" s="53">
        <v>249525.17</v>
      </c>
    </row>
    <row r="31" spans="1:8" x14ac:dyDescent="0.7">
      <c r="A31" s="52">
        <v>20</v>
      </c>
      <c r="B31" s="51">
        <v>100000371281</v>
      </c>
      <c r="C31" s="49">
        <v>0</v>
      </c>
      <c r="D31" s="52" t="s">
        <v>3381</v>
      </c>
      <c r="E31" s="52" t="s">
        <v>3382</v>
      </c>
      <c r="F31" s="53">
        <v>885960</v>
      </c>
      <c r="G31" s="53">
        <v>-636434.82999999996</v>
      </c>
      <c r="H31" s="53">
        <v>249525.17</v>
      </c>
    </row>
    <row r="32" spans="1:8" x14ac:dyDescent="0.7">
      <c r="A32" s="52">
        <v>21</v>
      </c>
      <c r="B32" s="51">
        <v>100000371282</v>
      </c>
      <c r="C32" s="49">
        <v>0</v>
      </c>
      <c r="D32" s="52" t="s">
        <v>3381</v>
      </c>
      <c r="E32" s="52" t="s">
        <v>3382</v>
      </c>
      <c r="F32" s="53">
        <v>885960</v>
      </c>
      <c r="G32" s="53">
        <v>-636434.82999999996</v>
      </c>
      <c r="H32" s="53">
        <v>249525.17</v>
      </c>
    </row>
    <row r="33" spans="1:8" x14ac:dyDescent="0.7">
      <c r="A33" s="52">
        <v>22</v>
      </c>
      <c r="B33" s="51">
        <v>100000530591</v>
      </c>
      <c r="C33" s="49">
        <v>0</v>
      </c>
      <c r="D33" s="52" t="s">
        <v>202</v>
      </c>
      <c r="E33" s="52" t="s">
        <v>204</v>
      </c>
      <c r="F33" s="53">
        <v>679000</v>
      </c>
      <c r="G33" s="53">
        <v>-460549.26</v>
      </c>
      <c r="H33" s="53">
        <v>218450.74</v>
      </c>
    </row>
    <row r="34" spans="1:8" x14ac:dyDescent="0.7">
      <c r="A34" s="52">
        <v>23</v>
      </c>
      <c r="B34" s="51">
        <v>100000530592</v>
      </c>
      <c r="C34" s="49">
        <v>0</v>
      </c>
      <c r="D34" s="52" t="s">
        <v>202</v>
      </c>
      <c r="E34" s="52" t="s">
        <v>204</v>
      </c>
      <c r="F34" s="53">
        <v>679000</v>
      </c>
      <c r="G34" s="53">
        <v>-460549.26</v>
      </c>
      <c r="H34" s="53">
        <v>218450.74</v>
      </c>
    </row>
    <row r="35" spans="1:8" x14ac:dyDescent="0.7">
      <c r="A35" s="52">
        <v>24</v>
      </c>
      <c r="B35" s="51">
        <v>100000530593</v>
      </c>
      <c r="C35" s="49">
        <v>0</v>
      </c>
      <c r="D35" s="52" t="s">
        <v>202</v>
      </c>
      <c r="E35" s="52" t="s">
        <v>204</v>
      </c>
      <c r="F35" s="53">
        <v>679000</v>
      </c>
      <c r="G35" s="53">
        <v>-460549.26</v>
      </c>
      <c r="H35" s="53">
        <v>218450.74</v>
      </c>
    </row>
    <row r="36" spans="1:8" x14ac:dyDescent="0.7">
      <c r="A36" s="52">
        <v>25</v>
      </c>
      <c r="B36" s="51">
        <v>100000530594</v>
      </c>
      <c r="C36" s="49">
        <v>0</v>
      </c>
      <c r="D36" s="52" t="s">
        <v>202</v>
      </c>
      <c r="E36" s="52" t="s">
        <v>204</v>
      </c>
      <c r="F36" s="53">
        <v>679000</v>
      </c>
      <c r="G36" s="53">
        <v>-460549.26</v>
      </c>
      <c r="H36" s="53">
        <v>218450.74</v>
      </c>
    </row>
    <row r="37" spans="1:8" x14ac:dyDescent="0.7">
      <c r="A37" s="52">
        <v>26</v>
      </c>
      <c r="B37" s="51">
        <v>100000576158</v>
      </c>
      <c r="C37" s="49">
        <v>0</v>
      </c>
      <c r="D37" s="52" t="s">
        <v>209</v>
      </c>
      <c r="E37" s="52" t="s">
        <v>211</v>
      </c>
      <c r="F37" s="53">
        <v>1403200</v>
      </c>
      <c r="G37" s="53">
        <v>-513389.08</v>
      </c>
      <c r="H37" s="53">
        <v>889810.92</v>
      </c>
    </row>
    <row r="38" spans="1:8" x14ac:dyDescent="0.7">
      <c r="A38" s="52">
        <v>27</v>
      </c>
      <c r="B38" s="51">
        <v>100000576219</v>
      </c>
      <c r="C38" s="49">
        <v>0</v>
      </c>
      <c r="D38" s="52" t="s">
        <v>209</v>
      </c>
      <c r="E38" s="52" t="s">
        <v>213</v>
      </c>
      <c r="F38" s="53">
        <v>755089</v>
      </c>
      <c r="G38" s="53">
        <v>-172855.3</v>
      </c>
      <c r="H38" s="53">
        <v>582233.69999999995</v>
      </c>
    </row>
    <row r="39" spans="1:8" x14ac:dyDescent="0.7">
      <c r="A39" s="56" t="s">
        <v>32</v>
      </c>
      <c r="B39" s="81" t="str">
        <f>+A10</f>
        <v>หมวดสินทรัพย์ 12060200 คุรภัณฑ์ยานพาหนะ</v>
      </c>
      <c r="C39" s="82"/>
      <c r="D39" s="82"/>
      <c r="E39" s="83"/>
      <c r="F39" s="53">
        <f>SUM(F12:F38)</f>
        <v>17663625</v>
      </c>
      <c r="G39" s="53">
        <f>SUM(G12:G38)</f>
        <v>-12585751.33</v>
      </c>
      <c r="H39" s="53">
        <f>SUM(H12:H38)</f>
        <v>5077873.6700000009</v>
      </c>
    </row>
    <row r="41" spans="1:8" x14ac:dyDescent="0.7">
      <c r="A41" s="41" t="s">
        <v>229</v>
      </c>
      <c r="B41" s="43"/>
      <c r="C41" s="44"/>
      <c r="F41" s="45"/>
      <c r="G41" s="45"/>
      <c r="H41" s="45"/>
    </row>
    <row r="42" spans="1:8" s="44" customFormat="1" x14ac:dyDescent="0.7">
      <c r="A42" s="49" t="s">
        <v>1</v>
      </c>
      <c r="B42" s="48" t="s">
        <v>54</v>
      </c>
      <c r="C42" s="49" t="s">
        <v>55</v>
      </c>
      <c r="D42" s="49" t="s">
        <v>56</v>
      </c>
      <c r="E42" s="49" t="s">
        <v>57</v>
      </c>
      <c r="F42" s="50" t="s">
        <v>58</v>
      </c>
      <c r="G42" s="50" t="s">
        <v>59</v>
      </c>
      <c r="H42" s="50" t="s">
        <v>60</v>
      </c>
    </row>
    <row r="43" spans="1:8" x14ac:dyDescent="0.7">
      <c r="A43" s="52">
        <v>1</v>
      </c>
      <c r="B43" s="51">
        <v>100000110363</v>
      </c>
      <c r="C43" s="49">
        <v>0</v>
      </c>
      <c r="D43" s="52" t="s">
        <v>3383</v>
      </c>
      <c r="E43" s="52" t="s">
        <v>3384</v>
      </c>
      <c r="F43" s="53">
        <v>600000</v>
      </c>
      <c r="G43" s="53">
        <v>-599999</v>
      </c>
      <c r="H43" s="53">
        <v>1</v>
      </c>
    </row>
    <row r="44" spans="1:8" x14ac:dyDescent="0.7">
      <c r="A44" s="52">
        <v>2</v>
      </c>
      <c r="B44" s="51">
        <v>100000157591</v>
      </c>
      <c r="C44" s="49">
        <v>0</v>
      </c>
      <c r="D44" s="52" t="s">
        <v>3385</v>
      </c>
      <c r="E44" s="52" t="s">
        <v>3386</v>
      </c>
      <c r="F44" s="53">
        <v>1225364</v>
      </c>
      <c r="G44" s="53">
        <v>-1225363</v>
      </c>
      <c r="H44" s="53">
        <v>1</v>
      </c>
    </row>
    <row r="45" spans="1:8" x14ac:dyDescent="0.7">
      <c r="A45" s="52">
        <v>3</v>
      </c>
      <c r="B45" s="51">
        <v>100000157592</v>
      </c>
      <c r="C45" s="49">
        <v>0</v>
      </c>
      <c r="D45" s="52" t="s">
        <v>3385</v>
      </c>
      <c r="E45" s="52" t="s">
        <v>3386</v>
      </c>
      <c r="F45" s="53">
        <v>1225364</v>
      </c>
      <c r="G45" s="53">
        <v>-1225363</v>
      </c>
      <c r="H45" s="53">
        <v>1</v>
      </c>
    </row>
    <row r="46" spans="1:8" x14ac:dyDescent="0.7">
      <c r="A46" s="52">
        <v>4</v>
      </c>
      <c r="B46" s="51">
        <v>100000157593</v>
      </c>
      <c r="C46" s="49">
        <v>0</v>
      </c>
      <c r="D46" s="52" t="s">
        <v>3385</v>
      </c>
      <c r="E46" s="52" t="s">
        <v>3386</v>
      </c>
      <c r="F46" s="53">
        <v>1225364</v>
      </c>
      <c r="G46" s="53">
        <v>-1225363</v>
      </c>
      <c r="H46" s="53">
        <v>1</v>
      </c>
    </row>
    <row r="47" spans="1:8" x14ac:dyDescent="0.7">
      <c r="A47" s="52">
        <v>5</v>
      </c>
      <c r="B47" s="51">
        <v>100000159412</v>
      </c>
      <c r="C47" s="49">
        <v>0</v>
      </c>
      <c r="D47" s="52" t="s">
        <v>291</v>
      </c>
      <c r="E47" s="52" t="s">
        <v>3387</v>
      </c>
      <c r="F47" s="53">
        <v>671425</v>
      </c>
      <c r="G47" s="53">
        <v>-671424</v>
      </c>
      <c r="H47" s="53">
        <v>1</v>
      </c>
    </row>
    <row r="48" spans="1:8" x14ac:dyDescent="0.7">
      <c r="A48" s="52">
        <v>6</v>
      </c>
      <c r="B48" s="51">
        <v>100000159427</v>
      </c>
      <c r="C48" s="49">
        <v>0</v>
      </c>
      <c r="D48" s="52" t="s">
        <v>291</v>
      </c>
      <c r="E48" s="52" t="s">
        <v>3388</v>
      </c>
      <c r="F48" s="53">
        <v>737490</v>
      </c>
      <c r="G48" s="53">
        <v>-737489</v>
      </c>
      <c r="H48" s="53">
        <v>1</v>
      </c>
    </row>
    <row r="49" spans="1:8" x14ac:dyDescent="0.7">
      <c r="A49" s="52">
        <v>7</v>
      </c>
      <c r="B49" s="51">
        <v>100000372765</v>
      </c>
      <c r="C49" s="49">
        <v>0</v>
      </c>
      <c r="D49" s="52" t="s">
        <v>3112</v>
      </c>
      <c r="E49" s="52" t="s">
        <v>3389</v>
      </c>
      <c r="F49" s="53">
        <v>313000</v>
      </c>
      <c r="G49" s="53">
        <v>-312999</v>
      </c>
      <c r="H49" s="53">
        <v>1</v>
      </c>
    </row>
    <row r="50" spans="1:8" x14ac:dyDescent="0.7">
      <c r="A50" s="52"/>
      <c r="B50" s="51">
        <v>100000372765</v>
      </c>
      <c r="C50" s="49">
        <v>1</v>
      </c>
      <c r="D50" s="52" t="s">
        <v>3112</v>
      </c>
      <c r="E50" s="52" t="s">
        <v>3389</v>
      </c>
      <c r="F50" s="53">
        <v>626000</v>
      </c>
      <c r="G50" s="53">
        <v>-625999</v>
      </c>
      <c r="H50" s="53">
        <v>1</v>
      </c>
    </row>
    <row r="51" spans="1:8" x14ac:dyDescent="0.7">
      <c r="A51" s="52">
        <v>8</v>
      </c>
      <c r="B51" s="51">
        <v>100000372766</v>
      </c>
      <c r="C51" s="49">
        <v>0</v>
      </c>
      <c r="D51" s="52" t="s">
        <v>3112</v>
      </c>
      <c r="E51" s="52" t="s">
        <v>3389</v>
      </c>
      <c r="F51" s="53">
        <v>313000</v>
      </c>
      <c r="G51" s="53">
        <v>-312999</v>
      </c>
      <c r="H51" s="53">
        <v>1</v>
      </c>
    </row>
    <row r="52" spans="1:8" x14ac:dyDescent="0.7">
      <c r="A52" s="52"/>
      <c r="B52" s="51">
        <v>100000372766</v>
      </c>
      <c r="C52" s="49">
        <v>1</v>
      </c>
      <c r="D52" s="52" t="s">
        <v>3112</v>
      </c>
      <c r="E52" s="52" t="s">
        <v>3389</v>
      </c>
      <c r="F52" s="53">
        <v>626000</v>
      </c>
      <c r="G52" s="53">
        <v>-625999</v>
      </c>
      <c r="H52" s="53">
        <v>1</v>
      </c>
    </row>
    <row r="53" spans="1:8" x14ac:dyDescent="0.7">
      <c r="A53" s="52">
        <v>9</v>
      </c>
      <c r="B53" s="51">
        <v>100000372767</v>
      </c>
      <c r="C53" s="49">
        <v>0</v>
      </c>
      <c r="D53" s="52" t="s">
        <v>3112</v>
      </c>
      <c r="E53" s="52" t="s">
        <v>3389</v>
      </c>
      <c r="F53" s="53">
        <v>313000</v>
      </c>
      <c r="G53" s="53">
        <v>-312999</v>
      </c>
      <c r="H53" s="53">
        <v>1</v>
      </c>
    </row>
    <row r="54" spans="1:8" x14ac:dyDescent="0.7">
      <c r="A54" s="52"/>
      <c r="B54" s="51">
        <v>100000372767</v>
      </c>
      <c r="C54" s="49">
        <v>1</v>
      </c>
      <c r="D54" s="52" t="s">
        <v>3112</v>
      </c>
      <c r="E54" s="52" t="s">
        <v>3389</v>
      </c>
      <c r="F54" s="53">
        <v>626000</v>
      </c>
      <c r="G54" s="53">
        <v>-625999</v>
      </c>
      <c r="H54" s="53">
        <v>1</v>
      </c>
    </row>
    <row r="55" spans="1:8" x14ac:dyDescent="0.7">
      <c r="A55" s="52">
        <v>10</v>
      </c>
      <c r="B55" s="51">
        <v>100000372768</v>
      </c>
      <c r="C55" s="49">
        <v>0</v>
      </c>
      <c r="D55" s="52" t="s">
        <v>3112</v>
      </c>
      <c r="E55" s="52" t="s">
        <v>3389</v>
      </c>
      <c r="F55" s="53">
        <v>313000</v>
      </c>
      <c r="G55" s="53">
        <v>-312999</v>
      </c>
      <c r="H55" s="53">
        <v>1</v>
      </c>
    </row>
    <row r="56" spans="1:8" x14ac:dyDescent="0.7">
      <c r="A56" s="52"/>
      <c r="B56" s="51">
        <v>100000372768</v>
      </c>
      <c r="C56" s="49">
        <v>1</v>
      </c>
      <c r="D56" s="52" t="s">
        <v>3112</v>
      </c>
      <c r="E56" s="52" t="s">
        <v>3389</v>
      </c>
      <c r="F56" s="53">
        <v>626000</v>
      </c>
      <c r="G56" s="53">
        <v>-625999</v>
      </c>
      <c r="H56" s="53">
        <v>1</v>
      </c>
    </row>
    <row r="57" spans="1:8" x14ac:dyDescent="0.7">
      <c r="A57" s="52">
        <v>11</v>
      </c>
      <c r="B57" s="51">
        <v>100000372769</v>
      </c>
      <c r="C57" s="49">
        <v>0</v>
      </c>
      <c r="D57" s="52" t="s">
        <v>3112</v>
      </c>
      <c r="E57" s="52" t="s">
        <v>3389</v>
      </c>
      <c r="F57" s="53">
        <v>313000</v>
      </c>
      <c r="G57" s="53">
        <v>-312999</v>
      </c>
      <c r="H57" s="53">
        <v>1</v>
      </c>
    </row>
    <row r="58" spans="1:8" x14ac:dyDescent="0.7">
      <c r="A58" s="52"/>
      <c r="B58" s="51">
        <v>100000372769</v>
      </c>
      <c r="C58" s="49">
        <v>1</v>
      </c>
      <c r="D58" s="52" t="s">
        <v>3112</v>
      </c>
      <c r="E58" s="52" t="s">
        <v>3389</v>
      </c>
      <c r="F58" s="53">
        <v>626000</v>
      </c>
      <c r="G58" s="53">
        <v>-625999</v>
      </c>
      <c r="H58" s="53">
        <v>1</v>
      </c>
    </row>
    <row r="59" spans="1:8" x14ac:dyDescent="0.7">
      <c r="A59" s="56" t="s">
        <v>32</v>
      </c>
      <c r="B59" s="81" t="str">
        <f>+A41</f>
        <v>หมวดสินทรัพย์ 12060200 คุรภัณฑ์ยานพาหนะ (ที่หมดอายุการใช้งาน)</v>
      </c>
      <c r="C59" s="82"/>
      <c r="D59" s="82"/>
      <c r="E59" s="83"/>
      <c r="F59" s="53">
        <f>SUM(F43:F58)</f>
        <v>10380007</v>
      </c>
      <c r="G59" s="53">
        <f>SUM(G43:G58)</f>
        <v>-10379991</v>
      </c>
      <c r="H59" s="53">
        <f>SUM(H43:H58)</f>
        <v>16</v>
      </c>
    </row>
    <row r="60" spans="1:8" x14ac:dyDescent="0.7">
      <c r="A60" s="52"/>
      <c r="B60" s="84" t="s">
        <v>34</v>
      </c>
      <c r="C60" s="85"/>
      <c r="D60" s="85"/>
      <c r="E60" s="86"/>
      <c r="F60" s="53">
        <f>+F39+F59</f>
        <v>28043632</v>
      </c>
      <c r="G60" s="53">
        <f>+G39+G59</f>
        <v>-22965742.329999998</v>
      </c>
      <c r="H60" s="53">
        <f>+H39+H59</f>
        <v>5077889.6700000009</v>
      </c>
    </row>
    <row r="62" spans="1:8" x14ac:dyDescent="0.7">
      <c r="A62" s="41" t="s">
        <v>316</v>
      </c>
      <c r="B62" s="43"/>
      <c r="C62" s="44"/>
      <c r="F62" s="45"/>
      <c r="G62" s="45"/>
      <c r="H62" s="45"/>
    </row>
    <row r="63" spans="1:8" s="44" customFormat="1" x14ac:dyDescent="0.7">
      <c r="A63" s="49" t="s">
        <v>1</v>
      </c>
      <c r="B63" s="48" t="s">
        <v>54</v>
      </c>
      <c r="C63" s="49" t="s">
        <v>55</v>
      </c>
      <c r="D63" s="49" t="s">
        <v>56</v>
      </c>
      <c r="E63" s="49" t="s">
        <v>57</v>
      </c>
      <c r="F63" s="50" t="s">
        <v>58</v>
      </c>
      <c r="G63" s="50" t="s">
        <v>59</v>
      </c>
      <c r="H63" s="50" t="s">
        <v>60</v>
      </c>
    </row>
    <row r="64" spans="1:8" x14ac:dyDescent="0.7">
      <c r="A64" s="52">
        <v>1</v>
      </c>
      <c r="B64" s="51">
        <v>100000557505</v>
      </c>
      <c r="C64" s="49">
        <v>0</v>
      </c>
      <c r="D64" s="52" t="s">
        <v>321</v>
      </c>
      <c r="E64" s="52" t="s">
        <v>322</v>
      </c>
      <c r="F64" s="53">
        <v>3234396</v>
      </c>
      <c r="G64" s="53">
        <v>-967530.47</v>
      </c>
      <c r="H64" s="53">
        <v>2266865.5299999998</v>
      </c>
    </row>
    <row r="65" spans="1:8" x14ac:dyDescent="0.7">
      <c r="A65" s="52">
        <v>2</v>
      </c>
      <c r="B65" s="51">
        <v>100000557506</v>
      </c>
      <c r="C65" s="49">
        <v>0</v>
      </c>
      <c r="D65" s="52" t="s">
        <v>321</v>
      </c>
      <c r="E65" s="52" t="s">
        <v>1019</v>
      </c>
      <c r="F65" s="53">
        <v>3583965</v>
      </c>
      <c r="G65" s="53">
        <v>-1072099.79</v>
      </c>
      <c r="H65" s="53">
        <v>2511865.21</v>
      </c>
    </row>
    <row r="66" spans="1:8" x14ac:dyDescent="0.7">
      <c r="A66" s="52">
        <v>3</v>
      </c>
      <c r="B66" s="51">
        <v>100000557507</v>
      </c>
      <c r="C66" s="49">
        <v>0</v>
      </c>
      <c r="D66" s="52" t="s">
        <v>321</v>
      </c>
      <c r="E66" s="52" t="s">
        <v>1020</v>
      </c>
      <c r="F66" s="53">
        <v>131503</v>
      </c>
      <c r="G66" s="53">
        <v>-39337.54</v>
      </c>
      <c r="H66" s="53">
        <v>92165.46</v>
      </c>
    </row>
    <row r="67" spans="1:8" x14ac:dyDescent="0.7">
      <c r="A67" s="56" t="s">
        <v>32</v>
      </c>
      <c r="B67" s="81" t="str">
        <f>+A62</f>
        <v>หมวดสินทรัพย์ 12060300 คุรภัณฑ์ไฟฟ้า</v>
      </c>
      <c r="C67" s="82"/>
      <c r="D67" s="82"/>
      <c r="E67" s="83"/>
      <c r="F67" s="53">
        <f>SUM(F64:F66)</f>
        <v>6949864</v>
      </c>
      <c r="G67" s="53">
        <f>SUM(G64:G66)</f>
        <v>-2078967.8</v>
      </c>
      <c r="H67" s="53">
        <f>SUM(H64:H66)</f>
        <v>4870896.2</v>
      </c>
    </row>
    <row r="68" spans="1:8" x14ac:dyDescent="0.7">
      <c r="A68" s="52"/>
      <c r="B68" s="84" t="s">
        <v>34</v>
      </c>
      <c r="C68" s="85"/>
      <c r="D68" s="85"/>
      <c r="E68" s="86"/>
      <c r="F68" s="53">
        <f>F67</f>
        <v>6949864</v>
      </c>
      <c r="G68" s="53">
        <f>G67</f>
        <v>-2078967.8</v>
      </c>
      <c r="H68" s="53">
        <f>H67</f>
        <v>4870896.2</v>
      </c>
    </row>
    <row r="70" spans="1:8" x14ac:dyDescent="0.7">
      <c r="A70" s="41" t="s">
        <v>361</v>
      </c>
      <c r="B70" s="43"/>
      <c r="C70" s="44"/>
      <c r="F70" s="45"/>
      <c r="G70" s="45"/>
      <c r="H70" s="45"/>
    </row>
    <row r="71" spans="1:8" x14ac:dyDescent="0.7">
      <c r="A71" s="49" t="s">
        <v>1</v>
      </c>
      <c r="B71" s="48" t="s">
        <v>54</v>
      </c>
      <c r="C71" s="49" t="s">
        <v>55</v>
      </c>
      <c r="D71" s="49" t="s">
        <v>56</v>
      </c>
      <c r="E71" s="49" t="s">
        <v>57</v>
      </c>
      <c r="F71" s="50" t="s">
        <v>58</v>
      </c>
      <c r="G71" s="50" t="s">
        <v>59</v>
      </c>
      <c r="H71" s="50" t="s">
        <v>60</v>
      </c>
    </row>
    <row r="72" spans="1:8" x14ac:dyDescent="0.7">
      <c r="A72" s="52">
        <v>1</v>
      </c>
      <c r="B72" s="51">
        <v>100000268305</v>
      </c>
      <c r="C72" s="49">
        <v>0</v>
      </c>
      <c r="D72" s="52" t="s">
        <v>3390</v>
      </c>
      <c r="E72" s="52" t="s">
        <v>3391</v>
      </c>
      <c r="F72" s="53">
        <v>32000</v>
      </c>
      <c r="G72" s="53">
        <v>-31316.16</v>
      </c>
      <c r="H72" s="53">
        <v>683.84</v>
      </c>
    </row>
    <row r="73" spans="1:8" x14ac:dyDescent="0.7">
      <c r="A73" s="52">
        <v>2</v>
      </c>
      <c r="B73" s="51">
        <v>100000268306</v>
      </c>
      <c r="C73" s="49">
        <v>0</v>
      </c>
      <c r="D73" s="52" t="s">
        <v>3390</v>
      </c>
      <c r="E73" s="52" t="s">
        <v>3391</v>
      </c>
      <c r="F73" s="53">
        <v>32000</v>
      </c>
      <c r="G73" s="53">
        <v>-31316.16</v>
      </c>
      <c r="H73" s="53">
        <v>683.84</v>
      </c>
    </row>
    <row r="74" spans="1:8" x14ac:dyDescent="0.7">
      <c r="A74" s="52">
        <v>3</v>
      </c>
      <c r="B74" s="51">
        <v>100000268307</v>
      </c>
      <c r="C74" s="49">
        <v>0</v>
      </c>
      <c r="D74" s="52" t="s">
        <v>3390</v>
      </c>
      <c r="E74" s="52" t="s">
        <v>3392</v>
      </c>
      <c r="F74" s="53">
        <v>5900</v>
      </c>
      <c r="G74" s="53">
        <v>-5773.92</v>
      </c>
      <c r="H74" s="53">
        <v>126.08</v>
      </c>
    </row>
    <row r="75" spans="1:8" x14ac:dyDescent="0.7">
      <c r="A75" s="52">
        <v>4</v>
      </c>
      <c r="B75" s="51">
        <v>100000268308</v>
      </c>
      <c r="C75" s="49">
        <v>0</v>
      </c>
      <c r="D75" s="52" t="s">
        <v>3390</v>
      </c>
      <c r="E75" s="52" t="s">
        <v>3393</v>
      </c>
      <c r="F75" s="53">
        <v>37980</v>
      </c>
      <c r="G75" s="53">
        <v>-37168.370000000003</v>
      </c>
      <c r="H75" s="53">
        <v>811.63</v>
      </c>
    </row>
    <row r="76" spans="1:8" x14ac:dyDescent="0.7">
      <c r="A76" s="52">
        <v>5</v>
      </c>
      <c r="B76" s="51">
        <v>100000268309</v>
      </c>
      <c r="C76" s="49">
        <v>0</v>
      </c>
      <c r="D76" s="52" t="s">
        <v>3390</v>
      </c>
      <c r="E76" s="52" t="s">
        <v>3393</v>
      </c>
      <c r="F76" s="53">
        <v>37980</v>
      </c>
      <c r="G76" s="53">
        <v>-37168.370000000003</v>
      </c>
      <c r="H76" s="53">
        <v>811.63</v>
      </c>
    </row>
    <row r="77" spans="1:8" x14ac:dyDescent="0.7">
      <c r="A77" s="52">
        <v>6</v>
      </c>
      <c r="B77" s="51">
        <v>100000268310</v>
      </c>
      <c r="C77" s="49">
        <v>0</v>
      </c>
      <c r="D77" s="52" t="s">
        <v>3390</v>
      </c>
      <c r="E77" s="52" t="s">
        <v>3394</v>
      </c>
      <c r="F77" s="53">
        <v>18900</v>
      </c>
      <c r="G77" s="53">
        <v>-18496.11</v>
      </c>
      <c r="H77" s="53">
        <v>403.89</v>
      </c>
    </row>
    <row r="78" spans="1:8" x14ac:dyDescent="0.7">
      <c r="A78" s="56" t="s">
        <v>32</v>
      </c>
      <c r="B78" s="81" t="str">
        <f>+A70</f>
        <v>หมวดสินทรัพย์ 12060400 คุรภัณฑ์โฆษณา</v>
      </c>
      <c r="C78" s="82"/>
      <c r="D78" s="82"/>
      <c r="E78" s="83"/>
      <c r="F78" s="53">
        <f>SUM(F72:F77)</f>
        <v>164760</v>
      </c>
      <c r="G78" s="53">
        <f>SUM(G72:G77)</f>
        <v>-161239.09000000003</v>
      </c>
      <c r="H78" s="53">
        <f>SUM(H72:H77)</f>
        <v>3520.91</v>
      </c>
    </row>
    <row r="80" spans="1:8" x14ac:dyDescent="0.7">
      <c r="A80" s="41" t="s">
        <v>378</v>
      </c>
      <c r="B80" s="43"/>
      <c r="C80" s="44"/>
      <c r="F80" s="45"/>
      <c r="G80" s="45"/>
      <c r="H80" s="45"/>
    </row>
    <row r="81" spans="1:8" s="44" customFormat="1" x14ac:dyDescent="0.7">
      <c r="A81" s="49" t="s">
        <v>1</v>
      </c>
      <c r="B81" s="48" t="s">
        <v>54</v>
      </c>
      <c r="C81" s="49" t="s">
        <v>55</v>
      </c>
      <c r="D81" s="49" t="s">
        <v>56</v>
      </c>
      <c r="E81" s="49" t="s">
        <v>57</v>
      </c>
      <c r="F81" s="50" t="s">
        <v>58</v>
      </c>
      <c r="G81" s="50" t="s">
        <v>59</v>
      </c>
      <c r="H81" s="50" t="s">
        <v>60</v>
      </c>
    </row>
    <row r="82" spans="1:8" x14ac:dyDescent="0.7">
      <c r="A82" s="52">
        <v>1</v>
      </c>
      <c r="B82" s="51">
        <v>100000157594</v>
      </c>
      <c r="C82" s="49">
        <v>0</v>
      </c>
      <c r="D82" s="52" t="s">
        <v>3395</v>
      </c>
      <c r="E82" s="52" t="s">
        <v>3396</v>
      </c>
      <c r="F82" s="53">
        <v>6490</v>
      </c>
      <c r="G82" s="53">
        <v>-6489</v>
      </c>
      <c r="H82" s="53">
        <v>1</v>
      </c>
    </row>
    <row r="83" spans="1:8" x14ac:dyDescent="0.7">
      <c r="A83" s="52">
        <v>2</v>
      </c>
      <c r="B83" s="51">
        <v>100000157595</v>
      </c>
      <c r="C83" s="49">
        <v>0</v>
      </c>
      <c r="D83" s="52" t="s">
        <v>3395</v>
      </c>
      <c r="E83" s="52" t="s">
        <v>3396</v>
      </c>
      <c r="F83" s="53">
        <v>6490</v>
      </c>
      <c r="G83" s="53">
        <v>-6489</v>
      </c>
      <c r="H83" s="53">
        <v>1</v>
      </c>
    </row>
    <row r="84" spans="1:8" x14ac:dyDescent="0.7">
      <c r="A84" s="52">
        <v>3</v>
      </c>
      <c r="B84" s="51">
        <v>100000157596</v>
      </c>
      <c r="C84" s="49">
        <v>0</v>
      </c>
      <c r="D84" s="52" t="s">
        <v>3395</v>
      </c>
      <c r="E84" s="52" t="s">
        <v>3396</v>
      </c>
      <c r="F84" s="53">
        <v>6490</v>
      </c>
      <c r="G84" s="53">
        <v>-6489</v>
      </c>
      <c r="H84" s="53">
        <v>1</v>
      </c>
    </row>
    <row r="85" spans="1:8" x14ac:dyDescent="0.7">
      <c r="A85" s="52">
        <v>4</v>
      </c>
      <c r="B85" s="51">
        <v>100000157597</v>
      </c>
      <c r="C85" s="49">
        <v>0</v>
      </c>
      <c r="D85" s="52" t="s">
        <v>3395</v>
      </c>
      <c r="E85" s="52" t="s">
        <v>3396</v>
      </c>
      <c r="F85" s="53">
        <v>6490</v>
      </c>
      <c r="G85" s="53">
        <v>-6489</v>
      </c>
      <c r="H85" s="53">
        <v>1</v>
      </c>
    </row>
    <row r="86" spans="1:8" x14ac:dyDescent="0.7">
      <c r="A86" s="52">
        <v>5</v>
      </c>
      <c r="B86" s="51">
        <v>100000157598</v>
      </c>
      <c r="C86" s="49">
        <v>0</v>
      </c>
      <c r="D86" s="52" t="s">
        <v>3395</v>
      </c>
      <c r="E86" s="52" t="s">
        <v>3396</v>
      </c>
      <c r="F86" s="53">
        <v>6490</v>
      </c>
      <c r="G86" s="53">
        <v>-6489</v>
      </c>
      <c r="H86" s="53">
        <v>1</v>
      </c>
    </row>
    <row r="87" spans="1:8" x14ac:dyDescent="0.7">
      <c r="A87" s="52">
        <v>6</v>
      </c>
      <c r="B87" s="51">
        <v>100000157599</v>
      </c>
      <c r="C87" s="49">
        <v>0</v>
      </c>
      <c r="D87" s="52" t="s">
        <v>3395</v>
      </c>
      <c r="E87" s="52" t="s">
        <v>3396</v>
      </c>
      <c r="F87" s="53">
        <v>6490</v>
      </c>
      <c r="G87" s="53">
        <v>-6489</v>
      </c>
      <c r="H87" s="53">
        <v>1</v>
      </c>
    </row>
    <row r="88" spans="1:8" x14ac:dyDescent="0.7">
      <c r="A88" s="52">
        <v>7</v>
      </c>
      <c r="B88" s="51">
        <v>100000157600</v>
      </c>
      <c r="C88" s="49">
        <v>0</v>
      </c>
      <c r="D88" s="52" t="s">
        <v>3395</v>
      </c>
      <c r="E88" s="52" t="s">
        <v>3396</v>
      </c>
      <c r="F88" s="53">
        <v>6490</v>
      </c>
      <c r="G88" s="53">
        <v>-6489</v>
      </c>
      <c r="H88" s="53">
        <v>1</v>
      </c>
    </row>
    <row r="89" spans="1:8" x14ac:dyDescent="0.7">
      <c r="A89" s="52">
        <v>8</v>
      </c>
      <c r="B89" s="51">
        <v>100000157639</v>
      </c>
      <c r="C89" s="49">
        <v>0</v>
      </c>
      <c r="D89" s="52" t="s">
        <v>3397</v>
      </c>
      <c r="E89" s="52" t="s">
        <v>3398</v>
      </c>
      <c r="F89" s="53">
        <v>19700</v>
      </c>
      <c r="G89" s="53">
        <v>-19699</v>
      </c>
      <c r="H89" s="53">
        <v>1</v>
      </c>
    </row>
    <row r="90" spans="1:8" x14ac:dyDescent="0.7">
      <c r="A90" s="52">
        <v>9</v>
      </c>
      <c r="B90" s="51">
        <v>100000157640</v>
      </c>
      <c r="C90" s="49">
        <v>0</v>
      </c>
      <c r="D90" s="52" t="s">
        <v>3397</v>
      </c>
      <c r="E90" s="52" t="s">
        <v>3398</v>
      </c>
      <c r="F90" s="53">
        <v>19700</v>
      </c>
      <c r="G90" s="53">
        <v>-19699</v>
      </c>
      <c r="H90" s="53">
        <v>1</v>
      </c>
    </row>
    <row r="91" spans="1:8" x14ac:dyDescent="0.7">
      <c r="A91" s="52">
        <v>10</v>
      </c>
      <c r="B91" s="51">
        <v>100000157641</v>
      </c>
      <c r="C91" s="49">
        <v>0</v>
      </c>
      <c r="D91" s="52" t="s">
        <v>3397</v>
      </c>
      <c r="E91" s="52" t="s">
        <v>3398</v>
      </c>
      <c r="F91" s="53">
        <v>19700</v>
      </c>
      <c r="G91" s="53">
        <v>-19699</v>
      </c>
      <c r="H91" s="53">
        <v>1</v>
      </c>
    </row>
    <row r="92" spans="1:8" x14ac:dyDescent="0.7">
      <c r="A92" s="52">
        <v>11</v>
      </c>
      <c r="B92" s="51">
        <v>100000157642</v>
      </c>
      <c r="C92" s="49">
        <v>0</v>
      </c>
      <c r="D92" s="52" t="s">
        <v>3397</v>
      </c>
      <c r="E92" s="52" t="s">
        <v>3398</v>
      </c>
      <c r="F92" s="53">
        <v>19700</v>
      </c>
      <c r="G92" s="53">
        <v>-19699</v>
      </c>
      <c r="H92" s="53">
        <v>1</v>
      </c>
    </row>
    <row r="93" spans="1:8" x14ac:dyDescent="0.7">
      <c r="A93" s="52">
        <v>12</v>
      </c>
      <c r="B93" s="51">
        <v>100000157643</v>
      </c>
      <c r="C93" s="49">
        <v>0</v>
      </c>
      <c r="D93" s="52" t="s">
        <v>3397</v>
      </c>
      <c r="E93" s="52" t="s">
        <v>3398</v>
      </c>
      <c r="F93" s="53">
        <v>19700</v>
      </c>
      <c r="G93" s="53">
        <v>-19699</v>
      </c>
      <c r="H93" s="53">
        <v>1</v>
      </c>
    </row>
    <row r="94" spans="1:8" x14ac:dyDescent="0.7">
      <c r="A94" s="52">
        <v>13</v>
      </c>
      <c r="B94" s="51">
        <v>100000157644</v>
      </c>
      <c r="C94" s="49">
        <v>0</v>
      </c>
      <c r="D94" s="52" t="s">
        <v>3397</v>
      </c>
      <c r="E94" s="52" t="s">
        <v>3398</v>
      </c>
      <c r="F94" s="53">
        <v>19700</v>
      </c>
      <c r="G94" s="53">
        <v>-19699</v>
      </c>
      <c r="H94" s="53">
        <v>1</v>
      </c>
    </row>
    <row r="95" spans="1:8" x14ac:dyDescent="0.7">
      <c r="A95" s="52">
        <v>14</v>
      </c>
      <c r="B95" s="51">
        <v>100000157645</v>
      </c>
      <c r="C95" s="49">
        <v>0</v>
      </c>
      <c r="D95" s="52" t="s">
        <v>3397</v>
      </c>
      <c r="E95" s="52" t="s">
        <v>3398</v>
      </c>
      <c r="F95" s="53">
        <v>19700</v>
      </c>
      <c r="G95" s="53">
        <v>-19699</v>
      </c>
      <c r="H95" s="53">
        <v>1</v>
      </c>
    </row>
    <row r="96" spans="1:8" x14ac:dyDescent="0.7">
      <c r="A96" s="52">
        <v>15</v>
      </c>
      <c r="B96" s="51">
        <v>100000178599</v>
      </c>
      <c r="C96" s="49">
        <v>0</v>
      </c>
      <c r="D96" s="52" t="s">
        <v>3399</v>
      </c>
      <c r="E96" s="52" t="s">
        <v>3400</v>
      </c>
      <c r="F96" s="53">
        <v>33670</v>
      </c>
      <c r="G96" s="53">
        <v>-33669</v>
      </c>
      <c r="H96" s="53">
        <v>1</v>
      </c>
    </row>
    <row r="97" spans="1:8" x14ac:dyDescent="0.7">
      <c r="A97" s="52">
        <v>16</v>
      </c>
      <c r="B97" s="51">
        <v>100000178600</v>
      </c>
      <c r="C97" s="49">
        <v>0</v>
      </c>
      <c r="D97" s="52" t="s">
        <v>3399</v>
      </c>
      <c r="E97" s="52" t="s">
        <v>3400</v>
      </c>
      <c r="F97" s="53">
        <v>33670</v>
      </c>
      <c r="G97" s="53">
        <v>-33669</v>
      </c>
      <c r="H97" s="53">
        <v>1</v>
      </c>
    </row>
    <row r="98" spans="1:8" x14ac:dyDescent="0.7">
      <c r="A98" s="52">
        <v>17</v>
      </c>
      <c r="B98" s="51">
        <v>100000178601</v>
      </c>
      <c r="C98" s="49">
        <v>0</v>
      </c>
      <c r="D98" s="52" t="s">
        <v>3399</v>
      </c>
      <c r="E98" s="52" t="s">
        <v>3400</v>
      </c>
      <c r="F98" s="53">
        <v>33670</v>
      </c>
      <c r="G98" s="53">
        <v>-33669</v>
      </c>
      <c r="H98" s="53">
        <v>1</v>
      </c>
    </row>
    <row r="99" spans="1:8" x14ac:dyDescent="0.7">
      <c r="A99" s="52">
        <v>18</v>
      </c>
      <c r="B99" s="51">
        <v>100000178602</v>
      </c>
      <c r="C99" s="49">
        <v>0</v>
      </c>
      <c r="D99" s="52" t="s">
        <v>3399</v>
      </c>
      <c r="E99" s="52" t="s">
        <v>3400</v>
      </c>
      <c r="F99" s="53">
        <v>33670</v>
      </c>
      <c r="G99" s="53">
        <v>-33669</v>
      </c>
      <c r="H99" s="53">
        <v>1</v>
      </c>
    </row>
    <row r="100" spans="1:8" x14ac:dyDescent="0.7">
      <c r="A100" s="52">
        <v>19</v>
      </c>
      <c r="B100" s="51">
        <v>100000178603</v>
      </c>
      <c r="C100" s="49">
        <v>0</v>
      </c>
      <c r="D100" s="52" t="s">
        <v>3399</v>
      </c>
      <c r="E100" s="52" t="s">
        <v>3400</v>
      </c>
      <c r="F100" s="53">
        <v>33670</v>
      </c>
      <c r="G100" s="53">
        <v>-33669</v>
      </c>
      <c r="H100" s="53">
        <v>1</v>
      </c>
    </row>
    <row r="101" spans="1:8" x14ac:dyDescent="0.7">
      <c r="A101" s="52">
        <v>20</v>
      </c>
      <c r="B101" s="51">
        <v>100000178604</v>
      </c>
      <c r="C101" s="49">
        <v>0</v>
      </c>
      <c r="D101" s="52" t="s">
        <v>3399</v>
      </c>
      <c r="E101" s="52" t="s">
        <v>3400</v>
      </c>
      <c r="F101" s="53">
        <v>33670</v>
      </c>
      <c r="G101" s="53">
        <v>-33669</v>
      </c>
      <c r="H101" s="53">
        <v>1</v>
      </c>
    </row>
    <row r="102" spans="1:8" x14ac:dyDescent="0.7">
      <c r="A102" s="52">
        <v>21</v>
      </c>
      <c r="B102" s="51">
        <v>100000178605</v>
      </c>
      <c r="C102" s="49">
        <v>0</v>
      </c>
      <c r="D102" s="52" t="s">
        <v>3399</v>
      </c>
      <c r="E102" s="52" t="s">
        <v>3401</v>
      </c>
      <c r="F102" s="53">
        <v>7420</v>
      </c>
      <c r="G102" s="53">
        <v>-7419</v>
      </c>
      <c r="H102" s="53">
        <v>1</v>
      </c>
    </row>
    <row r="103" spans="1:8" x14ac:dyDescent="0.7">
      <c r="A103" s="52">
        <v>22</v>
      </c>
      <c r="B103" s="51">
        <v>100000178606</v>
      </c>
      <c r="C103" s="49">
        <v>0</v>
      </c>
      <c r="D103" s="52" t="s">
        <v>3399</v>
      </c>
      <c r="E103" s="52" t="s">
        <v>3401</v>
      </c>
      <c r="F103" s="53">
        <v>7420</v>
      </c>
      <c r="G103" s="53">
        <v>-7419</v>
      </c>
      <c r="H103" s="53">
        <v>1</v>
      </c>
    </row>
    <row r="104" spans="1:8" x14ac:dyDescent="0.7">
      <c r="A104" s="52">
        <v>23</v>
      </c>
      <c r="B104" s="51">
        <v>100000178607</v>
      </c>
      <c r="C104" s="49">
        <v>0</v>
      </c>
      <c r="D104" s="52" t="s">
        <v>3399</v>
      </c>
      <c r="E104" s="52" t="s">
        <v>3401</v>
      </c>
      <c r="F104" s="53">
        <v>7420</v>
      </c>
      <c r="G104" s="53">
        <v>-7419</v>
      </c>
      <c r="H104" s="53">
        <v>1</v>
      </c>
    </row>
    <row r="105" spans="1:8" x14ac:dyDescent="0.7">
      <c r="A105" s="52">
        <v>24</v>
      </c>
      <c r="B105" s="51">
        <v>100000178608</v>
      </c>
      <c r="C105" s="49">
        <v>0</v>
      </c>
      <c r="D105" s="52" t="s">
        <v>3399</v>
      </c>
      <c r="E105" s="52" t="s">
        <v>3401</v>
      </c>
      <c r="F105" s="53">
        <v>7420</v>
      </c>
      <c r="G105" s="53">
        <v>-7419</v>
      </c>
      <c r="H105" s="53">
        <v>1</v>
      </c>
    </row>
    <row r="106" spans="1:8" x14ac:dyDescent="0.7">
      <c r="A106" s="52">
        <v>25</v>
      </c>
      <c r="B106" s="51">
        <v>100000178609</v>
      </c>
      <c r="C106" s="49">
        <v>0</v>
      </c>
      <c r="D106" s="52" t="s">
        <v>3399</v>
      </c>
      <c r="E106" s="52" t="s">
        <v>3401</v>
      </c>
      <c r="F106" s="53">
        <v>7420</v>
      </c>
      <c r="G106" s="53">
        <v>-7419</v>
      </c>
      <c r="H106" s="53">
        <v>1</v>
      </c>
    </row>
    <row r="107" spans="1:8" x14ac:dyDescent="0.7">
      <c r="A107" s="52">
        <v>26</v>
      </c>
      <c r="B107" s="51">
        <v>100000178610</v>
      </c>
      <c r="C107" s="49">
        <v>0</v>
      </c>
      <c r="D107" s="52" t="s">
        <v>3399</v>
      </c>
      <c r="E107" s="52" t="s">
        <v>3401</v>
      </c>
      <c r="F107" s="53">
        <v>7420</v>
      </c>
      <c r="G107" s="53">
        <v>-7419</v>
      </c>
      <c r="H107" s="53">
        <v>1</v>
      </c>
    </row>
    <row r="108" spans="1:8" x14ac:dyDescent="0.7">
      <c r="A108" s="52">
        <v>27</v>
      </c>
      <c r="B108" s="51">
        <v>100000178611</v>
      </c>
      <c r="C108" s="49">
        <v>0</v>
      </c>
      <c r="D108" s="52" t="s">
        <v>3399</v>
      </c>
      <c r="E108" s="52" t="s">
        <v>3401</v>
      </c>
      <c r="F108" s="53">
        <v>7420</v>
      </c>
      <c r="G108" s="53">
        <v>-7419</v>
      </c>
      <c r="H108" s="53">
        <v>1</v>
      </c>
    </row>
    <row r="109" spans="1:8" x14ac:dyDescent="0.7">
      <c r="A109" s="52">
        <v>28</v>
      </c>
      <c r="B109" s="51">
        <v>100000178612</v>
      </c>
      <c r="C109" s="49">
        <v>0</v>
      </c>
      <c r="D109" s="52" t="s">
        <v>3399</v>
      </c>
      <c r="E109" s="52" t="s">
        <v>3401</v>
      </c>
      <c r="F109" s="53">
        <v>7420</v>
      </c>
      <c r="G109" s="53">
        <v>-7419</v>
      </c>
      <c r="H109" s="53">
        <v>1</v>
      </c>
    </row>
    <row r="110" spans="1:8" x14ac:dyDescent="0.7">
      <c r="A110" s="56" t="s">
        <v>32</v>
      </c>
      <c r="B110" s="81" t="str">
        <f>+A80</f>
        <v>หมวดสินทรัพย์ 12060400 คุรภัณฑ์โฆษณา (ที่หมดอายุการใช้งาน)</v>
      </c>
      <c r="C110" s="82"/>
      <c r="D110" s="82"/>
      <c r="E110" s="83"/>
      <c r="F110" s="53">
        <f>SUM(F82:F109)</f>
        <v>444710</v>
      </c>
      <c r="G110" s="53">
        <f>SUM(G82:G109)</f>
        <v>-444682</v>
      </c>
      <c r="H110" s="53">
        <f>SUM(H82:H109)</f>
        <v>28</v>
      </c>
    </row>
    <row r="111" spans="1:8" x14ac:dyDescent="0.7">
      <c r="A111" s="52"/>
      <c r="B111" s="84" t="s">
        <v>34</v>
      </c>
      <c r="C111" s="85"/>
      <c r="D111" s="85"/>
      <c r="E111" s="86"/>
      <c r="F111" s="53">
        <f>+F78+F110</f>
        <v>609470</v>
      </c>
      <c r="G111" s="53">
        <f>+G78+G110</f>
        <v>-605921.09000000008</v>
      </c>
      <c r="H111" s="53">
        <f>+H78+H110</f>
        <v>3548.91</v>
      </c>
    </row>
    <row r="113" spans="1:8" x14ac:dyDescent="0.7">
      <c r="A113" s="41" t="s">
        <v>50</v>
      </c>
      <c r="B113" s="43"/>
      <c r="C113" s="44"/>
      <c r="F113" s="45"/>
      <c r="G113" s="45"/>
      <c r="H113" s="45"/>
    </row>
    <row r="114" spans="1:8" s="44" customFormat="1" x14ac:dyDescent="0.7">
      <c r="A114" s="49" t="s">
        <v>1</v>
      </c>
      <c r="B114" s="48" t="s">
        <v>54</v>
      </c>
      <c r="C114" s="49" t="s">
        <v>55</v>
      </c>
      <c r="D114" s="49" t="s">
        <v>56</v>
      </c>
      <c r="E114" s="49" t="s">
        <v>57</v>
      </c>
      <c r="F114" s="50" t="s">
        <v>58</v>
      </c>
      <c r="G114" s="50" t="s">
        <v>59</v>
      </c>
      <c r="H114" s="50" t="s">
        <v>60</v>
      </c>
    </row>
    <row r="115" spans="1:8" x14ac:dyDescent="0.7">
      <c r="A115" s="52">
        <v>1</v>
      </c>
      <c r="B115" s="51">
        <v>100000716998</v>
      </c>
      <c r="C115" s="49">
        <v>0</v>
      </c>
      <c r="D115" s="52" t="s">
        <v>63</v>
      </c>
      <c r="E115" s="52" t="s">
        <v>64</v>
      </c>
      <c r="F115" s="53">
        <v>4000</v>
      </c>
      <c r="G115" s="53">
        <v>-8.77</v>
      </c>
      <c r="H115" s="53">
        <v>3991.23</v>
      </c>
    </row>
    <row r="116" spans="1:8" x14ac:dyDescent="0.7">
      <c r="A116" s="56" t="s">
        <v>32</v>
      </c>
      <c r="B116" s="81" t="str">
        <f>+A113</f>
        <v>หมวดสินทรัพย์ 12060400 คุรภัณฑ์โฆษณา (ต่ำกว่าเกณฑ์)</v>
      </c>
      <c r="C116" s="82"/>
      <c r="D116" s="82"/>
      <c r="E116" s="83"/>
      <c r="F116" s="53">
        <f>SUM(F115:F115)</f>
        <v>4000</v>
      </c>
      <c r="G116" s="53">
        <f>SUM(G115:G115)</f>
        <v>-8.77</v>
      </c>
      <c r="H116" s="53">
        <f>SUM(H115:H115)</f>
        <v>3991.23</v>
      </c>
    </row>
    <row r="117" spans="1:8" x14ac:dyDescent="0.7">
      <c r="A117" s="52"/>
      <c r="B117" s="84" t="s">
        <v>34</v>
      </c>
      <c r="C117" s="85"/>
      <c r="D117" s="85"/>
      <c r="E117" s="86"/>
      <c r="F117" s="53">
        <f>SUM(F116)</f>
        <v>4000</v>
      </c>
      <c r="G117" s="53">
        <f>SUM(G116)</f>
        <v>-8.77</v>
      </c>
      <c r="H117" s="53">
        <f>SUM(H116)</f>
        <v>3991.23</v>
      </c>
    </row>
    <row r="118" spans="1:8" x14ac:dyDescent="0.7">
      <c r="F118" s="63">
        <f>+F117+F110+F78</f>
        <v>613470</v>
      </c>
      <c r="G118" s="63">
        <f>+G117+G110+G78</f>
        <v>-605929.8600000001</v>
      </c>
      <c r="H118" s="63">
        <f>+H117+H110+H78</f>
        <v>7540.1399999999994</v>
      </c>
    </row>
    <row r="119" spans="1:8" x14ac:dyDescent="0.7">
      <c r="A119" s="41" t="s">
        <v>434</v>
      </c>
      <c r="F119" s="63"/>
      <c r="G119" s="63"/>
      <c r="H119" s="63"/>
    </row>
    <row r="120" spans="1:8" x14ac:dyDescent="0.7">
      <c r="A120" s="41" t="s">
        <v>470</v>
      </c>
      <c r="B120" s="43"/>
      <c r="C120" s="44"/>
      <c r="F120" s="45"/>
      <c r="G120" s="45"/>
      <c r="H120" s="45"/>
    </row>
    <row r="121" spans="1:8" s="44" customFormat="1" x14ac:dyDescent="0.7">
      <c r="A121" s="49" t="s">
        <v>1</v>
      </c>
      <c r="B121" s="48" t="s">
        <v>54</v>
      </c>
      <c r="C121" s="49" t="s">
        <v>55</v>
      </c>
      <c r="D121" s="49" t="s">
        <v>56</v>
      </c>
      <c r="E121" s="49" t="s">
        <v>57</v>
      </c>
      <c r="F121" s="50" t="s">
        <v>58</v>
      </c>
      <c r="G121" s="50" t="s">
        <v>59</v>
      </c>
      <c r="H121" s="50" t="s">
        <v>60</v>
      </c>
    </row>
    <row r="122" spans="1:8" s="44" customFormat="1" x14ac:dyDescent="0.7">
      <c r="A122" s="49">
        <v>1</v>
      </c>
      <c r="B122" s="48">
        <v>100000268211</v>
      </c>
      <c r="C122" s="49">
        <v>0</v>
      </c>
      <c r="D122" s="49" t="s">
        <v>3402</v>
      </c>
      <c r="E122" s="49" t="s">
        <v>3403</v>
      </c>
      <c r="F122" s="50">
        <v>29000</v>
      </c>
      <c r="G122" s="50">
        <v>-28999</v>
      </c>
      <c r="H122" s="50">
        <v>1</v>
      </c>
    </row>
    <row r="123" spans="1:8" s="44" customFormat="1" x14ac:dyDescent="0.7">
      <c r="A123" s="49">
        <v>2</v>
      </c>
      <c r="B123" s="48">
        <v>100000268212</v>
      </c>
      <c r="C123" s="49">
        <v>0</v>
      </c>
      <c r="D123" s="49" t="s">
        <v>3402</v>
      </c>
      <c r="E123" s="49" t="s">
        <v>3403</v>
      </c>
      <c r="F123" s="50">
        <v>29000</v>
      </c>
      <c r="G123" s="50">
        <v>-28999</v>
      </c>
      <c r="H123" s="50">
        <v>1</v>
      </c>
    </row>
    <row r="124" spans="1:8" s="44" customFormat="1" x14ac:dyDescent="0.7">
      <c r="A124" s="49">
        <v>3</v>
      </c>
      <c r="B124" s="48">
        <v>100000268213</v>
      </c>
      <c r="C124" s="49">
        <v>0</v>
      </c>
      <c r="D124" s="49" t="s">
        <v>3402</v>
      </c>
      <c r="E124" s="49" t="s">
        <v>3403</v>
      </c>
      <c r="F124" s="50">
        <v>29000</v>
      </c>
      <c r="G124" s="50">
        <v>-28999</v>
      </c>
      <c r="H124" s="50">
        <v>1</v>
      </c>
    </row>
    <row r="125" spans="1:8" s="44" customFormat="1" x14ac:dyDescent="0.7">
      <c r="A125" s="49">
        <v>4</v>
      </c>
      <c r="B125" s="48">
        <v>100000268214</v>
      </c>
      <c r="C125" s="49">
        <v>0</v>
      </c>
      <c r="D125" s="49" t="s">
        <v>3402</v>
      </c>
      <c r="E125" s="49" t="s">
        <v>3403</v>
      </c>
      <c r="F125" s="50">
        <v>29000</v>
      </c>
      <c r="G125" s="50">
        <v>-28999</v>
      </c>
      <c r="H125" s="50">
        <v>1</v>
      </c>
    </row>
    <row r="126" spans="1:8" s="44" customFormat="1" x14ac:dyDescent="0.7">
      <c r="A126" s="49">
        <v>5</v>
      </c>
      <c r="B126" s="48">
        <v>100000268215</v>
      </c>
      <c r="C126" s="49">
        <v>0</v>
      </c>
      <c r="D126" s="49" t="s">
        <v>3402</v>
      </c>
      <c r="E126" s="49" t="s">
        <v>3403</v>
      </c>
      <c r="F126" s="50">
        <v>29000</v>
      </c>
      <c r="G126" s="50">
        <v>-28999</v>
      </c>
      <c r="H126" s="50">
        <v>1</v>
      </c>
    </row>
    <row r="127" spans="1:8" s="44" customFormat="1" x14ac:dyDescent="0.7">
      <c r="A127" s="49">
        <v>6</v>
      </c>
      <c r="B127" s="48">
        <v>100000268216</v>
      </c>
      <c r="C127" s="49">
        <v>0</v>
      </c>
      <c r="D127" s="49" t="s">
        <v>3402</v>
      </c>
      <c r="E127" s="49" t="s">
        <v>3403</v>
      </c>
      <c r="F127" s="50">
        <v>29000</v>
      </c>
      <c r="G127" s="50">
        <v>-28999</v>
      </c>
      <c r="H127" s="50">
        <v>1</v>
      </c>
    </row>
    <row r="128" spans="1:8" s="44" customFormat="1" x14ac:dyDescent="0.7">
      <c r="A128" s="49">
        <v>7</v>
      </c>
      <c r="B128" s="48">
        <v>100000268217</v>
      </c>
      <c r="C128" s="49">
        <v>0</v>
      </c>
      <c r="D128" s="49" t="s">
        <v>3402</v>
      </c>
      <c r="E128" s="49" t="s">
        <v>3403</v>
      </c>
      <c r="F128" s="50">
        <v>29000</v>
      </c>
      <c r="G128" s="50">
        <v>-28999</v>
      </c>
      <c r="H128" s="50">
        <v>1</v>
      </c>
    </row>
    <row r="129" spans="1:8" s="44" customFormat="1" x14ac:dyDescent="0.7">
      <c r="A129" s="49">
        <v>8</v>
      </c>
      <c r="B129" s="48">
        <v>100000268218</v>
      </c>
      <c r="C129" s="49">
        <v>0</v>
      </c>
      <c r="D129" s="49" t="s">
        <v>3402</v>
      </c>
      <c r="E129" s="49" t="s">
        <v>3403</v>
      </c>
      <c r="F129" s="50">
        <v>29000</v>
      </c>
      <c r="G129" s="50">
        <v>-28999</v>
      </c>
      <c r="H129" s="50">
        <v>1</v>
      </c>
    </row>
    <row r="130" spans="1:8" s="44" customFormat="1" x14ac:dyDescent="0.7">
      <c r="A130" s="49">
        <v>9</v>
      </c>
      <c r="B130" s="48">
        <v>100000268219</v>
      </c>
      <c r="C130" s="49">
        <v>0</v>
      </c>
      <c r="D130" s="49" t="s">
        <v>3402</v>
      </c>
      <c r="E130" s="49" t="s">
        <v>3403</v>
      </c>
      <c r="F130" s="50">
        <v>29000</v>
      </c>
      <c r="G130" s="50">
        <v>-28999</v>
      </c>
      <c r="H130" s="50">
        <v>1</v>
      </c>
    </row>
    <row r="131" spans="1:8" s="44" customFormat="1" x14ac:dyDescent="0.7">
      <c r="A131" s="49">
        <v>10</v>
      </c>
      <c r="B131" s="48">
        <v>100000268220</v>
      </c>
      <c r="C131" s="49">
        <v>0</v>
      </c>
      <c r="D131" s="49" t="s">
        <v>3402</v>
      </c>
      <c r="E131" s="49" t="s">
        <v>3403</v>
      </c>
      <c r="F131" s="50">
        <v>29000</v>
      </c>
      <c r="G131" s="50">
        <v>-28999</v>
      </c>
      <c r="H131" s="50">
        <v>1</v>
      </c>
    </row>
    <row r="132" spans="1:8" s="44" customFormat="1" x14ac:dyDescent="0.7">
      <c r="A132" s="49">
        <v>11</v>
      </c>
      <c r="B132" s="48">
        <v>100000268221</v>
      </c>
      <c r="C132" s="49">
        <v>0</v>
      </c>
      <c r="D132" s="49" t="s">
        <v>3402</v>
      </c>
      <c r="E132" s="49" t="s">
        <v>3403</v>
      </c>
      <c r="F132" s="50">
        <v>29000</v>
      </c>
      <c r="G132" s="50">
        <v>-28999</v>
      </c>
      <c r="H132" s="50">
        <v>1</v>
      </c>
    </row>
    <row r="133" spans="1:8" s="44" customFormat="1" x14ac:dyDescent="0.7">
      <c r="A133" s="49">
        <v>12</v>
      </c>
      <c r="B133" s="48">
        <v>100000268222</v>
      </c>
      <c r="C133" s="49">
        <v>0</v>
      </c>
      <c r="D133" s="49" t="s">
        <v>3402</v>
      </c>
      <c r="E133" s="49" t="s">
        <v>3403</v>
      </c>
      <c r="F133" s="50">
        <v>29000</v>
      </c>
      <c r="G133" s="50">
        <v>-28999</v>
      </c>
      <c r="H133" s="50">
        <v>1</v>
      </c>
    </row>
    <row r="134" spans="1:8" s="44" customFormat="1" x14ac:dyDescent="0.7">
      <c r="A134" s="49">
        <v>13</v>
      </c>
      <c r="B134" s="48">
        <v>100000268223</v>
      </c>
      <c r="C134" s="49">
        <v>0</v>
      </c>
      <c r="D134" s="49" t="s">
        <v>3402</v>
      </c>
      <c r="E134" s="49" t="s">
        <v>3403</v>
      </c>
      <c r="F134" s="50">
        <v>29000</v>
      </c>
      <c r="G134" s="50">
        <v>-28999</v>
      </c>
      <c r="H134" s="50">
        <v>1</v>
      </c>
    </row>
    <row r="135" spans="1:8" s="44" customFormat="1" x14ac:dyDescent="0.7">
      <c r="A135" s="49">
        <v>14</v>
      </c>
      <c r="B135" s="48">
        <v>100000268224</v>
      </c>
      <c r="C135" s="49">
        <v>0</v>
      </c>
      <c r="D135" s="49" t="s">
        <v>3402</v>
      </c>
      <c r="E135" s="49" t="s">
        <v>3403</v>
      </c>
      <c r="F135" s="50">
        <v>29000</v>
      </c>
      <c r="G135" s="50">
        <v>-28999</v>
      </c>
      <c r="H135" s="50">
        <v>1</v>
      </c>
    </row>
    <row r="136" spans="1:8" s="44" customFormat="1" x14ac:dyDescent="0.7">
      <c r="A136" s="49">
        <v>15</v>
      </c>
      <c r="B136" s="48">
        <v>100000268225</v>
      </c>
      <c r="C136" s="49">
        <v>0</v>
      </c>
      <c r="D136" s="49" t="s">
        <v>3402</v>
      </c>
      <c r="E136" s="49" t="s">
        <v>3403</v>
      </c>
      <c r="F136" s="50">
        <v>29000</v>
      </c>
      <c r="G136" s="50">
        <v>-28999</v>
      </c>
      <c r="H136" s="50">
        <v>1</v>
      </c>
    </row>
    <row r="137" spans="1:8" s="44" customFormat="1" x14ac:dyDescent="0.7">
      <c r="A137" s="49">
        <v>16</v>
      </c>
      <c r="B137" s="48">
        <v>100000268226</v>
      </c>
      <c r="C137" s="49">
        <v>0</v>
      </c>
      <c r="D137" s="49" t="s">
        <v>3402</v>
      </c>
      <c r="E137" s="49" t="s">
        <v>3403</v>
      </c>
      <c r="F137" s="50">
        <v>29000</v>
      </c>
      <c r="G137" s="50">
        <v>-28999</v>
      </c>
      <c r="H137" s="50">
        <v>1</v>
      </c>
    </row>
    <row r="138" spans="1:8" s="44" customFormat="1" x14ac:dyDescent="0.7">
      <c r="A138" s="49">
        <v>17</v>
      </c>
      <c r="B138" s="48">
        <v>100000268227</v>
      </c>
      <c r="C138" s="49">
        <v>0</v>
      </c>
      <c r="D138" s="49" t="s">
        <v>3402</v>
      </c>
      <c r="E138" s="49" t="s">
        <v>3403</v>
      </c>
      <c r="F138" s="50">
        <v>29000</v>
      </c>
      <c r="G138" s="50">
        <v>-28999</v>
      </c>
      <c r="H138" s="50">
        <v>1</v>
      </c>
    </row>
    <row r="139" spans="1:8" s="44" customFormat="1" x14ac:dyDescent="0.7">
      <c r="A139" s="49">
        <v>18</v>
      </c>
      <c r="B139" s="48">
        <v>100000268228</v>
      </c>
      <c r="C139" s="49">
        <v>0</v>
      </c>
      <c r="D139" s="49" t="s">
        <v>3402</v>
      </c>
      <c r="E139" s="49" t="s">
        <v>3403</v>
      </c>
      <c r="F139" s="50">
        <v>29000</v>
      </c>
      <c r="G139" s="50">
        <v>-28999</v>
      </c>
      <c r="H139" s="50">
        <v>1</v>
      </c>
    </row>
    <row r="140" spans="1:8" s="44" customFormat="1" x14ac:dyDescent="0.7">
      <c r="A140" s="49">
        <v>19</v>
      </c>
      <c r="B140" s="48">
        <v>100000268238</v>
      </c>
      <c r="C140" s="49">
        <v>0</v>
      </c>
      <c r="D140" s="49" t="s">
        <v>3402</v>
      </c>
      <c r="E140" s="49" t="s">
        <v>3403</v>
      </c>
      <c r="F140" s="50">
        <v>29000</v>
      </c>
      <c r="G140" s="50">
        <v>-28999</v>
      </c>
      <c r="H140" s="50">
        <v>1</v>
      </c>
    </row>
    <row r="141" spans="1:8" s="44" customFormat="1" x14ac:dyDescent="0.7">
      <c r="A141" s="49">
        <v>20</v>
      </c>
      <c r="B141" s="48">
        <v>100000268240</v>
      </c>
      <c r="C141" s="49">
        <v>0</v>
      </c>
      <c r="D141" s="49" t="s">
        <v>3402</v>
      </c>
      <c r="E141" s="49" t="s">
        <v>3403</v>
      </c>
      <c r="F141" s="50">
        <v>29000</v>
      </c>
      <c r="G141" s="50">
        <v>-28999</v>
      </c>
      <c r="H141" s="50">
        <v>1</v>
      </c>
    </row>
    <row r="142" spans="1:8" s="44" customFormat="1" x14ac:dyDescent="0.7">
      <c r="A142" s="49">
        <v>21</v>
      </c>
      <c r="B142" s="48">
        <v>100000268241</v>
      </c>
      <c r="C142" s="49">
        <v>0</v>
      </c>
      <c r="D142" s="49" t="s">
        <v>3402</v>
      </c>
      <c r="E142" s="49" t="s">
        <v>3403</v>
      </c>
      <c r="F142" s="50">
        <v>29000</v>
      </c>
      <c r="G142" s="50">
        <v>-28999</v>
      </c>
      <c r="H142" s="50">
        <v>1</v>
      </c>
    </row>
    <row r="143" spans="1:8" s="44" customFormat="1" x14ac:dyDescent="0.7">
      <c r="A143" s="49">
        <v>22</v>
      </c>
      <c r="B143" s="48">
        <v>100000268242</v>
      </c>
      <c r="C143" s="49">
        <v>0</v>
      </c>
      <c r="D143" s="49" t="s">
        <v>3402</v>
      </c>
      <c r="E143" s="49" t="s">
        <v>3403</v>
      </c>
      <c r="F143" s="50">
        <v>29000</v>
      </c>
      <c r="G143" s="50">
        <v>-28999</v>
      </c>
      <c r="H143" s="50">
        <v>1</v>
      </c>
    </row>
    <row r="144" spans="1:8" s="44" customFormat="1" x14ac:dyDescent="0.7">
      <c r="A144" s="49">
        <v>23</v>
      </c>
      <c r="B144" s="48">
        <v>100000268243</v>
      </c>
      <c r="C144" s="49">
        <v>0</v>
      </c>
      <c r="D144" s="49" t="s">
        <v>3402</v>
      </c>
      <c r="E144" s="49" t="s">
        <v>3403</v>
      </c>
      <c r="F144" s="50">
        <v>29000</v>
      </c>
      <c r="G144" s="50">
        <v>-28999</v>
      </c>
      <c r="H144" s="50">
        <v>1</v>
      </c>
    </row>
    <row r="145" spans="1:8" s="44" customFormat="1" x14ac:dyDescent="0.7">
      <c r="A145" s="49">
        <v>24</v>
      </c>
      <c r="B145" s="48">
        <v>100000268244</v>
      </c>
      <c r="C145" s="49">
        <v>0</v>
      </c>
      <c r="D145" s="49" t="s">
        <v>3402</v>
      </c>
      <c r="E145" s="49" t="s">
        <v>3403</v>
      </c>
      <c r="F145" s="50">
        <v>29000</v>
      </c>
      <c r="G145" s="50">
        <v>-28999</v>
      </c>
      <c r="H145" s="50">
        <v>1</v>
      </c>
    </row>
    <row r="146" spans="1:8" s="44" customFormat="1" x14ac:dyDescent="0.7">
      <c r="A146" s="49">
        <v>25</v>
      </c>
      <c r="B146" s="48">
        <v>100000268245</v>
      </c>
      <c r="C146" s="49">
        <v>0</v>
      </c>
      <c r="D146" s="49" t="s">
        <v>3402</v>
      </c>
      <c r="E146" s="49" t="s">
        <v>3403</v>
      </c>
      <c r="F146" s="50">
        <v>29000</v>
      </c>
      <c r="G146" s="50">
        <v>-28999</v>
      </c>
      <c r="H146" s="50">
        <v>1</v>
      </c>
    </row>
    <row r="147" spans="1:8" s="44" customFormat="1" x14ac:dyDescent="0.7">
      <c r="A147" s="49">
        <v>26</v>
      </c>
      <c r="B147" s="48">
        <v>100000268246</v>
      </c>
      <c r="C147" s="49">
        <v>0</v>
      </c>
      <c r="D147" s="49" t="s">
        <v>3402</v>
      </c>
      <c r="E147" s="49" t="s">
        <v>3404</v>
      </c>
      <c r="F147" s="50">
        <v>7200</v>
      </c>
      <c r="G147" s="50">
        <v>-7199</v>
      </c>
      <c r="H147" s="50">
        <v>1</v>
      </c>
    </row>
    <row r="148" spans="1:8" s="44" customFormat="1" x14ac:dyDescent="0.7">
      <c r="A148" s="49">
        <v>27</v>
      </c>
      <c r="B148" s="48">
        <v>100000268247</v>
      </c>
      <c r="C148" s="49">
        <v>0</v>
      </c>
      <c r="D148" s="49" t="s">
        <v>3402</v>
      </c>
      <c r="E148" s="49" t="s">
        <v>3404</v>
      </c>
      <c r="F148" s="50">
        <v>7200</v>
      </c>
      <c r="G148" s="50">
        <v>-7199</v>
      </c>
      <c r="H148" s="50">
        <v>1</v>
      </c>
    </row>
    <row r="149" spans="1:8" s="44" customFormat="1" x14ac:dyDescent="0.7">
      <c r="A149" s="49">
        <v>28</v>
      </c>
      <c r="B149" s="48">
        <v>100000268248</v>
      </c>
      <c r="C149" s="49">
        <v>0</v>
      </c>
      <c r="D149" s="49" t="s">
        <v>3402</v>
      </c>
      <c r="E149" s="49" t="s">
        <v>3404</v>
      </c>
      <c r="F149" s="50">
        <v>7200</v>
      </c>
      <c r="G149" s="50">
        <v>-7199</v>
      </c>
      <c r="H149" s="50">
        <v>1</v>
      </c>
    </row>
    <row r="150" spans="1:8" s="44" customFormat="1" x14ac:dyDescent="0.7">
      <c r="A150" s="49">
        <v>29</v>
      </c>
      <c r="B150" s="48">
        <v>100000268249</v>
      </c>
      <c r="C150" s="49">
        <v>0</v>
      </c>
      <c r="D150" s="49" t="s">
        <v>3402</v>
      </c>
      <c r="E150" s="49" t="s">
        <v>3404</v>
      </c>
      <c r="F150" s="50">
        <v>7200</v>
      </c>
      <c r="G150" s="50">
        <v>-7199</v>
      </c>
      <c r="H150" s="50">
        <v>1</v>
      </c>
    </row>
    <row r="151" spans="1:8" s="44" customFormat="1" x14ac:dyDescent="0.7">
      <c r="A151" s="49">
        <v>30</v>
      </c>
      <c r="B151" s="48">
        <v>100000268250</v>
      </c>
      <c r="C151" s="49">
        <v>0</v>
      </c>
      <c r="D151" s="49" t="s">
        <v>3402</v>
      </c>
      <c r="E151" s="49" t="s">
        <v>3404</v>
      </c>
      <c r="F151" s="50">
        <v>7200</v>
      </c>
      <c r="G151" s="50">
        <v>-7199</v>
      </c>
      <c r="H151" s="50">
        <v>1</v>
      </c>
    </row>
    <row r="152" spans="1:8" s="44" customFormat="1" x14ac:dyDescent="0.7">
      <c r="A152" s="49">
        <v>31</v>
      </c>
      <c r="B152" s="48">
        <v>100000268251</v>
      </c>
      <c r="C152" s="49">
        <v>0</v>
      </c>
      <c r="D152" s="49" t="s">
        <v>3402</v>
      </c>
      <c r="E152" s="49" t="s">
        <v>3404</v>
      </c>
      <c r="F152" s="50">
        <v>7200</v>
      </c>
      <c r="G152" s="50">
        <v>-7199</v>
      </c>
      <c r="H152" s="50">
        <v>1</v>
      </c>
    </row>
    <row r="153" spans="1:8" s="44" customFormat="1" x14ac:dyDescent="0.7">
      <c r="A153" s="49">
        <v>32</v>
      </c>
      <c r="B153" s="48">
        <v>100000268252</v>
      </c>
      <c r="C153" s="49">
        <v>0</v>
      </c>
      <c r="D153" s="49" t="s">
        <v>3402</v>
      </c>
      <c r="E153" s="49" t="s">
        <v>3404</v>
      </c>
      <c r="F153" s="50">
        <v>7200</v>
      </c>
      <c r="G153" s="50">
        <v>-7199</v>
      </c>
      <c r="H153" s="50">
        <v>1</v>
      </c>
    </row>
    <row r="154" spans="1:8" s="44" customFormat="1" x14ac:dyDescent="0.7">
      <c r="A154" s="49">
        <v>33</v>
      </c>
      <c r="B154" s="48">
        <v>100000268253</v>
      </c>
      <c r="C154" s="49">
        <v>0</v>
      </c>
      <c r="D154" s="49" t="s">
        <v>3402</v>
      </c>
      <c r="E154" s="49" t="s">
        <v>3404</v>
      </c>
      <c r="F154" s="50">
        <v>7200</v>
      </c>
      <c r="G154" s="50">
        <v>-7199</v>
      </c>
      <c r="H154" s="50">
        <v>1</v>
      </c>
    </row>
    <row r="155" spans="1:8" s="44" customFormat="1" x14ac:dyDescent="0.7">
      <c r="A155" s="49">
        <v>34</v>
      </c>
      <c r="B155" s="48">
        <v>100000268254</v>
      </c>
      <c r="C155" s="49">
        <v>0</v>
      </c>
      <c r="D155" s="49" t="s">
        <v>3402</v>
      </c>
      <c r="E155" s="49" t="s">
        <v>3404</v>
      </c>
      <c r="F155" s="50">
        <v>7200</v>
      </c>
      <c r="G155" s="50">
        <v>-7199</v>
      </c>
      <c r="H155" s="50">
        <v>1</v>
      </c>
    </row>
    <row r="156" spans="1:8" s="44" customFormat="1" x14ac:dyDescent="0.7">
      <c r="A156" s="49">
        <v>35</v>
      </c>
      <c r="B156" s="48">
        <v>100000268255</v>
      </c>
      <c r="C156" s="49">
        <v>0</v>
      </c>
      <c r="D156" s="49" t="s">
        <v>3402</v>
      </c>
      <c r="E156" s="49" t="s">
        <v>3404</v>
      </c>
      <c r="F156" s="50">
        <v>7200</v>
      </c>
      <c r="G156" s="50">
        <v>-7199</v>
      </c>
      <c r="H156" s="50">
        <v>1</v>
      </c>
    </row>
    <row r="157" spans="1:8" s="44" customFormat="1" x14ac:dyDescent="0.7">
      <c r="A157" s="49">
        <v>36</v>
      </c>
      <c r="B157" s="48">
        <v>100000268256</v>
      </c>
      <c r="C157" s="49">
        <v>0</v>
      </c>
      <c r="D157" s="49" t="s">
        <v>3402</v>
      </c>
      <c r="E157" s="49" t="s">
        <v>3404</v>
      </c>
      <c r="F157" s="50">
        <v>7200</v>
      </c>
      <c r="G157" s="50">
        <v>-7199</v>
      </c>
      <c r="H157" s="50">
        <v>1</v>
      </c>
    </row>
    <row r="158" spans="1:8" s="44" customFormat="1" x14ac:dyDescent="0.7">
      <c r="A158" s="49">
        <v>37</v>
      </c>
      <c r="B158" s="48">
        <v>100000268257</v>
      </c>
      <c r="C158" s="49">
        <v>0</v>
      </c>
      <c r="D158" s="49" t="s">
        <v>3402</v>
      </c>
      <c r="E158" s="49" t="s">
        <v>3404</v>
      </c>
      <c r="F158" s="50">
        <v>7200</v>
      </c>
      <c r="G158" s="50">
        <v>-7199</v>
      </c>
      <c r="H158" s="50">
        <v>1</v>
      </c>
    </row>
    <row r="159" spans="1:8" s="44" customFormat="1" x14ac:dyDescent="0.7">
      <c r="A159" s="49">
        <v>38</v>
      </c>
      <c r="B159" s="48">
        <v>100000268258</v>
      </c>
      <c r="C159" s="49">
        <v>0</v>
      </c>
      <c r="D159" s="49" t="s">
        <v>3402</v>
      </c>
      <c r="E159" s="49" t="s">
        <v>3404</v>
      </c>
      <c r="F159" s="50">
        <v>7200</v>
      </c>
      <c r="G159" s="50">
        <v>-7199</v>
      </c>
      <c r="H159" s="50">
        <v>1</v>
      </c>
    </row>
    <row r="160" spans="1:8" s="44" customFormat="1" x14ac:dyDescent="0.7">
      <c r="A160" s="49">
        <v>39</v>
      </c>
      <c r="B160" s="48">
        <v>100000268259</v>
      </c>
      <c r="C160" s="49">
        <v>0</v>
      </c>
      <c r="D160" s="49" t="s">
        <v>3402</v>
      </c>
      <c r="E160" s="49" t="s">
        <v>3404</v>
      </c>
      <c r="F160" s="50">
        <v>7200</v>
      </c>
      <c r="G160" s="50">
        <v>-7199</v>
      </c>
      <c r="H160" s="50">
        <v>1</v>
      </c>
    </row>
    <row r="161" spans="1:8" s="44" customFormat="1" x14ac:dyDescent="0.7">
      <c r="A161" s="49">
        <v>40</v>
      </c>
      <c r="B161" s="48">
        <v>100000268260</v>
      </c>
      <c r="C161" s="49">
        <v>0</v>
      </c>
      <c r="D161" s="49" t="s">
        <v>3402</v>
      </c>
      <c r="E161" s="49" t="s">
        <v>3404</v>
      </c>
      <c r="F161" s="50">
        <v>7200</v>
      </c>
      <c r="G161" s="50">
        <v>-7199</v>
      </c>
      <c r="H161" s="50">
        <v>1</v>
      </c>
    </row>
    <row r="162" spans="1:8" s="44" customFormat="1" x14ac:dyDescent="0.7">
      <c r="A162" s="49">
        <v>41</v>
      </c>
      <c r="B162" s="48">
        <v>100000268261</v>
      </c>
      <c r="C162" s="49">
        <v>0</v>
      </c>
      <c r="D162" s="49" t="s">
        <v>3402</v>
      </c>
      <c r="E162" s="49" t="s">
        <v>3404</v>
      </c>
      <c r="F162" s="50">
        <v>7200</v>
      </c>
      <c r="G162" s="50">
        <v>-7199</v>
      </c>
      <c r="H162" s="50">
        <v>1</v>
      </c>
    </row>
    <row r="163" spans="1:8" s="44" customFormat="1" x14ac:dyDescent="0.7">
      <c r="A163" s="49">
        <v>42</v>
      </c>
      <c r="B163" s="48">
        <v>100000268262</v>
      </c>
      <c r="C163" s="49">
        <v>0</v>
      </c>
      <c r="D163" s="49" t="s">
        <v>3402</v>
      </c>
      <c r="E163" s="49" t="s">
        <v>3404</v>
      </c>
      <c r="F163" s="50">
        <v>7200</v>
      </c>
      <c r="G163" s="50">
        <v>-7199</v>
      </c>
      <c r="H163" s="50">
        <v>1</v>
      </c>
    </row>
    <row r="164" spans="1:8" s="44" customFormat="1" x14ac:dyDescent="0.7">
      <c r="A164" s="49">
        <v>43</v>
      </c>
      <c r="B164" s="48">
        <v>100000268263</v>
      </c>
      <c r="C164" s="49">
        <v>0</v>
      </c>
      <c r="D164" s="49" t="s">
        <v>3402</v>
      </c>
      <c r="E164" s="49" t="s">
        <v>3404</v>
      </c>
      <c r="F164" s="50">
        <v>7200</v>
      </c>
      <c r="G164" s="50">
        <v>-7199</v>
      </c>
      <c r="H164" s="50">
        <v>1</v>
      </c>
    </row>
    <row r="165" spans="1:8" s="44" customFormat="1" x14ac:dyDescent="0.7">
      <c r="A165" s="49">
        <v>44</v>
      </c>
      <c r="B165" s="48">
        <v>100000268264</v>
      </c>
      <c r="C165" s="49">
        <v>0</v>
      </c>
      <c r="D165" s="49" t="s">
        <v>3402</v>
      </c>
      <c r="E165" s="49" t="s">
        <v>3404</v>
      </c>
      <c r="F165" s="50">
        <v>7200</v>
      </c>
      <c r="G165" s="50">
        <v>-7199</v>
      </c>
      <c r="H165" s="50">
        <v>1</v>
      </c>
    </row>
    <row r="166" spans="1:8" s="44" customFormat="1" x14ac:dyDescent="0.7">
      <c r="A166" s="49">
        <v>45</v>
      </c>
      <c r="B166" s="48">
        <v>100000268265</v>
      </c>
      <c r="C166" s="49">
        <v>0</v>
      </c>
      <c r="D166" s="49" t="s">
        <v>3402</v>
      </c>
      <c r="E166" s="49" t="s">
        <v>3404</v>
      </c>
      <c r="F166" s="50">
        <v>7200</v>
      </c>
      <c r="G166" s="50">
        <v>-7199</v>
      </c>
      <c r="H166" s="50">
        <v>1</v>
      </c>
    </row>
    <row r="167" spans="1:8" s="44" customFormat="1" x14ac:dyDescent="0.7">
      <c r="A167" s="49">
        <v>46</v>
      </c>
      <c r="B167" s="48">
        <v>100000268266</v>
      </c>
      <c r="C167" s="49">
        <v>0</v>
      </c>
      <c r="D167" s="49" t="s">
        <v>3402</v>
      </c>
      <c r="E167" s="49" t="s">
        <v>3404</v>
      </c>
      <c r="F167" s="50">
        <v>7200</v>
      </c>
      <c r="G167" s="50">
        <v>-7199</v>
      </c>
      <c r="H167" s="50">
        <v>1</v>
      </c>
    </row>
    <row r="168" spans="1:8" s="44" customFormat="1" x14ac:dyDescent="0.7">
      <c r="A168" s="49">
        <v>47</v>
      </c>
      <c r="B168" s="48">
        <v>100000268267</v>
      </c>
      <c r="C168" s="49">
        <v>0</v>
      </c>
      <c r="D168" s="49" t="s">
        <v>3402</v>
      </c>
      <c r="E168" s="49" t="s">
        <v>3404</v>
      </c>
      <c r="F168" s="50">
        <v>7200</v>
      </c>
      <c r="G168" s="50">
        <v>-7199</v>
      </c>
      <c r="H168" s="50">
        <v>1</v>
      </c>
    </row>
    <row r="169" spans="1:8" s="44" customFormat="1" x14ac:dyDescent="0.7">
      <c r="A169" s="49">
        <v>48</v>
      </c>
      <c r="B169" s="48">
        <v>100000268268</v>
      </c>
      <c r="C169" s="49">
        <v>0</v>
      </c>
      <c r="D169" s="49" t="s">
        <v>3402</v>
      </c>
      <c r="E169" s="49" t="s">
        <v>3404</v>
      </c>
      <c r="F169" s="50">
        <v>7200</v>
      </c>
      <c r="G169" s="50">
        <v>-7199</v>
      </c>
      <c r="H169" s="50">
        <v>1</v>
      </c>
    </row>
    <row r="170" spans="1:8" s="44" customFormat="1" x14ac:dyDescent="0.7">
      <c r="A170" s="49">
        <v>49</v>
      </c>
      <c r="B170" s="48">
        <v>100000268294</v>
      </c>
      <c r="C170" s="49">
        <v>0</v>
      </c>
      <c r="D170" s="49" t="s">
        <v>3402</v>
      </c>
      <c r="E170" s="49" t="s">
        <v>3405</v>
      </c>
      <c r="F170" s="50">
        <v>286240</v>
      </c>
      <c r="G170" s="50">
        <v>-286239</v>
      </c>
      <c r="H170" s="50">
        <v>1</v>
      </c>
    </row>
    <row r="171" spans="1:8" s="44" customFormat="1" x14ac:dyDescent="0.7">
      <c r="A171" s="49">
        <v>50</v>
      </c>
      <c r="B171" s="48">
        <v>100000268295</v>
      </c>
      <c r="C171" s="49">
        <v>0</v>
      </c>
      <c r="D171" s="49" t="s">
        <v>3402</v>
      </c>
      <c r="E171" s="49" t="s">
        <v>3406</v>
      </c>
      <c r="F171" s="50">
        <v>11750</v>
      </c>
      <c r="G171" s="50">
        <v>-11749</v>
      </c>
      <c r="H171" s="50">
        <v>1</v>
      </c>
    </row>
    <row r="172" spans="1:8" s="44" customFormat="1" x14ac:dyDescent="0.7">
      <c r="A172" s="49">
        <v>51</v>
      </c>
      <c r="B172" s="48">
        <v>100000268296</v>
      </c>
      <c r="C172" s="49">
        <v>0</v>
      </c>
      <c r="D172" s="49" t="s">
        <v>3402</v>
      </c>
      <c r="E172" s="49" t="s">
        <v>3407</v>
      </c>
      <c r="F172" s="50">
        <v>24500</v>
      </c>
      <c r="G172" s="50">
        <v>-24499</v>
      </c>
      <c r="H172" s="50">
        <v>1</v>
      </c>
    </row>
    <row r="173" spans="1:8" s="44" customFormat="1" x14ac:dyDescent="0.7">
      <c r="A173" s="49">
        <v>52</v>
      </c>
      <c r="B173" s="48">
        <v>100000268297</v>
      </c>
      <c r="C173" s="49">
        <v>0</v>
      </c>
      <c r="D173" s="49" t="s">
        <v>3402</v>
      </c>
      <c r="E173" s="49" t="s">
        <v>3408</v>
      </c>
      <c r="F173" s="50">
        <v>20950</v>
      </c>
      <c r="G173" s="50">
        <v>-20949</v>
      </c>
      <c r="H173" s="50">
        <v>1</v>
      </c>
    </row>
    <row r="174" spans="1:8" s="44" customFormat="1" x14ac:dyDescent="0.7">
      <c r="A174" s="49">
        <v>53</v>
      </c>
      <c r="B174" s="48">
        <v>100000268298</v>
      </c>
      <c r="C174" s="49">
        <v>0</v>
      </c>
      <c r="D174" s="49" t="s">
        <v>3402</v>
      </c>
      <c r="E174" s="49" t="s">
        <v>3409</v>
      </c>
      <c r="F174" s="50">
        <v>20950</v>
      </c>
      <c r="G174" s="50">
        <v>-20949</v>
      </c>
      <c r="H174" s="50">
        <v>1</v>
      </c>
    </row>
    <row r="175" spans="1:8" s="44" customFormat="1" x14ac:dyDescent="0.7">
      <c r="A175" s="49">
        <v>54</v>
      </c>
      <c r="B175" s="48">
        <v>100000268299</v>
      </c>
      <c r="C175" s="49">
        <v>0</v>
      </c>
      <c r="D175" s="49" t="s">
        <v>3402</v>
      </c>
      <c r="E175" s="49" t="s">
        <v>3409</v>
      </c>
      <c r="F175" s="50">
        <v>20950</v>
      </c>
      <c r="G175" s="50">
        <v>-20949</v>
      </c>
      <c r="H175" s="50">
        <v>1</v>
      </c>
    </row>
    <row r="176" spans="1:8" s="44" customFormat="1" x14ac:dyDescent="0.7">
      <c r="A176" s="49">
        <v>55</v>
      </c>
      <c r="B176" s="48">
        <v>100000268300</v>
      </c>
      <c r="C176" s="49">
        <v>0</v>
      </c>
      <c r="D176" s="49" t="s">
        <v>3402</v>
      </c>
      <c r="E176" s="49" t="s">
        <v>3409</v>
      </c>
      <c r="F176" s="50">
        <v>20950</v>
      </c>
      <c r="G176" s="50">
        <v>-20949</v>
      </c>
      <c r="H176" s="50">
        <v>1</v>
      </c>
    </row>
    <row r="177" spans="1:8" s="44" customFormat="1" x14ac:dyDescent="0.7">
      <c r="A177" s="49">
        <v>56</v>
      </c>
      <c r="B177" s="48">
        <v>100000268301</v>
      </c>
      <c r="C177" s="49">
        <v>0</v>
      </c>
      <c r="D177" s="49" t="s">
        <v>3402</v>
      </c>
      <c r="E177" s="49" t="s">
        <v>3409</v>
      </c>
      <c r="F177" s="50">
        <v>20950</v>
      </c>
      <c r="G177" s="50">
        <v>-20949</v>
      </c>
      <c r="H177" s="50">
        <v>1</v>
      </c>
    </row>
    <row r="178" spans="1:8" s="44" customFormat="1" x14ac:dyDescent="0.7">
      <c r="A178" s="49">
        <v>57</v>
      </c>
      <c r="B178" s="48">
        <v>100000268302</v>
      </c>
      <c r="C178" s="49">
        <v>0</v>
      </c>
      <c r="D178" s="49" t="s">
        <v>3402</v>
      </c>
      <c r="E178" s="49" t="s">
        <v>3409</v>
      </c>
      <c r="F178" s="50">
        <v>20950</v>
      </c>
      <c r="G178" s="50">
        <v>-20949</v>
      </c>
      <c r="H178" s="50">
        <v>1</v>
      </c>
    </row>
    <row r="179" spans="1:8" x14ac:dyDescent="0.7">
      <c r="A179" s="49">
        <v>58</v>
      </c>
      <c r="B179" s="51">
        <v>100000268303</v>
      </c>
      <c r="C179" s="49">
        <v>0</v>
      </c>
      <c r="D179" s="52" t="s">
        <v>3402</v>
      </c>
      <c r="E179" s="52" t="s">
        <v>3409</v>
      </c>
      <c r="F179" s="53">
        <v>20950</v>
      </c>
      <c r="G179" s="53">
        <v>-20949</v>
      </c>
      <c r="H179" s="53">
        <v>1</v>
      </c>
    </row>
    <row r="180" spans="1:8" x14ac:dyDescent="0.7">
      <c r="A180" s="49">
        <v>59</v>
      </c>
      <c r="B180" s="51">
        <v>100000268304</v>
      </c>
      <c r="C180" s="49">
        <v>0</v>
      </c>
      <c r="D180" s="52" t="s">
        <v>3402</v>
      </c>
      <c r="E180" s="52" t="s">
        <v>3409</v>
      </c>
      <c r="F180" s="53">
        <v>20950</v>
      </c>
      <c r="G180" s="53">
        <v>-20949</v>
      </c>
      <c r="H180" s="53">
        <v>1</v>
      </c>
    </row>
    <row r="181" spans="1:8" x14ac:dyDescent="0.7">
      <c r="A181" s="49">
        <v>60</v>
      </c>
      <c r="B181" s="51">
        <v>100000302492</v>
      </c>
      <c r="C181" s="49">
        <v>0</v>
      </c>
      <c r="D181" s="52" t="s">
        <v>3410</v>
      </c>
      <c r="E181" s="52" t="s">
        <v>3411</v>
      </c>
      <c r="F181" s="53">
        <v>15890</v>
      </c>
      <c r="G181" s="53">
        <v>-15889</v>
      </c>
      <c r="H181" s="53">
        <v>1</v>
      </c>
    </row>
    <row r="182" spans="1:8" x14ac:dyDescent="0.7">
      <c r="A182" s="49">
        <v>61</v>
      </c>
      <c r="B182" s="51">
        <v>100000302493</v>
      </c>
      <c r="C182" s="49">
        <v>0</v>
      </c>
      <c r="D182" s="52" t="s">
        <v>3410</v>
      </c>
      <c r="E182" s="52" t="s">
        <v>3411</v>
      </c>
      <c r="F182" s="53">
        <v>15890</v>
      </c>
      <c r="G182" s="53">
        <v>-15889</v>
      </c>
      <c r="H182" s="53">
        <v>1</v>
      </c>
    </row>
    <row r="183" spans="1:8" x14ac:dyDescent="0.7">
      <c r="A183" s="49">
        <v>62</v>
      </c>
      <c r="B183" s="51">
        <v>100000302494</v>
      </c>
      <c r="C183" s="49">
        <v>0</v>
      </c>
      <c r="D183" s="52" t="s">
        <v>3410</v>
      </c>
      <c r="E183" s="52" t="s">
        <v>3411</v>
      </c>
      <c r="F183" s="53">
        <v>15890</v>
      </c>
      <c r="G183" s="53">
        <v>-15889</v>
      </c>
      <c r="H183" s="53">
        <v>1</v>
      </c>
    </row>
    <row r="184" spans="1:8" x14ac:dyDescent="0.7">
      <c r="A184" s="49">
        <v>63</v>
      </c>
      <c r="B184" s="51">
        <v>100000302495</v>
      </c>
      <c r="C184" s="49">
        <v>0</v>
      </c>
      <c r="D184" s="52" t="s">
        <v>3410</v>
      </c>
      <c r="E184" s="52" t="s">
        <v>3411</v>
      </c>
      <c r="F184" s="53">
        <v>15890</v>
      </c>
      <c r="G184" s="53">
        <v>-15889</v>
      </c>
      <c r="H184" s="53">
        <v>1</v>
      </c>
    </row>
    <row r="185" spans="1:8" x14ac:dyDescent="0.7">
      <c r="A185" s="49">
        <v>64</v>
      </c>
      <c r="B185" s="51">
        <v>100000302496</v>
      </c>
      <c r="C185" s="49">
        <v>0</v>
      </c>
      <c r="D185" s="52" t="s">
        <v>3410</v>
      </c>
      <c r="E185" s="52" t="s">
        <v>3411</v>
      </c>
      <c r="F185" s="53">
        <v>15890</v>
      </c>
      <c r="G185" s="53">
        <v>-15889</v>
      </c>
      <c r="H185" s="53">
        <v>1</v>
      </c>
    </row>
    <row r="186" spans="1:8" x14ac:dyDescent="0.7">
      <c r="A186" s="49">
        <v>65</v>
      </c>
      <c r="B186" s="51">
        <v>100000302497</v>
      </c>
      <c r="C186" s="49">
        <v>0</v>
      </c>
      <c r="D186" s="52" t="s">
        <v>3410</v>
      </c>
      <c r="E186" s="52" t="s">
        <v>3411</v>
      </c>
      <c r="F186" s="53">
        <v>15890</v>
      </c>
      <c r="G186" s="53">
        <v>-15889</v>
      </c>
      <c r="H186" s="53">
        <v>1</v>
      </c>
    </row>
    <row r="187" spans="1:8" x14ac:dyDescent="0.7">
      <c r="A187" s="49">
        <v>66</v>
      </c>
      <c r="B187" s="51">
        <v>100000302498</v>
      </c>
      <c r="C187" s="49">
        <v>0</v>
      </c>
      <c r="D187" s="52" t="s">
        <v>3410</v>
      </c>
      <c r="E187" s="52" t="s">
        <v>3411</v>
      </c>
      <c r="F187" s="53">
        <v>15890</v>
      </c>
      <c r="G187" s="53">
        <v>-15889</v>
      </c>
      <c r="H187" s="53">
        <v>1</v>
      </c>
    </row>
    <row r="188" spans="1:8" x14ac:dyDescent="0.7">
      <c r="A188" s="49">
        <v>67</v>
      </c>
      <c r="B188" s="51">
        <v>100000363900</v>
      </c>
      <c r="C188" s="49">
        <v>0</v>
      </c>
      <c r="D188" s="52" t="s">
        <v>1568</v>
      </c>
      <c r="E188" s="52" t="s">
        <v>3412</v>
      </c>
      <c r="F188" s="53">
        <v>20910</v>
      </c>
      <c r="G188" s="53">
        <v>-20909</v>
      </c>
      <c r="H188" s="53">
        <v>1</v>
      </c>
    </row>
    <row r="189" spans="1:8" x14ac:dyDescent="0.7">
      <c r="A189" s="49">
        <v>68</v>
      </c>
      <c r="B189" s="51">
        <v>100000363901</v>
      </c>
      <c r="C189" s="49">
        <v>0</v>
      </c>
      <c r="D189" s="52" t="s">
        <v>1568</v>
      </c>
      <c r="E189" s="52" t="s">
        <v>3412</v>
      </c>
      <c r="F189" s="53">
        <v>20910</v>
      </c>
      <c r="G189" s="53">
        <v>-20909</v>
      </c>
      <c r="H189" s="53">
        <v>1</v>
      </c>
    </row>
    <row r="190" spans="1:8" x14ac:dyDescent="0.7">
      <c r="A190" s="49">
        <v>69</v>
      </c>
      <c r="B190" s="51">
        <v>100000363902</v>
      </c>
      <c r="C190" s="49">
        <v>0</v>
      </c>
      <c r="D190" s="52" t="s">
        <v>1568</v>
      </c>
      <c r="E190" s="52" t="s">
        <v>3412</v>
      </c>
      <c r="F190" s="53">
        <v>20910</v>
      </c>
      <c r="G190" s="53">
        <v>-20909</v>
      </c>
      <c r="H190" s="53">
        <v>1</v>
      </c>
    </row>
    <row r="191" spans="1:8" x14ac:dyDescent="0.7">
      <c r="A191" s="56" t="s">
        <v>32</v>
      </c>
      <c r="B191" s="81" t="str">
        <f>+A120</f>
        <v>หมวดสินทรัพย์ 12061000 คุรภัณฑ์คอมพิวเตอร์ (ที่หมดอายุการใช้งาน)</v>
      </c>
      <c r="C191" s="82"/>
      <c r="D191" s="82"/>
      <c r="E191" s="83"/>
      <c r="F191" s="53">
        <f>SUM(F122:F190)</f>
        <v>1554650</v>
      </c>
      <c r="G191" s="53">
        <f>SUM(G122:G190)</f>
        <v>-1554581</v>
      </c>
      <c r="H191" s="53">
        <f>SUM(H122:H190)</f>
        <v>69</v>
      </c>
    </row>
    <row r="192" spans="1:8" x14ac:dyDescent="0.7">
      <c r="A192" s="52"/>
      <c r="B192" s="84" t="s">
        <v>34</v>
      </c>
      <c r="C192" s="85"/>
      <c r="D192" s="85"/>
      <c r="E192" s="86"/>
      <c r="F192" s="53">
        <f>F191</f>
        <v>1554650</v>
      </c>
      <c r="G192" s="53">
        <f>G191</f>
        <v>-1554581</v>
      </c>
      <c r="H192" s="53">
        <f>H191</f>
        <v>69</v>
      </c>
    </row>
    <row r="193" spans="6:8" x14ac:dyDescent="0.7">
      <c r="F193" s="55">
        <v>37172316</v>
      </c>
      <c r="G193" s="55">
        <v>-27215919.989999998</v>
      </c>
      <c r="H193" s="55">
        <v>9956396.0100000016</v>
      </c>
    </row>
  </sheetData>
  <autoFilter ref="A4:H193" xr:uid="{1827F4AA-37C0-4A77-BF34-9A5053C9D10D}"/>
  <mergeCells count="15">
    <mergeCell ref="B60:E60"/>
    <mergeCell ref="A1:H1"/>
    <mergeCell ref="B7:E7"/>
    <mergeCell ref="B8:E8"/>
    <mergeCell ref="B39:E39"/>
    <mergeCell ref="B59:E59"/>
    <mergeCell ref="B117:E117"/>
    <mergeCell ref="B191:E191"/>
    <mergeCell ref="B192:E192"/>
    <mergeCell ref="B67:E67"/>
    <mergeCell ref="B68:E68"/>
    <mergeCell ref="B78:E78"/>
    <mergeCell ref="B110:E110"/>
    <mergeCell ref="B111:E111"/>
    <mergeCell ref="B116:E116"/>
  </mergeCells>
  <conditionalFormatting sqref="B1:B2">
    <cfRule type="duplicateValues" dxfId="53" priority="11"/>
  </conditionalFormatting>
  <conditionalFormatting sqref="B3:B8">
    <cfRule type="duplicateValues" dxfId="52" priority="10"/>
  </conditionalFormatting>
  <conditionalFormatting sqref="B10:B39">
    <cfRule type="duplicateValues" dxfId="51" priority="12"/>
  </conditionalFormatting>
  <conditionalFormatting sqref="B41:B60">
    <cfRule type="duplicateValues" dxfId="50" priority="13"/>
  </conditionalFormatting>
  <conditionalFormatting sqref="B62:B68">
    <cfRule type="duplicateValues" dxfId="49" priority="9"/>
  </conditionalFormatting>
  <conditionalFormatting sqref="B70:B78">
    <cfRule type="duplicateValues" dxfId="48" priority="8"/>
  </conditionalFormatting>
  <conditionalFormatting sqref="B80:B111">
    <cfRule type="duplicateValues" dxfId="47" priority="7"/>
  </conditionalFormatting>
  <conditionalFormatting sqref="F113:F117 H117">
    <cfRule type="cellIs" dxfId="46" priority="5" operator="lessThan">
      <formula>10000</formula>
    </cfRule>
  </conditionalFormatting>
  <conditionalFormatting sqref="H113:H116">
    <cfRule type="cellIs" dxfId="45" priority="4" operator="equal">
      <formula>1</formula>
    </cfRule>
  </conditionalFormatting>
  <conditionalFormatting sqref="B113:B117">
    <cfRule type="duplicateValues" dxfId="44" priority="6"/>
  </conditionalFormatting>
  <conditionalFormatting sqref="B120:B192">
    <cfRule type="duplicateValues" dxfId="43" priority="14"/>
  </conditionalFormatting>
  <conditionalFormatting sqref="B1:B1048576">
    <cfRule type="duplicateValues" dxfId="42" priority="3"/>
  </conditionalFormatting>
  <conditionalFormatting sqref="H1:H1048576">
    <cfRule type="cellIs" dxfId="41" priority="2" operator="equal">
      <formula>1</formula>
    </cfRule>
  </conditionalFormatting>
  <conditionalFormatting sqref="F1:F1048576">
    <cfRule type="cellIs" dxfId="40" priority="1" operator="lessThan">
      <formula>10000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4FE36-74CB-48BD-83CE-9A7B6FDCE570}">
  <sheetPr>
    <tabColor rgb="FFFFFF00"/>
  </sheetPr>
  <dimension ref="A1:J45"/>
  <sheetViews>
    <sheetView zoomScaleNormal="100" workbookViewId="0">
      <pane xSplit="2" ySplit="3" topLeftCell="C4" activePane="bottomRight" state="frozen"/>
      <selection sqref="A1:H1"/>
      <selection pane="topRight" sqref="A1:H1"/>
      <selection pane="bottomLeft" sqref="A1:H1"/>
      <selection pane="bottomRight" sqref="A1:H1"/>
    </sheetView>
  </sheetViews>
  <sheetFormatPr defaultRowHeight="24.6" x14ac:dyDescent="0.7"/>
  <cols>
    <col min="1" max="1" width="5.5546875" style="9" bestFit="1" customWidth="1"/>
    <col min="2" max="2" width="35.6640625" style="9" bestFit="1" customWidth="1"/>
    <col min="3" max="3" width="7" style="14" bestFit="1" customWidth="1"/>
    <col min="4" max="4" width="9.44140625" style="14" customWidth="1"/>
    <col min="5" max="5" width="12" style="14" customWidth="1"/>
    <col min="6" max="6" width="20.109375" style="8" customWidth="1"/>
    <col min="7" max="7" width="19.5546875" style="8" customWidth="1"/>
    <col min="8" max="8" width="26.44140625" style="8" hidden="1" customWidth="1"/>
    <col min="9" max="9" width="19.6640625" style="8" hidden="1" customWidth="1"/>
    <col min="10" max="10" width="18.6640625" style="9" bestFit="1" customWidth="1"/>
    <col min="11" max="255" width="9.109375" style="9"/>
    <col min="256" max="256" width="4.44140625" style="9" customWidth="1"/>
    <col min="257" max="257" width="8.6640625" style="9" customWidth="1"/>
    <col min="258" max="258" width="18" style="9" customWidth="1"/>
    <col min="259" max="259" width="5.44140625" style="9" customWidth="1"/>
    <col min="260" max="260" width="11.109375" style="9" customWidth="1"/>
    <col min="261" max="261" width="12.6640625" style="9" customWidth="1"/>
    <col min="262" max="262" width="13.44140625" style="9" customWidth="1"/>
    <col min="263" max="263" width="14.109375" style="9" customWidth="1"/>
    <col min="264" max="511" width="9.109375" style="9"/>
    <col min="512" max="512" width="4.44140625" style="9" customWidth="1"/>
    <col min="513" max="513" width="8.6640625" style="9" customWidth="1"/>
    <col min="514" max="514" width="18" style="9" customWidth="1"/>
    <col min="515" max="515" width="5.44140625" style="9" customWidth="1"/>
    <col min="516" max="516" width="11.109375" style="9" customWidth="1"/>
    <col min="517" max="517" width="12.6640625" style="9" customWidth="1"/>
    <col min="518" max="518" width="13.44140625" style="9" customWidth="1"/>
    <col min="519" max="519" width="14.109375" style="9" customWidth="1"/>
    <col min="520" max="767" width="9.109375" style="9"/>
    <col min="768" max="768" width="4.44140625" style="9" customWidth="1"/>
    <col min="769" max="769" width="8.6640625" style="9" customWidth="1"/>
    <col min="770" max="770" width="18" style="9" customWidth="1"/>
    <col min="771" max="771" width="5.44140625" style="9" customWidth="1"/>
    <col min="772" max="772" width="11.109375" style="9" customWidth="1"/>
    <col min="773" max="773" width="12.6640625" style="9" customWidth="1"/>
    <col min="774" max="774" width="13.44140625" style="9" customWidth="1"/>
    <col min="775" max="775" width="14.109375" style="9" customWidth="1"/>
    <col min="776" max="1023" width="9.109375" style="9"/>
    <col min="1024" max="1024" width="4.44140625" style="9" customWidth="1"/>
    <col min="1025" max="1025" width="8.6640625" style="9" customWidth="1"/>
    <col min="1026" max="1026" width="18" style="9" customWidth="1"/>
    <col min="1027" max="1027" width="5.44140625" style="9" customWidth="1"/>
    <col min="1028" max="1028" width="11.109375" style="9" customWidth="1"/>
    <col min="1029" max="1029" width="12.6640625" style="9" customWidth="1"/>
    <col min="1030" max="1030" width="13.44140625" style="9" customWidth="1"/>
    <col min="1031" max="1031" width="14.109375" style="9" customWidth="1"/>
    <col min="1032" max="1279" width="9.109375" style="9"/>
    <col min="1280" max="1280" width="4.44140625" style="9" customWidth="1"/>
    <col min="1281" max="1281" width="8.6640625" style="9" customWidth="1"/>
    <col min="1282" max="1282" width="18" style="9" customWidth="1"/>
    <col min="1283" max="1283" width="5.44140625" style="9" customWidth="1"/>
    <col min="1284" max="1284" width="11.109375" style="9" customWidth="1"/>
    <col min="1285" max="1285" width="12.6640625" style="9" customWidth="1"/>
    <col min="1286" max="1286" width="13.44140625" style="9" customWidth="1"/>
    <col min="1287" max="1287" width="14.109375" style="9" customWidth="1"/>
    <col min="1288" max="1535" width="9.109375" style="9"/>
    <col min="1536" max="1536" width="4.44140625" style="9" customWidth="1"/>
    <col min="1537" max="1537" width="8.6640625" style="9" customWidth="1"/>
    <col min="1538" max="1538" width="18" style="9" customWidth="1"/>
    <col min="1539" max="1539" width="5.44140625" style="9" customWidth="1"/>
    <col min="1540" max="1540" width="11.109375" style="9" customWidth="1"/>
    <col min="1541" max="1541" width="12.6640625" style="9" customWidth="1"/>
    <col min="1542" max="1542" width="13.44140625" style="9" customWidth="1"/>
    <col min="1543" max="1543" width="14.109375" style="9" customWidth="1"/>
    <col min="1544" max="1791" width="9.109375" style="9"/>
    <col min="1792" max="1792" width="4.44140625" style="9" customWidth="1"/>
    <col min="1793" max="1793" width="8.6640625" style="9" customWidth="1"/>
    <col min="1794" max="1794" width="18" style="9" customWidth="1"/>
    <col min="1795" max="1795" width="5.44140625" style="9" customWidth="1"/>
    <col min="1796" max="1796" width="11.109375" style="9" customWidth="1"/>
    <col min="1797" max="1797" width="12.6640625" style="9" customWidth="1"/>
    <col min="1798" max="1798" width="13.44140625" style="9" customWidth="1"/>
    <col min="1799" max="1799" width="14.109375" style="9" customWidth="1"/>
    <col min="1800" max="2047" width="9.109375" style="9"/>
    <col min="2048" max="2048" width="4.44140625" style="9" customWidth="1"/>
    <col min="2049" max="2049" width="8.6640625" style="9" customWidth="1"/>
    <col min="2050" max="2050" width="18" style="9" customWidth="1"/>
    <col min="2051" max="2051" width="5.44140625" style="9" customWidth="1"/>
    <col min="2052" max="2052" width="11.109375" style="9" customWidth="1"/>
    <col min="2053" max="2053" width="12.6640625" style="9" customWidth="1"/>
    <col min="2054" max="2054" width="13.44140625" style="9" customWidth="1"/>
    <col min="2055" max="2055" width="14.109375" style="9" customWidth="1"/>
    <col min="2056" max="2303" width="9.109375" style="9"/>
    <col min="2304" max="2304" width="4.44140625" style="9" customWidth="1"/>
    <col min="2305" max="2305" width="8.6640625" style="9" customWidth="1"/>
    <col min="2306" max="2306" width="18" style="9" customWidth="1"/>
    <col min="2307" max="2307" width="5.44140625" style="9" customWidth="1"/>
    <col min="2308" max="2308" width="11.109375" style="9" customWidth="1"/>
    <col min="2309" max="2309" width="12.6640625" style="9" customWidth="1"/>
    <col min="2310" max="2310" width="13.44140625" style="9" customWidth="1"/>
    <col min="2311" max="2311" width="14.109375" style="9" customWidth="1"/>
    <col min="2312" max="2559" width="9.109375" style="9"/>
    <col min="2560" max="2560" width="4.44140625" style="9" customWidth="1"/>
    <col min="2561" max="2561" width="8.6640625" style="9" customWidth="1"/>
    <col min="2562" max="2562" width="18" style="9" customWidth="1"/>
    <col min="2563" max="2563" width="5.44140625" style="9" customWidth="1"/>
    <col min="2564" max="2564" width="11.109375" style="9" customWidth="1"/>
    <col min="2565" max="2565" width="12.6640625" style="9" customWidth="1"/>
    <col min="2566" max="2566" width="13.44140625" style="9" customWidth="1"/>
    <col min="2567" max="2567" width="14.109375" style="9" customWidth="1"/>
    <col min="2568" max="2815" width="9.109375" style="9"/>
    <col min="2816" max="2816" width="4.44140625" style="9" customWidth="1"/>
    <col min="2817" max="2817" width="8.6640625" style="9" customWidth="1"/>
    <col min="2818" max="2818" width="18" style="9" customWidth="1"/>
    <col min="2819" max="2819" width="5.44140625" style="9" customWidth="1"/>
    <col min="2820" max="2820" width="11.109375" style="9" customWidth="1"/>
    <col min="2821" max="2821" width="12.6640625" style="9" customWidth="1"/>
    <col min="2822" max="2822" width="13.44140625" style="9" customWidth="1"/>
    <col min="2823" max="2823" width="14.109375" style="9" customWidth="1"/>
    <col min="2824" max="3071" width="9.109375" style="9"/>
    <col min="3072" max="3072" width="4.44140625" style="9" customWidth="1"/>
    <col min="3073" max="3073" width="8.6640625" style="9" customWidth="1"/>
    <col min="3074" max="3074" width="18" style="9" customWidth="1"/>
    <col min="3075" max="3075" width="5.44140625" style="9" customWidth="1"/>
    <col min="3076" max="3076" width="11.109375" style="9" customWidth="1"/>
    <col min="3077" max="3077" width="12.6640625" style="9" customWidth="1"/>
    <col min="3078" max="3078" width="13.44140625" style="9" customWidth="1"/>
    <col min="3079" max="3079" width="14.109375" style="9" customWidth="1"/>
    <col min="3080" max="3327" width="9.109375" style="9"/>
    <col min="3328" max="3328" width="4.44140625" style="9" customWidth="1"/>
    <col min="3329" max="3329" width="8.6640625" style="9" customWidth="1"/>
    <col min="3330" max="3330" width="18" style="9" customWidth="1"/>
    <col min="3331" max="3331" width="5.44140625" style="9" customWidth="1"/>
    <col min="3332" max="3332" width="11.109375" style="9" customWidth="1"/>
    <col min="3333" max="3333" width="12.6640625" style="9" customWidth="1"/>
    <col min="3334" max="3334" width="13.44140625" style="9" customWidth="1"/>
    <col min="3335" max="3335" width="14.109375" style="9" customWidth="1"/>
    <col min="3336" max="3583" width="9.109375" style="9"/>
    <col min="3584" max="3584" width="4.44140625" style="9" customWidth="1"/>
    <col min="3585" max="3585" width="8.6640625" style="9" customWidth="1"/>
    <col min="3586" max="3586" width="18" style="9" customWidth="1"/>
    <col min="3587" max="3587" width="5.44140625" style="9" customWidth="1"/>
    <col min="3588" max="3588" width="11.109375" style="9" customWidth="1"/>
    <col min="3589" max="3589" width="12.6640625" style="9" customWidth="1"/>
    <col min="3590" max="3590" width="13.44140625" style="9" customWidth="1"/>
    <col min="3591" max="3591" width="14.109375" style="9" customWidth="1"/>
    <col min="3592" max="3839" width="9.109375" style="9"/>
    <col min="3840" max="3840" width="4.44140625" style="9" customWidth="1"/>
    <col min="3841" max="3841" width="8.6640625" style="9" customWidth="1"/>
    <col min="3842" max="3842" width="18" style="9" customWidth="1"/>
    <col min="3843" max="3843" width="5.44140625" style="9" customWidth="1"/>
    <col min="3844" max="3844" width="11.109375" style="9" customWidth="1"/>
    <col min="3845" max="3845" width="12.6640625" style="9" customWidth="1"/>
    <col min="3846" max="3846" width="13.44140625" style="9" customWidth="1"/>
    <col min="3847" max="3847" width="14.109375" style="9" customWidth="1"/>
    <col min="3848" max="4095" width="9.109375" style="9"/>
    <col min="4096" max="4096" width="4.44140625" style="9" customWidth="1"/>
    <col min="4097" max="4097" width="8.6640625" style="9" customWidth="1"/>
    <col min="4098" max="4098" width="18" style="9" customWidth="1"/>
    <col min="4099" max="4099" width="5.44140625" style="9" customWidth="1"/>
    <col min="4100" max="4100" width="11.109375" style="9" customWidth="1"/>
    <col min="4101" max="4101" width="12.6640625" style="9" customWidth="1"/>
    <col min="4102" max="4102" width="13.44140625" style="9" customWidth="1"/>
    <col min="4103" max="4103" width="14.109375" style="9" customWidth="1"/>
    <col min="4104" max="4351" width="9.109375" style="9"/>
    <col min="4352" max="4352" width="4.44140625" style="9" customWidth="1"/>
    <col min="4353" max="4353" width="8.6640625" style="9" customWidth="1"/>
    <col min="4354" max="4354" width="18" style="9" customWidth="1"/>
    <col min="4355" max="4355" width="5.44140625" style="9" customWidth="1"/>
    <col min="4356" max="4356" width="11.109375" style="9" customWidth="1"/>
    <col min="4357" max="4357" width="12.6640625" style="9" customWidth="1"/>
    <col min="4358" max="4358" width="13.44140625" style="9" customWidth="1"/>
    <col min="4359" max="4359" width="14.109375" style="9" customWidth="1"/>
    <col min="4360" max="4607" width="9.109375" style="9"/>
    <col min="4608" max="4608" width="4.44140625" style="9" customWidth="1"/>
    <col min="4609" max="4609" width="8.6640625" style="9" customWidth="1"/>
    <col min="4610" max="4610" width="18" style="9" customWidth="1"/>
    <col min="4611" max="4611" width="5.44140625" style="9" customWidth="1"/>
    <col min="4612" max="4612" width="11.109375" style="9" customWidth="1"/>
    <col min="4613" max="4613" width="12.6640625" style="9" customWidth="1"/>
    <col min="4614" max="4614" width="13.44140625" style="9" customWidth="1"/>
    <col min="4615" max="4615" width="14.109375" style="9" customWidth="1"/>
    <col min="4616" max="4863" width="9.109375" style="9"/>
    <col min="4864" max="4864" width="4.44140625" style="9" customWidth="1"/>
    <col min="4865" max="4865" width="8.6640625" style="9" customWidth="1"/>
    <col min="4866" max="4866" width="18" style="9" customWidth="1"/>
    <col min="4867" max="4867" width="5.44140625" style="9" customWidth="1"/>
    <col min="4868" max="4868" width="11.109375" style="9" customWidth="1"/>
    <col min="4869" max="4869" width="12.6640625" style="9" customWidth="1"/>
    <col min="4870" max="4870" width="13.44140625" style="9" customWidth="1"/>
    <col min="4871" max="4871" width="14.109375" style="9" customWidth="1"/>
    <col min="4872" max="5119" width="9.109375" style="9"/>
    <col min="5120" max="5120" width="4.44140625" style="9" customWidth="1"/>
    <col min="5121" max="5121" width="8.6640625" style="9" customWidth="1"/>
    <col min="5122" max="5122" width="18" style="9" customWidth="1"/>
    <col min="5123" max="5123" width="5.44140625" style="9" customWidth="1"/>
    <col min="5124" max="5124" width="11.109375" style="9" customWidth="1"/>
    <col min="5125" max="5125" width="12.6640625" style="9" customWidth="1"/>
    <col min="5126" max="5126" width="13.44140625" style="9" customWidth="1"/>
    <col min="5127" max="5127" width="14.109375" style="9" customWidth="1"/>
    <col min="5128" max="5375" width="9.109375" style="9"/>
    <col min="5376" max="5376" width="4.44140625" style="9" customWidth="1"/>
    <col min="5377" max="5377" width="8.6640625" style="9" customWidth="1"/>
    <col min="5378" max="5378" width="18" style="9" customWidth="1"/>
    <col min="5379" max="5379" width="5.44140625" style="9" customWidth="1"/>
    <col min="5380" max="5380" width="11.109375" style="9" customWidth="1"/>
    <col min="5381" max="5381" width="12.6640625" style="9" customWidth="1"/>
    <col min="5382" max="5382" width="13.44140625" style="9" customWidth="1"/>
    <col min="5383" max="5383" width="14.109375" style="9" customWidth="1"/>
    <col min="5384" max="5631" width="9.109375" style="9"/>
    <col min="5632" max="5632" width="4.44140625" style="9" customWidth="1"/>
    <col min="5633" max="5633" width="8.6640625" style="9" customWidth="1"/>
    <col min="5634" max="5634" width="18" style="9" customWidth="1"/>
    <col min="5635" max="5635" width="5.44140625" style="9" customWidth="1"/>
    <col min="5636" max="5636" width="11.109375" style="9" customWidth="1"/>
    <col min="5637" max="5637" width="12.6640625" style="9" customWidth="1"/>
    <col min="5638" max="5638" width="13.44140625" style="9" customWidth="1"/>
    <col min="5639" max="5639" width="14.109375" style="9" customWidth="1"/>
    <col min="5640" max="5887" width="9.109375" style="9"/>
    <col min="5888" max="5888" width="4.44140625" style="9" customWidth="1"/>
    <col min="5889" max="5889" width="8.6640625" style="9" customWidth="1"/>
    <col min="5890" max="5890" width="18" style="9" customWidth="1"/>
    <col min="5891" max="5891" width="5.44140625" style="9" customWidth="1"/>
    <col min="5892" max="5892" width="11.109375" style="9" customWidth="1"/>
    <col min="5893" max="5893" width="12.6640625" style="9" customWidth="1"/>
    <col min="5894" max="5894" width="13.44140625" style="9" customWidth="1"/>
    <col min="5895" max="5895" width="14.109375" style="9" customWidth="1"/>
    <col min="5896" max="6143" width="9.109375" style="9"/>
    <col min="6144" max="6144" width="4.44140625" style="9" customWidth="1"/>
    <col min="6145" max="6145" width="8.6640625" style="9" customWidth="1"/>
    <col min="6146" max="6146" width="18" style="9" customWidth="1"/>
    <col min="6147" max="6147" width="5.44140625" style="9" customWidth="1"/>
    <col min="6148" max="6148" width="11.109375" style="9" customWidth="1"/>
    <col min="6149" max="6149" width="12.6640625" style="9" customWidth="1"/>
    <col min="6150" max="6150" width="13.44140625" style="9" customWidth="1"/>
    <col min="6151" max="6151" width="14.109375" style="9" customWidth="1"/>
    <col min="6152" max="6399" width="9.109375" style="9"/>
    <col min="6400" max="6400" width="4.44140625" style="9" customWidth="1"/>
    <col min="6401" max="6401" width="8.6640625" style="9" customWidth="1"/>
    <col min="6402" max="6402" width="18" style="9" customWidth="1"/>
    <col min="6403" max="6403" width="5.44140625" style="9" customWidth="1"/>
    <col min="6404" max="6404" width="11.109375" style="9" customWidth="1"/>
    <col min="6405" max="6405" width="12.6640625" style="9" customWidth="1"/>
    <col min="6406" max="6406" width="13.44140625" style="9" customWidth="1"/>
    <col min="6407" max="6407" width="14.109375" style="9" customWidth="1"/>
    <col min="6408" max="6655" width="9.109375" style="9"/>
    <col min="6656" max="6656" width="4.44140625" style="9" customWidth="1"/>
    <col min="6657" max="6657" width="8.6640625" style="9" customWidth="1"/>
    <col min="6658" max="6658" width="18" style="9" customWidth="1"/>
    <col min="6659" max="6659" width="5.44140625" style="9" customWidth="1"/>
    <col min="6660" max="6660" width="11.109375" style="9" customWidth="1"/>
    <col min="6661" max="6661" width="12.6640625" style="9" customWidth="1"/>
    <col min="6662" max="6662" width="13.44140625" style="9" customWidth="1"/>
    <col min="6663" max="6663" width="14.109375" style="9" customWidth="1"/>
    <col min="6664" max="6911" width="9.109375" style="9"/>
    <col min="6912" max="6912" width="4.44140625" style="9" customWidth="1"/>
    <col min="6913" max="6913" width="8.6640625" style="9" customWidth="1"/>
    <col min="6914" max="6914" width="18" style="9" customWidth="1"/>
    <col min="6915" max="6915" width="5.44140625" style="9" customWidth="1"/>
    <col min="6916" max="6916" width="11.109375" style="9" customWidth="1"/>
    <col min="6917" max="6917" width="12.6640625" style="9" customWidth="1"/>
    <col min="6918" max="6918" width="13.44140625" style="9" customWidth="1"/>
    <col min="6919" max="6919" width="14.109375" style="9" customWidth="1"/>
    <col min="6920" max="7167" width="9.109375" style="9"/>
    <col min="7168" max="7168" width="4.44140625" style="9" customWidth="1"/>
    <col min="7169" max="7169" width="8.6640625" style="9" customWidth="1"/>
    <col min="7170" max="7170" width="18" style="9" customWidth="1"/>
    <col min="7171" max="7171" width="5.44140625" style="9" customWidth="1"/>
    <col min="7172" max="7172" width="11.109375" style="9" customWidth="1"/>
    <col min="7173" max="7173" width="12.6640625" style="9" customWidth="1"/>
    <col min="7174" max="7174" width="13.44140625" style="9" customWidth="1"/>
    <col min="7175" max="7175" width="14.109375" style="9" customWidth="1"/>
    <col min="7176" max="7423" width="9.109375" style="9"/>
    <col min="7424" max="7424" width="4.44140625" style="9" customWidth="1"/>
    <col min="7425" max="7425" width="8.6640625" style="9" customWidth="1"/>
    <col min="7426" max="7426" width="18" style="9" customWidth="1"/>
    <col min="7427" max="7427" width="5.44140625" style="9" customWidth="1"/>
    <col min="7428" max="7428" width="11.109375" style="9" customWidth="1"/>
    <col min="7429" max="7429" width="12.6640625" style="9" customWidth="1"/>
    <col min="7430" max="7430" width="13.44140625" style="9" customWidth="1"/>
    <col min="7431" max="7431" width="14.109375" style="9" customWidth="1"/>
    <col min="7432" max="7679" width="9.109375" style="9"/>
    <col min="7680" max="7680" width="4.44140625" style="9" customWidth="1"/>
    <col min="7681" max="7681" width="8.6640625" style="9" customWidth="1"/>
    <col min="7682" max="7682" width="18" style="9" customWidth="1"/>
    <col min="7683" max="7683" width="5.44140625" style="9" customWidth="1"/>
    <col min="7684" max="7684" width="11.109375" style="9" customWidth="1"/>
    <col min="7685" max="7685" width="12.6640625" style="9" customWidth="1"/>
    <col min="7686" max="7686" width="13.44140625" style="9" customWidth="1"/>
    <col min="7687" max="7687" width="14.109375" style="9" customWidth="1"/>
    <col min="7688" max="7935" width="9.109375" style="9"/>
    <col min="7936" max="7936" width="4.44140625" style="9" customWidth="1"/>
    <col min="7937" max="7937" width="8.6640625" style="9" customWidth="1"/>
    <col min="7938" max="7938" width="18" style="9" customWidth="1"/>
    <col min="7939" max="7939" width="5.44140625" style="9" customWidth="1"/>
    <col min="7940" max="7940" width="11.109375" style="9" customWidth="1"/>
    <col min="7941" max="7941" width="12.6640625" style="9" customWidth="1"/>
    <col min="7942" max="7942" width="13.44140625" style="9" customWidth="1"/>
    <col min="7943" max="7943" width="14.109375" style="9" customWidth="1"/>
    <col min="7944" max="8191" width="9.109375" style="9"/>
    <col min="8192" max="8192" width="4.44140625" style="9" customWidth="1"/>
    <col min="8193" max="8193" width="8.6640625" style="9" customWidth="1"/>
    <col min="8194" max="8194" width="18" style="9" customWidth="1"/>
    <col min="8195" max="8195" width="5.44140625" style="9" customWidth="1"/>
    <col min="8196" max="8196" width="11.109375" style="9" customWidth="1"/>
    <col min="8197" max="8197" width="12.6640625" style="9" customWidth="1"/>
    <col min="8198" max="8198" width="13.44140625" style="9" customWidth="1"/>
    <col min="8199" max="8199" width="14.109375" style="9" customWidth="1"/>
    <col min="8200" max="8447" width="9.109375" style="9"/>
    <col min="8448" max="8448" width="4.44140625" style="9" customWidth="1"/>
    <col min="8449" max="8449" width="8.6640625" style="9" customWidth="1"/>
    <col min="8450" max="8450" width="18" style="9" customWidth="1"/>
    <col min="8451" max="8451" width="5.44140625" style="9" customWidth="1"/>
    <col min="8452" max="8452" width="11.109375" style="9" customWidth="1"/>
    <col min="8453" max="8453" width="12.6640625" style="9" customWidth="1"/>
    <col min="8454" max="8454" width="13.44140625" style="9" customWidth="1"/>
    <col min="8455" max="8455" width="14.109375" style="9" customWidth="1"/>
    <col min="8456" max="8703" width="9.109375" style="9"/>
    <col min="8704" max="8704" width="4.44140625" style="9" customWidth="1"/>
    <col min="8705" max="8705" width="8.6640625" style="9" customWidth="1"/>
    <col min="8706" max="8706" width="18" style="9" customWidth="1"/>
    <col min="8707" max="8707" width="5.44140625" style="9" customWidth="1"/>
    <col min="8708" max="8708" width="11.109375" style="9" customWidth="1"/>
    <col min="8709" max="8709" width="12.6640625" style="9" customWidth="1"/>
    <col min="8710" max="8710" width="13.44140625" style="9" customWidth="1"/>
    <col min="8711" max="8711" width="14.109375" style="9" customWidth="1"/>
    <col min="8712" max="8959" width="9.109375" style="9"/>
    <col min="8960" max="8960" width="4.44140625" style="9" customWidth="1"/>
    <col min="8961" max="8961" width="8.6640625" style="9" customWidth="1"/>
    <col min="8962" max="8962" width="18" style="9" customWidth="1"/>
    <col min="8963" max="8963" width="5.44140625" style="9" customWidth="1"/>
    <col min="8964" max="8964" width="11.109375" style="9" customWidth="1"/>
    <col min="8965" max="8965" width="12.6640625" style="9" customWidth="1"/>
    <col min="8966" max="8966" width="13.44140625" style="9" customWidth="1"/>
    <col min="8967" max="8967" width="14.109375" style="9" customWidth="1"/>
    <col min="8968" max="9215" width="9.109375" style="9"/>
    <col min="9216" max="9216" width="4.44140625" style="9" customWidth="1"/>
    <col min="9217" max="9217" width="8.6640625" style="9" customWidth="1"/>
    <col min="9218" max="9218" width="18" style="9" customWidth="1"/>
    <col min="9219" max="9219" width="5.44140625" style="9" customWidth="1"/>
    <col min="9220" max="9220" width="11.109375" style="9" customWidth="1"/>
    <col min="9221" max="9221" width="12.6640625" style="9" customWidth="1"/>
    <col min="9222" max="9222" width="13.44140625" style="9" customWidth="1"/>
    <col min="9223" max="9223" width="14.109375" style="9" customWidth="1"/>
    <col min="9224" max="9471" width="9.109375" style="9"/>
    <col min="9472" max="9472" width="4.44140625" style="9" customWidth="1"/>
    <col min="9473" max="9473" width="8.6640625" style="9" customWidth="1"/>
    <col min="9474" max="9474" width="18" style="9" customWidth="1"/>
    <col min="9475" max="9475" width="5.44140625" style="9" customWidth="1"/>
    <col min="9476" max="9476" width="11.109375" style="9" customWidth="1"/>
    <col min="9477" max="9477" width="12.6640625" style="9" customWidth="1"/>
    <col min="9478" max="9478" width="13.44140625" style="9" customWidth="1"/>
    <col min="9479" max="9479" width="14.109375" style="9" customWidth="1"/>
    <col min="9480" max="9727" width="9.109375" style="9"/>
    <col min="9728" max="9728" width="4.44140625" style="9" customWidth="1"/>
    <col min="9729" max="9729" width="8.6640625" style="9" customWidth="1"/>
    <col min="9730" max="9730" width="18" style="9" customWidth="1"/>
    <col min="9731" max="9731" width="5.44140625" style="9" customWidth="1"/>
    <col min="9732" max="9732" width="11.109375" style="9" customWidth="1"/>
    <col min="9733" max="9733" width="12.6640625" style="9" customWidth="1"/>
    <col min="9734" max="9734" width="13.44140625" style="9" customWidth="1"/>
    <col min="9735" max="9735" width="14.109375" style="9" customWidth="1"/>
    <col min="9736" max="9983" width="9.109375" style="9"/>
    <col min="9984" max="9984" width="4.44140625" style="9" customWidth="1"/>
    <col min="9985" max="9985" width="8.6640625" style="9" customWidth="1"/>
    <col min="9986" max="9986" width="18" style="9" customWidth="1"/>
    <col min="9987" max="9987" width="5.44140625" style="9" customWidth="1"/>
    <col min="9988" max="9988" width="11.109375" style="9" customWidth="1"/>
    <col min="9989" max="9989" width="12.6640625" style="9" customWidth="1"/>
    <col min="9990" max="9990" width="13.44140625" style="9" customWidth="1"/>
    <col min="9991" max="9991" width="14.109375" style="9" customWidth="1"/>
    <col min="9992" max="10239" width="9.109375" style="9"/>
    <col min="10240" max="10240" width="4.44140625" style="9" customWidth="1"/>
    <col min="10241" max="10241" width="8.6640625" style="9" customWidth="1"/>
    <col min="10242" max="10242" width="18" style="9" customWidth="1"/>
    <col min="10243" max="10243" width="5.44140625" style="9" customWidth="1"/>
    <col min="10244" max="10244" width="11.109375" style="9" customWidth="1"/>
    <col min="10245" max="10245" width="12.6640625" style="9" customWidth="1"/>
    <col min="10246" max="10246" width="13.44140625" style="9" customWidth="1"/>
    <col min="10247" max="10247" width="14.109375" style="9" customWidth="1"/>
    <col min="10248" max="10495" width="9.109375" style="9"/>
    <col min="10496" max="10496" width="4.44140625" style="9" customWidth="1"/>
    <col min="10497" max="10497" width="8.6640625" style="9" customWidth="1"/>
    <col min="10498" max="10498" width="18" style="9" customWidth="1"/>
    <col min="10499" max="10499" width="5.44140625" style="9" customWidth="1"/>
    <col min="10500" max="10500" width="11.109375" style="9" customWidth="1"/>
    <col min="10501" max="10501" width="12.6640625" style="9" customWidth="1"/>
    <col min="10502" max="10502" width="13.44140625" style="9" customWidth="1"/>
    <col min="10503" max="10503" width="14.109375" style="9" customWidth="1"/>
    <col min="10504" max="10751" width="9.109375" style="9"/>
    <col min="10752" max="10752" width="4.44140625" style="9" customWidth="1"/>
    <col min="10753" max="10753" width="8.6640625" style="9" customWidth="1"/>
    <col min="10754" max="10754" width="18" style="9" customWidth="1"/>
    <col min="10755" max="10755" width="5.44140625" style="9" customWidth="1"/>
    <col min="10756" max="10756" width="11.109375" style="9" customWidth="1"/>
    <col min="10757" max="10757" width="12.6640625" style="9" customWidth="1"/>
    <col min="10758" max="10758" width="13.44140625" style="9" customWidth="1"/>
    <col min="10759" max="10759" width="14.109375" style="9" customWidth="1"/>
    <col min="10760" max="11007" width="9.109375" style="9"/>
    <col min="11008" max="11008" width="4.44140625" style="9" customWidth="1"/>
    <col min="11009" max="11009" width="8.6640625" style="9" customWidth="1"/>
    <col min="11010" max="11010" width="18" style="9" customWidth="1"/>
    <col min="11011" max="11011" width="5.44140625" style="9" customWidth="1"/>
    <col min="11012" max="11012" width="11.109375" style="9" customWidth="1"/>
    <col min="11013" max="11013" width="12.6640625" style="9" customWidth="1"/>
    <col min="11014" max="11014" width="13.44140625" style="9" customWidth="1"/>
    <col min="11015" max="11015" width="14.109375" style="9" customWidth="1"/>
    <col min="11016" max="11263" width="9.109375" style="9"/>
    <col min="11264" max="11264" width="4.44140625" style="9" customWidth="1"/>
    <col min="11265" max="11265" width="8.6640625" style="9" customWidth="1"/>
    <col min="11266" max="11266" width="18" style="9" customWidth="1"/>
    <col min="11267" max="11267" width="5.44140625" style="9" customWidth="1"/>
    <col min="11268" max="11268" width="11.109375" style="9" customWidth="1"/>
    <col min="11269" max="11269" width="12.6640625" style="9" customWidth="1"/>
    <col min="11270" max="11270" width="13.44140625" style="9" customWidth="1"/>
    <col min="11271" max="11271" width="14.109375" style="9" customWidth="1"/>
    <col min="11272" max="11519" width="9.109375" style="9"/>
    <col min="11520" max="11520" width="4.44140625" style="9" customWidth="1"/>
    <col min="11521" max="11521" width="8.6640625" style="9" customWidth="1"/>
    <col min="11522" max="11522" width="18" style="9" customWidth="1"/>
    <col min="11523" max="11523" width="5.44140625" style="9" customWidth="1"/>
    <col min="11524" max="11524" width="11.109375" style="9" customWidth="1"/>
    <col min="11525" max="11525" width="12.6640625" style="9" customWidth="1"/>
    <col min="11526" max="11526" width="13.44140625" style="9" customWidth="1"/>
    <col min="11527" max="11527" width="14.109375" style="9" customWidth="1"/>
    <col min="11528" max="11775" width="9.109375" style="9"/>
    <col min="11776" max="11776" width="4.44140625" style="9" customWidth="1"/>
    <col min="11777" max="11777" width="8.6640625" style="9" customWidth="1"/>
    <col min="11778" max="11778" width="18" style="9" customWidth="1"/>
    <col min="11779" max="11779" width="5.44140625" style="9" customWidth="1"/>
    <col min="11780" max="11780" width="11.109375" style="9" customWidth="1"/>
    <col min="11781" max="11781" width="12.6640625" style="9" customWidth="1"/>
    <col min="11782" max="11782" width="13.44140625" style="9" customWidth="1"/>
    <col min="11783" max="11783" width="14.109375" style="9" customWidth="1"/>
    <col min="11784" max="12031" width="9.109375" style="9"/>
    <col min="12032" max="12032" width="4.44140625" style="9" customWidth="1"/>
    <col min="12033" max="12033" width="8.6640625" style="9" customWidth="1"/>
    <col min="12034" max="12034" width="18" style="9" customWidth="1"/>
    <col min="12035" max="12035" width="5.44140625" style="9" customWidth="1"/>
    <col min="12036" max="12036" width="11.109375" style="9" customWidth="1"/>
    <col min="12037" max="12037" width="12.6640625" style="9" customWidth="1"/>
    <col min="12038" max="12038" width="13.44140625" style="9" customWidth="1"/>
    <col min="12039" max="12039" width="14.109375" style="9" customWidth="1"/>
    <col min="12040" max="12287" width="9.109375" style="9"/>
    <col min="12288" max="12288" width="4.44140625" style="9" customWidth="1"/>
    <col min="12289" max="12289" width="8.6640625" style="9" customWidth="1"/>
    <col min="12290" max="12290" width="18" style="9" customWidth="1"/>
    <col min="12291" max="12291" width="5.44140625" style="9" customWidth="1"/>
    <col min="12292" max="12292" width="11.109375" style="9" customWidth="1"/>
    <col min="12293" max="12293" width="12.6640625" style="9" customWidth="1"/>
    <col min="12294" max="12294" width="13.44140625" style="9" customWidth="1"/>
    <col min="12295" max="12295" width="14.109375" style="9" customWidth="1"/>
    <col min="12296" max="12543" width="9.109375" style="9"/>
    <col min="12544" max="12544" width="4.44140625" style="9" customWidth="1"/>
    <col min="12545" max="12545" width="8.6640625" style="9" customWidth="1"/>
    <col min="12546" max="12546" width="18" style="9" customWidth="1"/>
    <col min="12547" max="12547" width="5.44140625" style="9" customWidth="1"/>
    <col min="12548" max="12548" width="11.109375" style="9" customWidth="1"/>
    <col min="12549" max="12549" width="12.6640625" style="9" customWidth="1"/>
    <col min="12550" max="12550" width="13.44140625" style="9" customWidth="1"/>
    <col min="12551" max="12551" width="14.109375" style="9" customWidth="1"/>
    <col min="12552" max="12799" width="9.109375" style="9"/>
    <col min="12800" max="12800" width="4.44140625" style="9" customWidth="1"/>
    <col min="12801" max="12801" width="8.6640625" style="9" customWidth="1"/>
    <col min="12802" max="12802" width="18" style="9" customWidth="1"/>
    <col min="12803" max="12803" width="5.44140625" style="9" customWidth="1"/>
    <col min="12804" max="12804" width="11.109375" style="9" customWidth="1"/>
    <col min="12805" max="12805" width="12.6640625" style="9" customWidth="1"/>
    <col min="12806" max="12806" width="13.44140625" style="9" customWidth="1"/>
    <col min="12807" max="12807" width="14.109375" style="9" customWidth="1"/>
    <col min="12808" max="13055" width="9.109375" style="9"/>
    <col min="13056" max="13056" width="4.44140625" style="9" customWidth="1"/>
    <col min="13057" max="13057" width="8.6640625" style="9" customWidth="1"/>
    <col min="13058" max="13058" width="18" style="9" customWidth="1"/>
    <col min="13059" max="13059" width="5.44140625" style="9" customWidth="1"/>
    <col min="13060" max="13060" width="11.109375" style="9" customWidth="1"/>
    <col min="13061" max="13061" width="12.6640625" style="9" customWidth="1"/>
    <col min="13062" max="13062" width="13.44140625" style="9" customWidth="1"/>
    <col min="13063" max="13063" width="14.109375" style="9" customWidth="1"/>
    <col min="13064" max="13311" width="9.109375" style="9"/>
    <col min="13312" max="13312" width="4.44140625" style="9" customWidth="1"/>
    <col min="13313" max="13313" width="8.6640625" style="9" customWidth="1"/>
    <col min="13314" max="13314" width="18" style="9" customWidth="1"/>
    <col min="13315" max="13315" width="5.44140625" style="9" customWidth="1"/>
    <col min="13316" max="13316" width="11.109375" style="9" customWidth="1"/>
    <col min="13317" max="13317" width="12.6640625" style="9" customWidth="1"/>
    <col min="13318" max="13318" width="13.44140625" style="9" customWidth="1"/>
    <col min="13319" max="13319" width="14.109375" style="9" customWidth="1"/>
    <col min="13320" max="13567" width="9.109375" style="9"/>
    <col min="13568" max="13568" width="4.44140625" style="9" customWidth="1"/>
    <col min="13569" max="13569" width="8.6640625" style="9" customWidth="1"/>
    <col min="13570" max="13570" width="18" style="9" customWidth="1"/>
    <col min="13571" max="13571" width="5.44140625" style="9" customWidth="1"/>
    <col min="13572" max="13572" width="11.109375" style="9" customWidth="1"/>
    <col min="13573" max="13573" width="12.6640625" style="9" customWidth="1"/>
    <col min="13574" max="13574" width="13.44140625" style="9" customWidth="1"/>
    <col min="13575" max="13575" width="14.109375" style="9" customWidth="1"/>
    <col min="13576" max="13823" width="9.109375" style="9"/>
    <col min="13824" max="13824" width="4.44140625" style="9" customWidth="1"/>
    <col min="13825" max="13825" width="8.6640625" style="9" customWidth="1"/>
    <col min="13826" max="13826" width="18" style="9" customWidth="1"/>
    <col min="13827" max="13827" width="5.44140625" style="9" customWidth="1"/>
    <col min="13828" max="13828" width="11.109375" style="9" customWidth="1"/>
    <col min="13829" max="13829" width="12.6640625" style="9" customWidth="1"/>
    <col min="13830" max="13830" width="13.44140625" style="9" customWidth="1"/>
    <col min="13831" max="13831" width="14.109375" style="9" customWidth="1"/>
    <col min="13832" max="14079" width="9.109375" style="9"/>
    <col min="14080" max="14080" width="4.44140625" style="9" customWidth="1"/>
    <col min="14081" max="14081" width="8.6640625" style="9" customWidth="1"/>
    <col min="14082" max="14082" width="18" style="9" customWidth="1"/>
    <col min="14083" max="14083" width="5.44140625" style="9" customWidth="1"/>
    <col min="14084" max="14084" width="11.109375" style="9" customWidth="1"/>
    <col min="14085" max="14085" width="12.6640625" style="9" customWidth="1"/>
    <col min="14086" max="14086" width="13.44140625" style="9" customWidth="1"/>
    <col min="14087" max="14087" width="14.109375" style="9" customWidth="1"/>
    <col min="14088" max="14335" width="9.109375" style="9"/>
    <col min="14336" max="14336" width="4.44140625" style="9" customWidth="1"/>
    <col min="14337" max="14337" width="8.6640625" style="9" customWidth="1"/>
    <col min="14338" max="14338" width="18" style="9" customWidth="1"/>
    <col min="14339" max="14339" width="5.44140625" style="9" customWidth="1"/>
    <col min="14340" max="14340" width="11.109375" style="9" customWidth="1"/>
    <col min="14341" max="14341" width="12.6640625" style="9" customWidth="1"/>
    <col min="14342" max="14342" width="13.44140625" style="9" customWidth="1"/>
    <col min="14343" max="14343" width="14.109375" style="9" customWidth="1"/>
    <col min="14344" max="14591" width="9.109375" style="9"/>
    <col min="14592" max="14592" width="4.44140625" style="9" customWidth="1"/>
    <col min="14593" max="14593" width="8.6640625" style="9" customWidth="1"/>
    <col min="14594" max="14594" width="18" style="9" customWidth="1"/>
    <col min="14595" max="14595" width="5.44140625" style="9" customWidth="1"/>
    <col min="14596" max="14596" width="11.109375" style="9" customWidth="1"/>
    <col min="14597" max="14597" width="12.6640625" style="9" customWidth="1"/>
    <col min="14598" max="14598" width="13.44140625" style="9" customWidth="1"/>
    <col min="14599" max="14599" width="14.109375" style="9" customWidth="1"/>
    <col min="14600" max="14847" width="9.109375" style="9"/>
    <col min="14848" max="14848" width="4.44140625" style="9" customWidth="1"/>
    <col min="14849" max="14849" width="8.6640625" style="9" customWidth="1"/>
    <col min="14850" max="14850" width="18" style="9" customWidth="1"/>
    <col min="14851" max="14851" width="5.44140625" style="9" customWidth="1"/>
    <col min="14852" max="14852" width="11.109375" style="9" customWidth="1"/>
    <col min="14853" max="14853" width="12.6640625" style="9" customWidth="1"/>
    <col min="14854" max="14854" width="13.44140625" style="9" customWidth="1"/>
    <col min="14855" max="14855" width="14.109375" style="9" customWidth="1"/>
    <col min="14856" max="15103" width="9.109375" style="9"/>
    <col min="15104" max="15104" width="4.44140625" style="9" customWidth="1"/>
    <col min="15105" max="15105" width="8.6640625" style="9" customWidth="1"/>
    <col min="15106" max="15106" width="18" style="9" customWidth="1"/>
    <col min="15107" max="15107" width="5.44140625" style="9" customWidth="1"/>
    <col min="15108" max="15108" width="11.109375" style="9" customWidth="1"/>
    <col min="15109" max="15109" width="12.6640625" style="9" customWidth="1"/>
    <col min="15110" max="15110" width="13.44140625" style="9" customWidth="1"/>
    <col min="15111" max="15111" width="14.109375" style="9" customWidth="1"/>
    <col min="15112" max="15359" width="9.109375" style="9"/>
    <col min="15360" max="15360" width="4.44140625" style="9" customWidth="1"/>
    <col min="15361" max="15361" width="8.6640625" style="9" customWidth="1"/>
    <col min="15362" max="15362" width="18" style="9" customWidth="1"/>
    <col min="15363" max="15363" width="5.44140625" style="9" customWidth="1"/>
    <col min="15364" max="15364" width="11.109375" style="9" customWidth="1"/>
    <col min="15365" max="15365" width="12.6640625" style="9" customWidth="1"/>
    <col min="15366" max="15366" width="13.44140625" style="9" customWidth="1"/>
    <col min="15367" max="15367" width="14.109375" style="9" customWidth="1"/>
    <col min="15368" max="15615" width="9.109375" style="9"/>
    <col min="15616" max="15616" width="4.44140625" style="9" customWidth="1"/>
    <col min="15617" max="15617" width="8.6640625" style="9" customWidth="1"/>
    <col min="15618" max="15618" width="18" style="9" customWidth="1"/>
    <col min="15619" max="15619" width="5.44140625" style="9" customWidth="1"/>
    <col min="15620" max="15620" width="11.109375" style="9" customWidth="1"/>
    <col min="15621" max="15621" width="12.6640625" style="9" customWidth="1"/>
    <col min="15622" max="15622" width="13.44140625" style="9" customWidth="1"/>
    <col min="15623" max="15623" width="14.109375" style="9" customWidth="1"/>
    <col min="15624" max="15871" width="9.109375" style="9"/>
    <col min="15872" max="15872" width="4.44140625" style="9" customWidth="1"/>
    <col min="15873" max="15873" width="8.6640625" style="9" customWidth="1"/>
    <col min="15874" max="15874" width="18" style="9" customWidth="1"/>
    <col min="15875" max="15875" width="5.44140625" style="9" customWidth="1"/>
    <col min="15876" max="15876" width="11.109375" style="9" customWidth="1"/>
    <col min="15877" max="15877" width="12.6640625" style="9" customWidth="1"/>
    <col min="15878" max="15878" width="13.44140625" style="9" customWidth="1"/>
    <col min="15879" max="15879" width="14.109375" style="9" customWidth="1"/>
    <col min="15880" max="16127" width="9.109375" style="9"/>
    <col min="16128" max="16128" width="4.44140625" style="9" customWidth="1"/>
    <col min="16129" max="16129" width="8.6640625" style="9" customWidth="1"/>
    <col min="16130" max="16130" width="18" style="9" customWidth="1"/>
    <col min="16131" max="16131" width="5.44140625" style="9" customWidth="1"/>
    <col min="16132" max="16132" width="11.109375" style="9" customWidth="1"/>
    <col min="16133" max="16133" width="12.6640625" style="9" customWidth="1"/>
    <col min="16134" max="16134" width="13.44140625" style="9" customWidth="1"/>
    <col min="16135" max="16135" width="14.109375" style="9" customWidth="1"/>
    <col min="16136" max="16384" width="9.109375" style="9"/>
  </cols>
  <sheetData>
    <row r="1" spans="1:9" s="4" customFormat="1" x14ac:dyDescent="0.7">
      <c r="A1" s="78" t="s">
        <v>52</v>
      </c>
      <c r="B1" s="78"/>
      <c r="C1" s="78"/>
      <c r="D1" s="78"/>
      <c r="E1" s="78"/>
      <c r="F1" s="78"/>
      <c r="G1" s="78"/>
      <c r="H1" s="3"/>
      <c r="I1" s="3"/>
    </row>
    <row r="2" spans="1:9" s="4" customFormat="1" x14ac:dyDescent="0.7">
      <c r="A2" s="79" t="s">
        <v>0</v>
      </c>
      <c r="B2" s="79"/>
      <c r="C2" s="79"/>
      <c r="D2" s="79"/>
      <c r="E2" s="79"/>
      <c r="F2" s="79"/>
      <c r="G2" s="79"/>
      <c r="H2" s="3"/>
      <c r="I2" s="3"/>
    </row>
    <row r="3" spans="1:9" s="69" customFormat="1" ht="73.8" x14ac:dyDescent="0.3">
      <c r="A3" s="66" t="s">
        <v>1</v>
      </c>
      <c r="B3" s="66" t="s">
        <v>2</v>
      </c>
      <c r="C3" s="66" t="s">
        <v>3</v>
      </c>
      <c r="D3" s="67" t="s">
        <v>4</v>
      </c>
      <c r="E3" s="67" t="s">
        <v>5</v>
      </c>
      <c r="F3" s="70" t="s">
        <v>6</v>
      </c>
      <c r="G3" s="70" t="s">
        <v>7</v>
      </c>
      <c r="H3" s="68" t="s">
        <v>36</v>
      </c>
      <c r="I3" s="68" t="s">
        <v>37</v>
      </c>
    </row>
    <row r="4" spans="1:9" x14ac:dyDescent="0.7">
      <c r="A4" s="1">
        <v>1</v>
      </c>
      <c r="B4" s="5" t="s">
        <v>8</v>
      </c>
      <c r="C4" s="71">
        <f>D4+E4</f>
        <v>0</v>
      </c>
      <c r="D4" s="71">
        <v>0</v>
      </c>
      <c r="E4" s="71">
        <v>0</v>
      </c>
      <c r="F4" s="11">
        <v>0</v>
      </c>
      <c r="G4" s="2">
        <v>0</v>
      </c>
      <c r="H4" s="10"/>
      <c r="I4" s="8">
        <f>+F4-H4</f>
        <v>0</v>
      </c>
    </row>
    <row r="5" spans="1:9" x14ac:dyDescent="0.7">
      <c r="A5" s="1">
        <v>2</v>
      </c>
      <c r="B5" s="5" t="s">
        <v>9</v>
      </c>
      <c r="C5" s="71">
        <f t="shared" ref="C5:C26" si="0">+D5+E5</f>
        <v>0</v>
      </c>
      <c r="D5" s="71">
        <v>0</v>
      </c>
      <c r="E5" s="71">
        <v>0</v>
      </c>
      <c r="F5" s="2">
        <v>0</v>
      </c>
      <c r="G5" s="2">
        <v>0</v>
      </c>
      <c r="H5" s="10"/>
      <c r="I5" s="8">
        <f t="shared" ref="I5:I29" si="1">+F5-H5</f>
        <v>0</v>
      </c>
    </row>
    <row r="6" spans="1:9" x14ac:dyDescent="0.7">
      <c r="A6" s="1">
        <v>3</v>
      </c>
      <c r="B6" s="5" t="s">
        <v>10</v>
      </c>
      <c r="C6" s="71">
        <f t="shared" si="0"/>
        <v>0</v>
      </c>
      <c r="D6" s="71">
        <v>0</v>
      </c>
      <c r="E6" s="71">
        <v>0</v>
      </c>
      <c r="F6" s="11">
        <v>0</v>
      </c>
      <c r="G6" s="11">
        <v>0</v>
      </c>
      <c r="H6" s="10"/>
      <c r="I6" s="8">
        <f t="shared" si="1"/>
        <v>0</v>
      </c>
    </row>
    <row r="7" spans="1:9" x14ac:dyDescent="0.7">
      <c r="A7" s="1">
        <v>4</v>
      </c>
      <c r="B7" s="5" t="s">
        <v>11</v>
      </c>
      <c r="C7" s="71">
        <f t="shared" si="0"/>
        <v>0</v>
      </c>
      <c r="D7" s="71">
        <v>0</v>
      </c>
      <c r="E7" s="71">
        <v>0</v>
      </c>
      <c r="F7" s="11">
        <v>0</v>
      </c>
      <c r="G7" s="11">
        <v>0</v>
      </c>
      <c r="H7" s="10"/>
      <c r="I7" s="8">
        <f t="shared" si="1"/>
        <v>0</v>
      </c>
    </row>
    <row r="8" spans="1:9" x14ac:dyDescent="0.7">
      <c r="A8" s="1">
        <v>5</v>
      </c>
      <c r="B8" s="5" t="s">
        <v>12</v>
      </c>
      <c r="C8" s="71">
        <f t="shared" si="0"/>
        <v>1</v>
      </c>
      <c r="D8" s="71">
        <v>1</v>
      </c>
      <c r="E8" s="71">
        <v>0</v>
      </c>
      <c r="F8" s="2">
        <v>658000</v>
      </c>
      <c r="G8" s="2">
        <v>525949.31999999995</v>
      </c>
      <c r="H8" s="10">
        <v>658000</v>
      </c>
      <c r="I8" s="8">
        <f t="shared" si="1"/>
        <v>0</v>
      </c>
    </row>
    <row r="9" spans="1:9" x14ac:dyDescent="0.7">
      <c r="A9" s="1">
        <v>6</v>
      </c>
      <c r="B9" s="5" t="s">
        <v>13</v>
      </c>
      <c r="C9" s="71">
        <f t="shared" si="0"/>
        <v>97</v>
      </c>
      <c r="D9" s="71">
        <v>14</v>
      </c>
      <c r="E9" s="71">
        <v>83</v>
      </c>
      <c r="F9" s="11">
        <v>1900041.76</v>
      </c>
      <c r="G9" s="11">
        <v>73877.37999999999</v>
      </c>
      <c r="H9" s="10">
        <v>1900041.76</v>
      </c>
      <c r="I9" s="8">
        <f t="shared" si="1"/>
        <v>0</v>
      </c>
    </row>
    <row r="10" spans="1:9" x14ac:dyDescent="0.7">
      <c r="A10" s="1">
        <v>7</v>
      </c>
      <c r="B10" s="5" t="s">
        <v>14</v>
      </c>
      <c r="C10" s="71">
        <f t="shared" si="0"/>
        <v>144</v>
      </c>
      <c r="D10" s="71">
        <v>74</v>
      </c>
      <c r="E10" s="71">
        <v>70</v>
      </c>
      <c r="F10" s="11">
        <v>78784905.099999994</v>
      </c>
      <c r="G10" s="11">
        <v>15936064.07</v>
      </c>
      <c r="H10" s="10">
        <v>78784905.099999994</v>
      </c>
      <c r="I10" s="8">
        <f t="shared" si="1"/>
        <v>0</v>
      </c>
    </row>
    <row r="11" spans="1:9" x14ac:dyDescent="0.7">
      <c r="A11" s="1">
        <v>8</v>
      </c>
      <c r="B11" s="5" t="s">
        <v>15</v>
      </c>
      <c r="C11" s="71">
        <f t="shared" si="0"/>
        <v>480</v>
      </c>
      <c r="D11" s="71">
        <v>355</v>
      </c>
      <c r="E11" s="71">
        <v>125</v>
      </c>
      <c r="F11" s="11">
        <v>27849657.149999999</v>
      </c>
      <c r="G11" s="11">
        <v>17534768.139999978</v>
      </c>
      <c r="H11" s="10">
        <v>27849657.149999999</v>
      </c>
      <c r="I11" s="8">
        <f t="shared" si="1"/>
        <v>0</v>
      </c>
    </row>
    <row r="12" spans="1:9" x14ac:dyDescent="0.7">
      <c r="A12" s="1">
        <v>9</v>
      </c>
      <c r="B12" s="5" t="s">
        <v>16</v>
      </c>
      <c r="C12" s="71">
        <f t="shared" si="0"/>
        <v>78</v>
      </c>
      <c r="D12" s="71">
        <v>56</v>
      </c>
      <c r="E12" s="71">
        <v>22</v>
      </c>
      <c r="F12" s="11">
        <v>9598283</v>
      </c>
      <c r="G12" s="11">
        <v>243395.17999999993</v>
      </c>
      <c r="H12" s="10">
        <v>9598283</v>
      </c>
      <c r="I12" s="8">
        <f t="shared" si="1"/>
        <v>0</v>
      </c>
    </row>
    <row r="13" spans="1:9" x14ac:dyDescent="0.7">
      <c r="A13" s="1">
        <v>10</v>
      </c>
      <c r="B13" s="5" t="s">
        <v>17</v>
      </c>
      <c r="C13" s="71">
        <f t="shared" si="0"/>
        <v>0</v>
      </c>
      <c r="D13" s="71">
        <v>0</v>
      </c>
      <c r="E13" s="71">
        <v>0</v>
      </c>
      <c r="F13" s="2">
        <v>0</v>
      </c>
      <c r="G13" s="2">
        <v>0</v>
      </c>
      <c r="H13" s="10"/>
      <c r="I13" s="8">
        <f t="shared" si="1"/>
        <v>0</v>
      </c>
    </row>
    <row r="14" spans="1:9" x14ac:dyDescent="0.7">
      <c r="A14" s="1">
        <v>11</v>
      </c>
      <c r="B14" s="5" t="s">
        <v>18</v>
      </c>
      <c r="C14" s="71">
        <f t="shared" si="0"/>
        <v>0</v>
      </c>
      <c r="D14" s="71">
        <v>0</v>
      </c>
      <c r="E14" s="71">
        <v>0</v>
      </c>
      <c r="F14" s="2">
        <v>0</v>
      </c>
      <c r="G14" s="2">
        <v>0</v>
      </c>
      <c r="H14" s="10"/>
      <c r="I14" s="8">
        <f t="shared" si="1"/>
        <v>0</v>
      </c>
    </row>
    <row r="15" spans="1:9" x14ac:dyDescent="0.7">
      <c r="A15" s="1">
        <v>12</v>
      </c>
      <c r="B15" s="5" t="s">
        <v>19</v>
      </c>
      <c r="C15" s="71">
        <f t="shared" si="0"/>
        <v>0</v>
      </c>
      <c r="D15" s="71">
        <v>0</v>
      </c>
      <c r="E15" s="71">
        <v>0</v>
      </c>
      <c r="F15" s="2">
        <v>0</v>
      </c>
      <c r="G15" s="2">
        <v>0</v>
      </c>
      <c r="I15" s="8">
        <f t="shared" si="1"/>
        <v>0</v>
      </c>
    </row>
    <row r="16" spans="1:9" x14ac:dyDescent="0.7">
      <c r="A16" s="1">
        <v>13</v>
      </c>
      <c r="B16" s="5" t="s">
        <v>20</v>
      </c>
      <c r="C16" s="71">
        <f t="shared" si="0"/>
        <v>0</v>
      </c>
      <c r="D16" s="71">
        <v>0</v>
      </c>
      <c r="E16" s="71">
        <v>0</v>
      </c>
      <c r="F16" s="2">
        <v>0</v>
      </c>
      <c r="G16" s="2">
        <v>0</v>
      </c>
      <c r="H16" s="10"/>
      <c r="I16" s="8">
        <f t="shared" si="1"/>
        <v>0</v>
      </c>
    </row>
    <row r="17" spans="1:10" x14ac:dyDescent="0.7">
      <c r="A17" s="1">
        <v>14</v>
      </c>
      <c r="B17" s="5" t="s">
        <v>21</v>
      </c>
      <c r="C17" s="71">
        <f t="shared" si="0"/>
        <v>0</v>
      </c>
      <c r="D17" s="71">
        <v>0</v>
      </c>
      <c r="E17" s="71">
        <v>0</v>
      </c>
      <c r="F17" s="2">
        <v>0</v>
      </c>
      <c r="G17" s="2">
        <v>0</v>
      </c>
      <c r="H17" s="10"/>
      <c r="I17" s="8">
        <f t="shared" si="1"/>
        <v>0</v>
      </c>
    </row>
    <row r="18" spans="1:10" x14ac:dyDescent="0.7">
      <c r="A18" s="1">
        <v>15</v>
      </c>
      <c r="B18" s="5" t="s">
        <v>22</v>
      </c>
      <c r="C18" s="71">
        <f t="shared" si="0"/>
        <v>337</v>
      </c>
      <c r="D18" s="71">
        <v>81</v>
      </c>
      <c r="E18" s="71">
        <v>256</v>
      </c>
      <c r="F18" s="11">
        <v>7187265.7999999998</v>
      </c>
      <c r="G18" s="2">
        <v>1522844.5200000033</v>
      </c>
      <c r="H18" s="10">
        <f>7256815.8-F28</f>
        <v>7187265.7999999998</v>
      </c>
      <c r="I18" s="8">
        <f t="shared" si="1"/>
        <v>0</v>
      </c>
    </row>
    <row r="19" spans="1:10" x14ac:dyDescent="0.7">
      <c r="A19" s="1">
        <v>16</v>
      </c>
      <c r="B19" s="5" t="s">
        <v>23</v>
      </c>
      <c r="C19" s="71">
        <f t="shared" si="0"/>
        <v>0</v>
      </c>
      <c r="D19" s="71">
        <v>0</v>
      </c>
      <c r="E19" s="71">
        <v>0</v>
      </c>
      <c r="F19" s="2">
        <v>0</v>
      </c>
      <c r="G19" s="2">
        <v>0</v>
      </c>
      <c r="I19" s="8">
        <f t="shared" si="1"/>
        <v>0</v>
      </c>
    </row>
    <row r="20" spans="1:10" x14ac:dyDescent="0.7">
      <c r="A20" s="1">
        <v>17</v>
      </c>
      <c r="B20" s="5" t="s">
        <v>24</v>
      </c>
      <c r="C20" s="71">
        <f t="shared" si="0"/>
        <v>1</v>
      </c>
      <c r="D20" s="71">
        <v>1</v>
      </c>
      <c r="E20" s="71">
        <v>0</v>
      </c>
      <c r="F20" s="2">
        <v>35000</v>
      </c>
      <c r="G20" s="2">
        <v>8841.1</v>
      </c>
      <c r="H20" s="10">
        <v>35000</v>
      </c>
      <c r="I20" s="8">
        <f t="shared" si="1"/>
        <v>0</v>
      </c>
    </row>
    <row r="21" spans="1:10" x14ac:dyDescent="0.7">
      <c r="A21" s="1">
        <v>18</v>
      </c>
      <c r="B21" s="5" t="s">
        <v>25</v>
      </c>
      <c r="C21" s="71">
        <f t="shared" si="0"/>
        <v>0</v>
      </c>
      <c r="D21" s="71">
        <v>0</v>
      </c>
      <c r="E21" s="71">
        <v>0</v>
      </c>
      <c r="F21" s="2">
        <v>0</v>
      </c>
      <c r="G21" s="2">
        <v>0</v>
      </c>
      <c r="I21" s="8">
        <f t="shared" si="1"/>
        <v>0</v>
      </c>
    </row>
    <row r="22" spans="1:10" x14ac:dyDescent="0.7">
      <c r="A22" s="1">
        <v>19</v>
      </c>
      <c r="B22" s="5" t="s">
        <v>26</v>
      </c>
      <c r="C22" s="71">
        <f t="shared" si="0"/>
        <v>0</v>
      </c>
      <c r="D22" s="71">
        <v>0</v>
      </c>
      <c r="E22" s="71">
        <v>0</v>
      </c>
      <c r="F22" s="2">
        <v>0</v>
      </c>
      <c r="G22" s="2">
        <v>0</v>
      </c>
      <c r="I22" s="8">
        <f t="shared" si="1"/>
        <v>0</v>
      </c>
    </row>
    <row r="23" spans="1:10" x14ac:dyDescent="0.7">
      <c r="A23" s="1">
        <v>20</v>
      </c>
      <c r="B23" s="5" t="s">
        <v>27</v>
      </c>
      <c r="C23" s="71">
        <f t="shared" si="0"/>
        <v>0</v>
      </c>
      <c r="D23" s="71">
        <v>0</v>
      </c>
      <c r="E23" s="71">
        <v>0</v>
      </c>
      <c r="F23" s="11">
        <v>0</v>
      </c>
      <c r="G23" s="2">
        <v>0</v>
      </c>
      <c r="H23" s="10"/>
      <c r="I23" s="8">
        <f t="shared" si="1"/>
        <v>0</v>
      </c>
    </row>
    <row r="24" spans="1:10" x14ac:dyDescent="0.7">
      <c r="A24" s="1">
        <v>21</v>
      </c>
      <c r="B24" s="5" t="s">
        <v>28</v>
      </c>
      <c r="C24" s="71">
        <f t="shared" si="0"/>
        <v>63</v>
      </c>
      <c r="D24" s="71">
        <v>1</v>
      </c>
      <c r="E24" s="71">
        <v>62</v>
      </c>
      <c r="F24" s="11">
        <v>9559140</v>
      </c>
      <c r="G24" s="11">
        <v>74732.649999999994</v>
      </c>
      <c r="H24" s="10">
        <v>9559140</v>
      </c>
      <c r="I24" s="8">
        <f t="shared" si="1"/>
        <v>0</v>
      </c>
    </row>
    <row r="25" spans="1:10" x14ac:dyDescent="0.7">
      <c r="A25" s="1">
        <v>22</v>
      </c>
      <c r="B25" s="5" t="s">
        <v>29</v>
      </c>
      <c r="C25" s="71">
        <f t="shared" si="0"/>
        <v>0</v>
      </c>
      <c r="D25" s="71">
        <v>0</v>
      </c>
      <c r="E25" s="71">
        <v>0</v>
      </c>
      <c r="F25" s="2">
        <v>0</v>
      </c>
      <c r="G25" s="2">
        <v>0</v>
      </c>
      <c r="H25" s="10"/>
      <c r="I25" s="8">
        <f t="shared" si="1"/>
        <v>0</v>
      </c>
    </row>
    <row r="26" spans="1:10" x14ac:dyDescent="0.7">
      <c r="A26" s="1">
        <v>23</v>
      </c>
      <c r="B26" s="5" t="s">
        <v>30</v>
      </c>
      <c r="C26" s="71">
        <f t="shared" si="0"/>
        <v>0</v>
      </c>
      <c r="D26" s="71">
        <v>0</v>
      </c>
      <c r="E26" s="71">
        <v>0</v>
      </c>
      <c r="F26" s="2">
        <v>0</v>
      </c>
      <c r="G26" s="2">
        <v>0</v>
      </c>
      <c r="I26" s="8">
        <f t="shared" si="1"/>
        <v>0</v>
      </c>
    </row>
    <row r="27" spans="1:10" s="4" customFormat="1" x14ac:dyDescent="0.7">
      <c r="A27" s="80" t="s">
        <v>31</v>
      </c>
      <c r="B27" s="80"/>
      <c r="C27" s="80"/>
      <c r="D27" s="80"/>
      <c r="E27" s="80"/>
      <c r="F27" s="12">
        <f>SUM(F4:F26)</f>
        <v>135572292.81</v>
      </c>
      <c r="G27" s="12">
        <f>SUM(G4:G26)</f>
        <v>35920472.359999985</v>
      </c>
      <c r="H27" s="8">
        <f>135641842.81-F28</f>
        <v>135572292.81</v>
      </c>
      <c r="I27" s="8">
        <f t="shared" si="1"/>
        <v>0</v>
      </c>
      <c r="J27" s="13"/>
    </row>
    <row r="28" spans="1:10" x14ac:dyDescent="0.7">
      <c r="A28" s="9" t="s">
        <v>32</v>
      </c>
      <c r="B28" s="9" t="s">
        <v>53</v>
      </c>
      <c r="C28" s="15"/>
      <c r="F28" s="17">
        <v>69550</v>
      </c>
      <c r="G28" s="17">
        <v>64862.5</v>
      </c>
    </row>
    <row r="29" spans="1:10" x14ac:dyDescent="0.7">
      <c r="B29" s="9" t="s">
        <v>34</v>
      </c>
      <c r="F29" s="8">
        <f>SUM(F27:F28)</f>
        <v>135641842.81</v>
      </c>
      <c r="G29" s="8">
        <f>SUM(G27:G28)</f>
        <v>35985334.859999985</v>
      </c>
      <c r="H29" s="10">
        <v>135641842.81</v>
      </c>
      <c r="I29" s="8">
        <f t="shared" si="1"/>
        <v>0</v>
      </c>
    </row>
    <row r="32" spans="1:10" x14ac:dyDescent="0.7">
      <c r="A32" s="9" t="s">
        <v>53</v>
      </c>
      <c r="C32" s="9"/>
      <c r="D32" s="9"/>
      <c r="E32" s="9"/>
      <c r="F32" s="9"/>
      <c r="G32" s="9"/>
      <c r="H32" s="9"/>
    </row>
    <row r="33" spans="1:8" x14ac:dyDescent="0.7">
      <c r="A33" s="5" t="s">
        <v>1</v>
      </c>
      <c r="B33" s="20" t="s">
        <v>54</v>
      </c>
      <c r="C33" s="1" t="s">
        <v>55</v>
      </c>
      <c r="D33" s="5" t="s">
        <v>56</v>
      </c>
      <c r="E33" s="5" t="s">
        <v>57</v>
      </c>
      <c r="F33" s="2" t="s">
        <v>58</v>
      </c>
      <c r="G33" s="2" t="s">
        <v>59</v>
      </c>
      <c r="H33" s="2" t="s">
        <v>60</v>
      </c>
    </row>
    <row r="34" spans="1:8" x14ac:dyDescent="0.7">
      <c r="A34" s="26">
        <v>1</v>
      </c>
      <c r="B34" s="23">
        <v>100000678605</v>
      </c>
      <c r="C34" s="1">
        <v>0</v>
      </c>
      <c r="D34" s="25" t="s">
        <v>65</v>
      </c>
      <c r="E34" s="1" t="s">
        <v>66</v>
      </c>
      <c r="F34" s="24">
        <v>6955</v>
      </c>
      <c r="G34" s="24">
        <v>-468.75</v>
      </c>
      <c r="H34" s="24">
        <v>6486.25</v>
      </c>
    </row>
    <row r="35" spans="1:8" x14ac:dyDescent="0.7">
      <c r="A35" s="26">
        <v>2</v>
      </c>
      <c r="B35" s="23">
        <v>100000678606</v>
      </c>
      <c r="C35" s="1">
        <v>0</v>
      </c>
      <c r="D35" s="25" t="s">
        <v>65</v>
      </c>
      <c r="E35" s="1" t="s">
        <v>66</v>
      </c>
      <c r="F35" s="24">
        <v>6955</v>
      </c>
      <c r="G35" s="24">
        <v>-468.75</v>
      </c>
      <c r="H35" s="24">
        <v>6486.25</v>
      </c>
    </row>
    <row r="36" spans="1:8" x14ac:dyDescent="0.7">
      <c r="A36" s="26">
        <v>3</v>
      </c>
      <c r="B36" s="23">
        <v>100000678607</v>
      </c>
      <c r="C36" s="1">
        <v>0</v>
      </c>
      <c r="D36" s="25" t="s">
        <v>65</v>
      </c>
      <c r="E36" s="1" t="s">
        <v>66</v>
      </c>
      <c r="F36" s="24">
        <v>6955</v>
      </c>
      <c r="G36" s="24">
        <v>-468.75</v>
      </c>
      <c r="H36" s="24">
        <v>6486.25</v>
      </c>
    </row>
    <row r="37" spans="1:8" x14ac:dyDescent="0.7">
      <c r="A37" s="26">
        <v>4</v>
      </c>
      <c r="B37" s="23">
        <v>100000678608</v>
      </c>
      <c r="C37" s="1">
        <v>0</v>
      </c>
      <c r="D37" s="25" t="s">
        <v>65</v>
      </c>
      <c r="E37" s="1" t="s">
        <v>66</v>
      </c>
      <c r="F37" s="24">
        <v>6955</v>
      </c>
      <c r="G37" s="24">
        <v>-468.75</v>
      </c>
      <c r="H37" s="24">
        <v>6486.25</v>
      </c>
    </row>
    <row r="38" spans="1:8" x14ac:dyDescent="0.7">
      <c r="A38" s="26">
        <v>5</v>
      </c>
      <c r="B38" s="23">
        <v>100000678609</v>
      </c>
      <c r="C38" s="1">
        <v>0</v>
      </c>
      <c r="D38" s="25" t="s">
        <v>65</v>
      </c>
      <c r="E38" s="1" t="s">
        <v>66</v>
      </c>
      <c r="F38" s="24">
        <v>6955</v>
      </c>
      <c r="G38" s="24">
        <v>-468.75</v>
      </c>
      <c r="H38" s="24">
        <v>6486.25</v>
      </c>
    </row>
    <row r="39" spans="1:8" x14ac:dyDescent="0.7">
      <c r="A39" s="26">
        <v>6</v>
      </c>
      <c r="B39" s="23">
        <v>100000678610</v>
      </c>
      <c r="C39" s="1">
        <v>0</v>
      </c>
      <c r="D39" s="25" t="s">
        <v>65</v>
      </c>
      <c r="E39" s="1" t="s">
        <v>66</v>
      </c>
      <c r="F39" s="24">
        <v>6955</v>
      </c>
      <c r="G39" s="24">
        <v>-468.75</v>
      </c>
      <c r="H39" s="24">
        <v>6486.25</v>
      </c>
    </row>
    <row r="40" spans="1:8" x14ac:dyDescent="0.7">
      <c r="A40" s="26">
        <v>7</v>
      </c>
      <c r="B40" s="23">
        <v>100000678611</v>
      </c>
      <c r="C40" s="1">
        <v>0</v>
      </c>
      <c r="D40" s="25" t="s">
        <v>65</v>
      </c>
      <c r="E40" s="1" t="s">
        <v>66</v>
      </c>
      <c r="F40" s="24">
        <v>6955</v>
      </c>
      <c r="G40" s="24">
        <v>-468.75</v>
      </c>
      <c r="H40" s="24">
        <v>6486.25</v>
      </c>
    </row>
    <row r="41" spans="1:8" x14ac:dyDescent="0.7">
      <c r="A41" s="26">
        <v>8</v>
      </c>
      <c r="B41" s="23">
        <v>100000678612</v>
      </c>
      <c r="C41" s="1">
        <v>0</v>
      </c>
      <c r="D41" s="25" t="s">
        <v>65</v>
      </c>
      <c r="E41" s="1" t="s">
        <v>66</v>
      </c>
      <c r="F41" s="24">
        <v>6955</v>
      </c>
      <c r="G41" s="24">
        <v>-468.75</v>
      </c>
      <c r="H41" s="24">
        <v>6486.25</v>
      </c>
    </row>
    <row r="42" spans="1:8" x14ac:dyDescent="0.7">
      <c r="A42" s="26">
        <v>9</v>
      </c>
      <c r="B42" s="23">
        <v>100000678613</v>
      </c>
      <c r="C42" s="1">
        <v>0</v>
      </c>
      <c r="D42" s="25" t="s">
        <v>65</v>
      </c>
      <c r="E42" s="1" t="s">
        <v>66</v>
      </c>
      <c r="F42" s="24">
        <v>6955</v>
      </c>
      <c r="G42" s="24">
        <v>-468.75</v>
      </c>
      <c r="H42" s="24">
        <v>6486.25</v>
      </c>
    </row>
    <row r="43" spans="1:8" x14ac:dyDescent="0.7">
      <c r="A43" s="26">
        <v>10</v>
      </c>
      <c r="B43" s="23">
        <v>100000678614</v>
      </c>
      <c r="C43" s="1">
        <v>0</v>
      </c>
      <c r="D43" s="25" t="s">
        <v>65</v>
      </c>
      <c r="E43" s="1" t="s">
        <v>66</v>
      </c>
      <c r="F43" s="24">
        <v>6955</v>
      </c>
      <c r="G43" s="24">
        <v>-468.75</v>
      </c>
      <c r="H43" s="24">
        <v>6486.25</v>
      </c>
    </row>
    <row r="44" spans="1:8" x14ac:dyDescent="0.7">
      <c r="A44" s="22" t="s">
        <v>32</v>
      </c>
      <c r="B44" s="94" t="str">
        <f>+A32</f>
        <v>หมวดสินทรัพย์ 12061000 คุรภัณฑ์คอมพิวเตอร์ (ต่ำกว่าเกณฑ์)</v>
      </c>
      <c r="C44" s="95"/>
      <c r="D44" s="95"/>
      <c r="E44" s="96"/>
      <c r="F44" s="2">
        <f>SUM(F34:F43)</f>
        <v>69550</v>
      </c>
      <c r="G44" s="2">
        <f t="shared" ref="G44:H44" si="2">SUM(G34:G43)</f>
        <v>-4687.5</v>
      </c>
      <c r="H44" s="2">
        <f t="shared" si="2"/>
        <v>64862.5</v>
      </c>
    </row>
    <row r="45" spans="1:8" x14ac:dyDescent="0.7">
      <c r="A45" s="5"/>
      <c r="B45" s="97" t="s">
        <v>34</v>
      </c>
      <c r="C45" s="98"/>
      <c r="D45" s="98"/>
      <c r="E45" s="99"/>
      <c r="F45" s="2">
        <f>SUM(F44)</f>
        <v>69550</v>
      </c>
      <c r="G45" s="2">
        <f t="shared" ref="G45:H45" si="3">SUM(G44)</f>
        <v>-4687.5</v>
      </c>
      <c r="H45" s="2">
        <f t="shared" si="3"/>
        <v>64862.5</v>
      </c>
    </row>
  </sheetData>
  <mergeCells count="5">
    <mergeCell ref="A1:G1"/>
    <mergeCell ref="A2:G2"/>
    <mergeCell ref="A27:E27"/>
    <mergeCell ref="B44:E44"/>
    <mergeCell ref="B45:E45"/>
  </mergeCells>
  <conditionalFormatting sqref="G4">
    <cfRule type="cellIs" dxfId="39" priority="14" operator="equal">
      <formula>1</formula>
    </cfRule>
  </conditionalFormatting>
  <conditionalFormatting sqref="G4">
    <cfRule type="cellIs" dxfId="38" priority="12" operator="equal">
      <formula>1</formula>
    </cfRule>
    <cfRule type="cellIs" dxfId="37" priority="13" operator="equal">
      <formula>956283955.24</formula>
    </cfRule>
  </conditionalFormatting>
  <conditionalFormatting sqref="G4">
    <cfRule type="cellIs" dxfId="36" priority="11" operator="equal">
      <formula>1</formula>
    </cfRule>
  </conditionalFormatting>
  <conditionalFormatting sqref="B32">
    <cfRule type="duplicateValues" dxfId="35" priority="9"/>
  </conditionalFormatting>
  <conditionalFormatting sqref="H32 H34:H43">
    <cfRule type="cellIs" dxfId="34" priority="8" operator="equal">
      <formula>1</formula>
    </cfRule>
  </conditionalFormatting>
  <conditionalFormatting sqref="B32">
    <cfRule type="duplicateValues" dxfId="33" priority="7"/>
  </conditionalFormatting>
  <conditionalFormatting sqref="B32">
    <cfRule type="duplicateValues" dxfId="32" priority="6"/>
  </conditionalFormatting>
  <conditionalFormatting sqref="B34:B43">
    <cfRule type="duplicateValues" dxfId="31" priority="10"/>
  </conditionalFormatting>
  <conditionalFormatting sqref="F32 F34:F43">
    <cfRule type="cellIs" dxfId="30" priority="5" operator="lessThan">
      <formula>10000</formula>
    </cfRule>
  </conditionalFormatting>
  <conditionalFormatting sqref="B44:B45">
    <cfRule type="duplicateValues" dxfId="29" priority="4"/>
  </conditionalFormatting>
  <conditionalFormatting sqref="F44:H45">
    <cfRule type="cellIs" dxfId="28" priority="3" operator="lessThan">
      <formula>10000</formula>
    </cfRule>
  </conditionalFormatting>
  <conditionalFormatting sqref="B33">
    <cfRule type="duplicateValues" dxfId="27" priority="2"/>
  </conditionalFormatting>
  <conditionalFormatting sqref="F33">
    <cfRule type="cellIs" dxfId="26" priority="1" operator="lessThan">
      <formula>10000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00A35-BEFC-4AA5-BAF9-2A41590CB7E6}">
  <sheetPr>
    <tabColor rgb="FFFFFF00"/>
  </sheetPr>
  <dimension ref="A1:H1374"/>
  <sheetViews>
    <sheetView zoomScale="85" zoomScaleNormal="85" workbookViewId="0">
      <selection sqref="A1:H1"/>
    </sheetView>
  </sheetViews>
  <sheetFormatPr defaultColWidth="9.109375" defaultRowHeight="24.6" x14ac:dyDescent="0.7"/>
  <cols>
    <col min="1" max="1" width="6.44140625" style="41" customWidth="1"/>
    <col min="2" max="2" width="20.44140625" style="41" customWidth="1"/>
    <col min="3" max="3" width="4.88671875" style="41" bestFit="1" customWidth="1"/>
    <col min="4" max="4" width="16.109375" style="41" customWidth="1"/>
    <col min="5" max="5" width="45.109375" style="41" bestFit="1" customWidth="1"/>
    <col min="6" max="6" width="18.88671875" style="55" customWidth="1"/>
    <col min="7" max="7" width="18.88671875" style="55" hidden="1" customWidth="1"/>
    <col min="8" max="8" width="18.5546875" style="55" customWidth="1"/>
    <col min="9" max="16384" width="9.109375" style="41"/>
  </cols>
  <sheetData>
    <row r="1" spans="1:8" x14ac:dyDescent="0.7">
      <c r="A1" s="88" t="s">
        <v>1417</v>
      </c>
      <c r="B1" s="88"/>
      <c r="C1" s="88"/>
      <c r="D1" s="88"/>
      <c r="E1" s="88"/>
      <c r="F1" s="89"/>
      <c r="G1" s="89"/>
      <c r="H1" s="89"/>
    </row>
    <row r="2" spans="1:8" x14ac:dyDescent="0.7">
      <c r="B2" s="43"/>
      <c r="C2" s="44"/>
      <c r="F2" s="45"/>
      <c r="G2" s="45"/>
      <c r="H2" s="46" t="s">
        <v>68</v>
      </c>
    </row>
    <row r="3" spans="1:8" x14ac:dyDescent="0.7">
      <c r="A3" s="41" t="s">
        <v>1418</v>
      </c>
      <c r="B3" s="43"/>
      <c r="C3" s="44"/>
      <c r="F3" s="45"/>
      <c r="G3" s="45"/>
      <c r="H3" s="45"/>
    </row>
    <row r="4" spans="1:8" x14ac:dyDescent="0.7">
      <c r="A4" s="49" t="s">
        <v>1</v>
      </c>
      <c r="B4" s="48" t="s">
        <v>54</v>
      </c>
      <c r="C4" s="49" t="s">
        <v>55</v>
      </c>
      <c r="D4" s="49" t="s">
        <v>56</v>
      </c>
      <c r="E4" s="49" t="s">
        <v>57</v>
      </c>
      <c r="F4" s="50" t="s">
        <v>58</v>
      </c>
      <c r="G4" s="50" t="s">
        <v>59</v>
      </c>
      <c r="H4" s="50" t="s">
        <v>60</v>
      </c>
    </row>
    <row r="5" spans="1:8" x14ac:dyDescent="0.7">
      <c r="A5" s="60">
        <v>1</v>
      </c>
      <c r="B5" s="48">
        <v>100000211084</v>
      </c>
      <c r="C5" s="49">
        <v>0</v>
      </c>
      <c r="D5" s="49" t="s">
        <v>303</v>
      </c>
      <c r="E5" s="49" t="s">
        <v>1419</v>
      </c>
      <c r="F5" s="50">
        <v>658000</v>
      </c>
      <c r="G5" s="50">
        <v>-132050.68</v>
      </c>
      <c r="H5" s="50">
        <v>525949.31999999995</v>
      </c>
    </row>
    <row r="6" spans="1:8" x14ac:dyDescent="0.7">
      <c r="A6" s="56" t="s">
        <v>32</v>
      </c>
      <c r="B6" s="81" t="str">
        <f>+A3</f>
        <v>หมวดสินทรัพย์ 12050800 ส่วนปรับปรุงอาคาร</v>
      </c>
      <c r="C6" s="82"/>
      <c r="D6" s="82"/>
      <c r="E6" s="83"/>
      <c r="F6" s="53">
        <f>SUM(F5:F5)</f>
        <v>658000</v>
      </c>
      <c r="G6" s="53">
        <f>SUM(G5:G5)</f>
        <v>-132050.68</v>
      </c>
      <c r="H6" s="53">
        <f>SUM(H5:H5)</f>
        <v>525949.31999999995</v>
      </c>
    </row>
    <row r="7" spans="1:8" x14ac:dyDescent="0.7">
      <c r="A7" s="52"/>
      <c r="B7" s="84" t="s">
        <v>34</v>
      </c>
      <c r="C7" s="85"/>
      <c r="D7" s="85"/>
      <c r="E7" s="86"/>
      <c r="F7" s="53">
        <f>F6</f>
        <v>658000</v>
      </c>
      <c r="G7" s="53">
        <f>G6</f>
        <v>-132050.68</v>
      </c>
      <c r="H7" s="53">
        <f>H6</f>
        <v>525949.31999999995</v>
      </c>
    </row>
    <row r="8" spans="1:8" x14ac:dyDescent="0.7">
      <c r="F8" s="41"/>
      <c r="G8" s="41"/>
      <c r="H8" s="41"/>
    </row>
    <row r="9" spans="1:8" x14ac:dyDescent="0.7">
      <c r="A9" s="41" t="s">
        <v>91</v>
      </c>
      <c r="B9" s="43"/>
      <c r="C9" s="44"/>
      <c r="F9" s="45"/>
      <c r="G9" s="45"/>
      <c r="H9" s="45"/>
    </row>
    <row r="10" spans="1:8" x14ac:dyDescent="0.7">
      <c r="A10" s="52" t="s">
        <v>1</v>
      </c>
      <c r="B10" s="51" t="s">
        <v>54</v>
      </c>
      <c r="C10" s="49" t="s">
        <v>55</v>
      </c>
      <c r="D10" s="52" t="s">
        <v>56</v>
      </c>
      <c r="E10" s="52" t="s">
        <v>57</v>
      </c>
      <c r="F10" s="53" t="s">
        <v>58</v>
      </c>
      <c r="G10" s="53" t="s">
        <v>59</v>
      </c>
      <c r="H10" s="53" t="s">
        <v>60</v>
      </c>
    </row>
    <row r="11" spans="1:8" x14ac:dyDescent="0.7">
      <c r="A11" s="52">
        <v>1</v>
      </c>
      <c r="B11" s="51">
        <v>100000372659</v>
      </c>
      <c r="C11" s="49">
        <v>0</v>
      </c>
      <c r="D11" s="52" t="s">
        <v>1420</v>
      </c>
      <c r="E11" s="52" t="s">
        <v>1421</v>
      </c>
      <c r="F11" s="53">
        <v>7650</v>
      </c>
      <c r="G11" s="53">
        <v>-2382.33</v>
      </c>
      <c r="H11" s="53">
        <v>5267.67</v>
      </c>
    </row>
    <row r="12" spans="1:8" x14ac:dyDescent="0.7">
      <c r="A12" s="52">
        <v>2</v>
      </c>
      <c r="B12" s="51">
        <v>100000372660</v>
      </c>
      <c r="C12" s="49">
        <v>0</v>
      </c>
      <c r="D12" s="52" t="s">
        <v>1420</v>
      </c>
      <c r="E12" s="52" t="s">
        <v>1421</v>
      </c>
      <c r="F12" s="53">
        <v>7650</v>
      </c>
      <c r="G12" s="53">
        <v>-2382.33</v>
      </c>
      <c r="H12" s="53">
        <v>5267.67</v>
      </c>
    </row>
    <row r="13" spans="1:8" x14ac:dyDescent="0.7">
      <c r="A13" s="52">
        <v>3</v>
      </c>
      <c r="B13" s="51">
        <v>100000372661</v>
      </c>
      <c r="C13" s="49">
        <v>0</v>
      </c>
      <c r="D13" s="52" t="s">
        <v>1420</v>
      </c>
      <c r="E13" s="52" t="s">
        <v>1421</v>
      </c>
      <c r="F13" s="53">
        <v>7650</v>
      </c>
      <c r="G13" s="53">
        <v>-2382.33</v>
      </c>
      <c r="H13" s="53">
        <v>5267.67</v>
      </c>
    </row>
    <row r="14" spans="1:8" x14ac:dyDescent="0.7">
      <c r="A14" s="52">
        <v>4</v>
      </c>
      <c r="B14" s="51">
        <v>100000372662</v>
      </c>
      <c r="C14" s="49">
        <v>0</v>
      </c>
      <c r="D14" s="52" t="s">
        <v>1420</v>
      </c>
      <c r="E14" s="52" t="s">
        <v>1421</v>
      </c>
      <c r="F14" s="53">
        <v>7650</v>
      </c>
      <c r="G14" s="53">
        <v>-2382.33</v>
      </c>
      <c r="H14" s="53">
        <v>5267.67</v>
      </c>
    </row>
    <row r="15" spans="1:8" x14ac:dyDescent="0.7">
      <c r="A15" s="52">
        <v>5</v>
      </c>
      <c r="B15" s="51">
        <v>100000372663</v>
      </c>
      <c r="C15" s="49">
        <v>0</v>
      </c>
      <c r="D15" s="52" t="s">
        <v>1420</v>
      </c>
      <c r="E15" s="52" t="s">
        <v>1421</v>
      </c>
      <c r="F15" s="53">
        <v>7650</v>
      </c>
      <c r="G15" s="53">
        <v>-2382.33</v>
      </c>
      <c r="H15" s="53">
        <v>5267.67</v>
      </c>
    </row>
    <row r="16" spans="1:8" x14ac:dyDescent="0.7">
      <c r="A16" s="52">
        <v>6</v>
      </c>
      <c r="B16" s="51">
        <v>100000372664</v>
      </c>
      <c r="C16" s="49">
        <v>0</v>
      </c>
      <c r="D16" s="52" t="s">
        <v>1420</v>
      </c>
      <c r="E16" s="52" t="s">
        <v>1421</v>
      </c>
      <c r="F16" s="53">
        <v>7650</v>
      </c>
      <c r="G16" s="53">
        <v>-2382.33</v>
      </c>
      <c r="H16" s="53">
        <v>5267.67</v>
      </c>
    </row>
    <row r="17" spans="1:8" x14ac:dyDescent="0.7">
      <c r="A17" s="52">
        <v>7</v>
      </c>
      <c r="B17" s="51">
        <v>100000372665</v>
      </c>
      <c r="C17" s="49">
        <v>0</v>
      </c>
      <c r="D17" s="52" t="s">
        <v>1420</v>
      </c>
      <c r="E17" s="52" t="s">
        <v>1421</v>
      </c>
      <c r="F17" s="53">
        <v>7650</v>
      </c>
      <c r="G17" s="53">
        <v>-2382.33</v>
      </c>
      <c r="H17" s="53">
        <v>5267.67</v>
      </c>
    </row>
    <row r="18" spans="1:8" x14ac:dyDescent="0.7">
      <c r="A18" s="52">
        <v>8</v>
      </c>
      <c r="B18" s="51">
        <v>100000372666</v>
      </c>
      <c r="C18" s="49">
        <v>0</v>
      </c>
      <c r="D18" s="52" t="s">
        <v>1420</v>
      </c>
      <c r="E18" s="52" t="s">
        <v>1421</v>
      </c>
      <c r="F18" s="53">
        <v>7650</v>
      </c>
      <c r="G18" s="53">
        <v>-2382.33</v>
      </c>
      <c r="H18" s="53">
        <v>5267.67</v>
      </c>
    </row>
    <row r="19" spans="1:8" x14ac:dyDescent="0.7">
      <c r="A19" s="52">
        <v>9</v>
      </c>
      <c r="B19" s="51">
        <v>100000372667</v>
      </c>
      <c r="C19" s="49">
        <v>0</v>
      </c>
      <c r="D19" s="52" t="s">
        <v>1420</v>
      </c>
      <c r="E19" s="52" t="s">
        <v>1421</v>
      </c>
      <c r="F19" s="53">
        <v>7650</v>
      </c>
      <c r="G19" s="53">
        <v>-2382.33</v>
      </c>
      <c r="H19" s="53">
        <v>5267.67</v>
      </c>
    </row>
    <row r="20" spans="1:8" x14ac:dyDescent="0.7">
      <c r="A20" s="52">
        <v>10</v>
      </c>
      <c r="B20" s="51">
        <v>100000372668</v>
      </c>
      <c r="C20" s="49">
        <v>0</v>
      </c>
      <c r="D20" s="52" t="s">
        <v>1420</v>
      </c>
      <c r="E20" s="52" t="s">
        <v>1421</v>
      </c>
      <c r="F20" s="53">
        <v>7650</v>
      </c>
      <c r="G20" s="53">
        <v>-2382.33</v>
      </c>
      <c r="H20" s="53">
        <v>5267.67</v>
      </c>
    </row>
    <row r="21" spans="1:8" x14ac:dyDescent="0.7">
      <c r="A21" s="52">
        <v>11</v>
      </c>
      <c r="B21" s="51">
        <v>100000372669</v>
      </c>
      <c r="C21" s="49">
        <v>0</v>
      </c>
      <c r="D21" s="52" t="s">
        <v>1420</v>
      </c>
      <c r="E21" s="52" t="s">
        <v>1421</v>
      </c>
      <c r="F21" s="53">
        <v>7650</v>
      </c>
      <c r="G21" s="53">
        <v>-2382.33</v>
      </c>
      <c r="H21" s="53">
        <v>5267.67</v>
      </c>
    </row>
    <row r="22" spans="1:8" x14ac:dyDescent="0.7">
      <c r="A22" s="52">
        <v>12</v>
      </c>
      <c r="B22" s="51">
        <v>100000372670</v>
      </c>
      <c r="C22" s="49">
        <v>0</v>
      </c>
      <c r="D22" s="52" t="s">
        <v>1420</v>
      </c>
      <c r="E22" s="52" t="s">
        <v>1421</v>
      </c>
      <c r="F22" s="53">
        <v>7650</v>
      </c>
      <c r="G22" s="53">
        <v>-2382.33</v>
      </c>
      <c r="H22" s="53">
        <v>5267.67</v>
      </c>
    </row>
    <row r="23" spans="1:8" x14ac:dyDescent="0.7">
      <c r="A23" s="52">
        <v>13</v>
      </c>
      <c r="B23" s="51">
        <v>100000372671</v>
      </c>
      <c r="C23" s="49">
        <v>0</v>
      </c>
      <c r="D23" s="52" t="s">
        <v>1420</v>
      </c>
      <c r="E23" s="52" t="s">
        <v>1421</v>
      </c>
      <c r="F23" s="53">
        <v>7650</v>
      </c>
      <c r="G23" s="53">
        <v>-2382.33</v>
      </c>
      <c r="H23" s="53">
        <v>5267.67</v>
      </c>
    </row>
    <row r="24" spans="1:8" x14ac:dyDescent="0.7">
      <c r="A24" s="52">
        <v>14</v>
      </c>
      <c r="B24" s="51">
        <v>100000372672</v>
      </c>
      <c r="C24" s="49">
        <v>0</v>
      </c>
      <c r="D24" s="52" t="s">
        <v>1420</v>
      </c>
      <c r="E24" s="52" t="s">
        <v>1421</v>
      </c>
      <c r="F24" s="53">
        <v>7650</v>
      </c>
      <c r="G24" s="53">
        <v>-2382.33</v>
      </c>
      <c r="H24" s="53">
        <v>5267.67</v>
      </c>
    </row>
    <row r="25" spans="1:8" x14ac:dyDescent="0.7">
      <c r="A25" s="56" t="s">
        <v>32</v>
      </c>
      <c r="B25" s="81" t="str">
        <f>+A9</f>
        <v>หมวดสินทรัพย์ 12060100 ครุภัณฑ์สนง.</v>
      </c>
      <c r="C25" s="82"/>
      <c r="D25" s="82"/>
      <c r="E25" s="83"/>
      <c r="F25" s="53">
        <f>SUM(F11:F24)</f>
        <v>107100</v>
      </c>
      <c r="G25" s="53">
        <f>SUM(G11:G24)</f>
        <v>-33352.62000000001</v>
      </c>
      <c r="H25" s="53">
        <f>SUM(H11:H24)</f>
        <v>73747.37999999999</v>
      </c>
    </row>
    <row r="26" spans="1:8" x14ac:dyDescent="0.7">
      <c r="F26" s="41"/>
      <c r="G26" s="41"/>
      <c r="H26" s="41"/>
    </row>
    <row r="27" spans="1:8" x14ac:dyDescent="0.7">
      <c r="A27" s="41" t="s">
        <v>119</v>
      </c>
      <c r="B27" s="43"/>
      <c r="C27" s="44"/>
      <c r="F27" s="45"/>
      <c r="G27" s="45"/>
      <c r="H27" s="45"/>
    </row>
    <row r="28" spans="1:8" x14ac:dyDescent="0.7">
      <c r="A28" s="52" t="s">
        <v>1</v>
      </c>
      <c r="B28" s="51" t="s">
        <v>54</v>
      </c>
      <c r="C28" s="49" t="s">
        <v>55</v>
      </c>
      <c r="D28" s="52" t="s">
        <v>56</v>
      </c>
      <c r="E28" s="52" t="s">
        <v>57</v>
      </c>
      <c r="F28" s="53" t="s">
        <v>58</v>
      </c>
      <c r="G28" s="53" t="s">
        <v>59</v>
      </c>
      <c r="H28" s="53" t="s">
        <v>60</v>
      </c>
    </row>
    <row r="29" spans="1:8" x14ac:dyDescent="0.7">
      <c r="A29" s="52">
        <v>1</v>
      </c>
      <c r="B29" s="51">
        <v>100000104057</v>
      </c>
      <c r="C29" s="49">
        <v>0</v>
      </c>
      <c r="D29" s="52" t="s">
        <v>1422</v>
      </c>
      <c r="E29" s="52" t="s">
        <v>1423</v>
      </c>
      <c r="F29" s="53">
        <v>117980.87</v>
      </c>
      <c r="G29" s="53">
        <v>-117979.87</v>
      </c>
      <c r="H29" s="53">
        <v>1</v>
      </c>
    </row>
    <row r="30" spans="1:8" x14ac:dyDescent="0.7">
      <c r="A30" s="52">
        <v>2</v>
      </c>
      <c r="B30" s="51">
        <v>100000104058</v>
      </c>
      <c r="C30" s="49">
        <v>0</v>
      </c>
      <c r="D30" s="52" t="s">
        <v>1422</v>
      </c>
      <c r="E30" s="52" t="s">
        <v>1423</v>
      </c>
      <c r="F30" s="53">
        <v>117980.87</v>
      </c>
      <c r="G30" s="53">
        <v>-117979.87</v>
      </c>
      <c r="H30" s="53">
        <v>1</v>
      </c>
    </row>
    <row r="31" spans="1:8" x14ac:dyDescent="0.7">
      <c r="A31" s="52">
        <v>3</v>
      </c>
      <c r="B31" s="51">
        <v>100000104059</v>
      </c>
      <c r="C31" s="49">
        <v>0</v>
      </c>
      <c r="D31" s="52" t="s">
        <v>1422</v>
      </c>
      <c r="E31" s="52" t="s">
        <v>1423</v>
      </c>
      <c r="F31" s="53">
        <v>117980.87</v>
      </c>
      <c r="G31" s="53">
        <v>-117979.87</v>
      </c>
      <c r="H31" s="53">
        <v>1</v>
      </c>
    </row>
    <row r="32" spans="1:8" x14ac:dyDescent="0.7">
      <c r="A32" s="52">
        <v>4</v>
      </c>
      <c r="B32" s="51">
        <v>100000104060</v>
      </c>
      <c r="C32" s="49">
        <v>0</v>
      </c>
      <c r="D32" s="52" t="s">
        <v>1422</v>
      </c>
      <c r="E32" s="52" t="s">
        <v>1423</v>
      </c>
      <c r="F32" s="53">
        <v>117980.87</v>
      </c>
      <c r="G32" s="53">
        <v>-117979.87</v>
      </c>
      <c r="H32" s="53">
        <v>1</v>
      </c>
    </row>
    <row r="33" spans="1:8" x14ac:dyDescent="0.7">
      <c r="A33" s="52">
        <v>5</v>
      </c>
      <c r="B33" s="51">
        <v>100000104061</v>
      </c>
      <c r="C33" s="49">
        <v>0</v>
      </c>
      <c r="D33" s="52" t="s">
        <v>1422</v>
      </c>
      <c r="E33" s="52" t="s">
        <v>1423</v>
      </c>
      <c r="F33" s="53">
        <v>117980.87</v>
      </c>
      <c r="G33" s="53">
        <v>-117979.87</v>
      </c>
      <c r="H33" s="53">
        <v>1</v>
      </c>
    </row>
    <row r="34" spans="1:8" x14ac:dyDescent="0.7">
      <c r="A34" s="52">
        <v>6</v>
      </c>
      <c r="B34" s="51">
        <v>100000104062</v>
      </c>
      <c r="C34" s="49">
        <v>0</v>
      </c>
      <c r="D34" s="52" t="s">
        <v>1422</v>
      </c>
      <c r="E34" s="52" t="s">
        <v>1423</v>
      </c>
      <c r="F34" s="53">
        <v>117980.87</v>
      </c>
      <c r="G34" s="53">
        <v>-117979.87</v>
      </c>
      <c r="H34" s="53">
        <v>1</v>
      </c>
    </row>
    <row r="35" spans="1:8" x14ac:dyDescent="0.7">
      <c r="A35" s="52">
        <v>7</v>
      </c>
      <c r="B35" s="51">
        <v>100000104063</v>
      </c>
      <c r="C35" s="49">
        <v>0</v>
      </c>
      <c r="D35" s="52" t="s">
        <v>1422</v>
      </c>
      <c r="E35" s="52" t="s">
        <v>1423</v>
      </c>
      <c r="F35" s="53">
        <v>117980.87</v>
      </c>
      <c r="G35" s="53">
        <v>-117979.87</v>
      </c>
      <c r="H35" s="53">
        <v>1</v>
      </c>
    </row>
    <row r="36" spans="1:8" x14ac:dyDescent="0.7">
      <c r="A36" s="52">
        <v>8</v>
      </c>
      <c r="B36" s="51">
        <v>100000104064</v>
      </c>
      <c r="C36" s="49">
        <v>0</v>
      </c>
      <c r="D36" s="52" t="s">
        <v>1422</v>
      </c>
      <c r="E36" s="52" t="s">
        <v>1423</v>
      </c>
      <c r="F36" s="53">
        <v>117980.91</v>
      </c>
      <c r="G36" s="53">
        <v>-117979.91</v>
      </c>
      <c r="H36" s="53">
        <v>1</v>
      </c>
    </row>
    <row r="37" spans="1:8" x14ac:dyDescent="0.7">
      <c r="A37" s="52">
        <v>9</v>
      </c>
      <c r="B37" s="51">
        <v>100000136390</v>
      </c>
      <c r="C37" s="49">
        <v>0</v>
      </c>
      <c r="D37" s="52" t="s">
        <v>1424</v>
      </c>
      <c r="E37" s="52" t="s">
        <v>1425</v>
      </c>
      <c r="F37" s="53">
        <v>15729</v>
      </c>
      <c r="G37" s="53">
        <v>-15728</v>
      </c>
      <c r="H37" s="53">
        <v>1</v>
      </c>
    </row>
    <row r="38" spans="1:8" x14ac:dyDescent="0.7">
      <c r="A38" s="52">
        <v>10</v>
      </c>
      <c r="B38" s="51">
        <v>100000181082</v>
      </c>
      <c r="C38" s="49">
        <v>0</v>
      </c>
      <c r="D38" s="52" t="s">
        <v>1426</v>
      </c>
      <c r="E38" s="52" t="s">
        <v>1427</v>
      </c>
      <c r="F38" s="53">
        <v>8560</v>
      </c>
      <c r="G38" s="53">
        <v>-8559</v>
      </c>
      <c r="H38" s="53">
        <v>1</v>
      </c>
    </row>
    <row r="39" spans="1:8" x14ac:dyDescent="0.7">
      <c r="A39" s="52">
        <v>11</v>
      </c>
      <c r="B39" s="51">
        <v>100000181083</v>
      </c>
      <c r="C39" s="49">
        <v>0</v>
      </c>
      <c r="D39" s="52" t="s">
        <v>1426</v>
      </c>
      <c r="E39" s="52" t="s">
        <v>1427</v>
      </c>
      <c r="F39" s="53">
        <v>8560</v>
      </c>
      <c r="G39" s="53">
        <v>-8559</v>
      </c>
      <c r="H39" s="53">
        <v>1</v>
      </c>
    </row>
    <row r="40" spans="1:8" x14ac:dyDescent="0.7">
      <c r="A40" s="52">
        <v>12</v>
      </c>
      <c r="B40" s="51">
        <v>100000181084</v>
      </c>
      <c r="C40" s="49">
        <v>0</v>
      </c>
      <c r="D40" s="52" t="s">
        <v>1426</v>
      </c>
      <c r="E40" s="52" t="s">
        <v>1427</v>
      </c>
      <c r="F40" s="53">
        <v>8560</v>
      </c>
      <c r="G40" s="53">
        <v>-8559</v>
      </c>
      <c r="H40" s="53">
        <v>1</v>
      </c>
    </row>
    <row r="41" spans="1:8" x14ac:dyDescent="0.7">
      <c r="A41" s="52">
        <v>13</v>
      </c>
      <c r="B41" s="51">
        <v>100000181085</v>
      </c>
      <c r="C41" s="49">
        <v>0</v>
      </c>
      <c r="D41" s="52" t="s">
        <v>1426</v>
      </c>
      <c r="E41" s="52" t="s">
        <v>1427</v>
      </c>
      <c r="F41" s="53">
        <v>8560</v>
      </c>
      <c r="G41" s="53">
        <v>-8559</v>
      </c>
      <c r="H41" s="53">
        <v>1</v>
      </c>
    </row>
    <row r="42" spans="1:8" x14ac:dyDescent="0.7">
      <c r="A42" s="52">
        <v>14</v>
      </c>
      <c r="B42" s="51">
        <v>100000181086</v>
      </c>
      <c r="C42" s="49">
        <v>0</v>
      </c>
      <c r="D42" s="52" t="s">
        <v>1426</v>
      </c>
      <c r="E42" s="52" t="s">
        <v>1427</v>
      </c>
      <c r="F42" s="53">
        <v>8560</v>
      </c>
      <c r="G42" s="53">
        <v>-8559</v>
      </c>
      <c r="H42" s="53">
        <v>1</v>
      </c>
    </row>
    <row r="43" spans="1:8" x14ac:dyDescent="0.7">
      <c r="A43" s="52">
        <v>15</v>
      </c>
      <c r="B43" s="51">
        <v>100000181087</v>
      </c>
      <c r="C43" s="49">
        <v>0</v>
      </c>
      <c r="D43" s="52" t="s">
        <v>1426</v>
      </c>
      <c r="E43" s="52" t="s">
        <v>1427</v>
      </c>
      <c r="F43" s="53">
        <v>8560</v>
      </c>
      <c r="G43" s="53">
        <v>-8559</v>
      </c>
      <c r="H43" s="53">
        <v>1</v>
      </c>
    </row>
    <row r="44" spans="1:8" x14ac:dyDescent="0.7">
      <c r="A44" s="52">
        <v>16</v>
      </c>
      <c r="B44" s="51">
        <v>100000181088</v>
      </c>
      <c r="C44" s="49">
        <v>0</v>
      </c>
      <c r="D44" s="52" t="s">
        <v>1426</v>
      </c>
      <c r="E44" s="52" t="s">
        <v>1427</v>
      </c>
      <c r="F44" s="53">
        <v>8560</v>
      </c>
      <c r="G44" s="53">
        <v>-8559</v>
      </c>
      <c r="H44" s="53">
        <v>1</v>
      </c>
    </row>
    <row r="45" spans="1:8" x14ac:dyDescent="0.7">
      <c r="A45" s="52">
        <v>17</v>
      </c>
      <c r="B45" s="51">
        <v>100000181089</v>
      </c>
      <c r="C45" s="49">
        <v>0</v>
      </c>
      <c r="D45" s="52" t="s">
        <v>1426</v>
      </c>
      <c r="E45" s="52" t="s">
        <v>1427</v>
      </c>
      <c r="F45" s="53">
        <v>8560</v>
      </c>
      <c r="G45" s="53">
        <v>-8559</v>
      </c>
      <c r="H45" s="53">
        <v>1</v>
      </c>
    </row>
    <row r="46" spans="1:8" x14ac:dyDescent="0.7">
      <c r="A46" s="52">
        <v>18</v>
      </c>
      <c r="B46" s="51">
        <v>100000181090</v>
      </c>
      <c r="C46" s="49">
        <v>0</v>
      </c>
      <c r="D46" s="52" t="s">
        <v>1426</v>
      </c>
      <c r="E46" s="52" t="s">
        <v>1427</v>
      </c>
      <c r="F46" s="53">
        <v>8560</v>
      </c>
      <c r="G46" s="53">
        <v>-8559</v>
      </c>
      <c r="H46" s="53">
        <v>1</v>
      </c>
    </row>
    <row r="47" spans="1:8" x14ac:dyDescent="0.7">
      <c r="A47" s="52">
        <v>19</v>
      </c>
      <c r="B47" s="51">
        <v>100000181091</v>
      </c>
      <c r="C47" s="49">
        <v>0</v>
      </c>
      <c r="D47" s="52" t="s">
        <v>1426</v>
      </c>
      <c r="E47" s="52" t="s">
        <v>1427</v>
      </c>
      <c r="F47" s="53">
        <v>8560</v>
      </c>
      <c r="G47" s="53">
        <v>-8559</v>
      </c>
      <c r="H47" s="53">
        <v>1</v>
      </c>
    </row>
    <row r="48" spans="1:8" x14ac:dyDescent="0.7">
      <c r="A48" s="52">
        <v>20</v>
      </c>
      <c r="B48" s="51">
        <v>100000181092</v>
      </c>
      <c r="C48" s="49">
        <v>0</v>
      </c>
      <c r="D48" s="52" t="s">
        <v>1426</v>
      </c>
      <c r="E48" s="52" t="s">
        <v>1427</v>
      </c>
      <c r="F48" s="53">
        <v>8560</v>
      </c>
      <c r="G48" s="53">
        <v>-8559</v>
      </c>
      <c r="H48" s="53">
        <v>1</v>
      </c>
    </row>
    <row r="49" spans="1:8" x14ac:dyDescent="0.7">
      <c r="A49" s="52">
        <v>21</v>
      </c>
      <c r="B49" s="51">
        <v>100000181093</v>
      </c>
      <c r="C49" s="49">
        <v>0</v>
      </c>
      <c r="D49" s="52" t="s">
        <v>1426</v>
      </c>
      <c r="E49" s="52" t="s">
        <v>1427</v>
      </c>
      <c r="F49" s="53">
        <v>8560</v>
      </c>
      <c r="G49" s="53">
        <v>-8559</v>
      </c>
      <c r="H49" s="53">
        <v>1</v>
      </c>
    </row>
    <row r="50" spans="1:8" x14ac:dyDescent="0.7">
      <c r="A50" s="52">
        <v>22</v>
      </c>
      <c r="B50" s="51">
        <v>100000181094</v>
      </c>
      <c r="C50" s="49">
        <v>0</v>
      </c>
      <c r="D50" s="52" t="s">
        <v>1426</v>
      </c>
      <c r="E50" s="52" t="s">
        <v>1427</v>
      </c>
      <c r="F50" s="53">
        <v>17120</v>
      </c>
      <c r="G50" s="53">
        <v>-17119</v>
      </c>
      <c r="H50" s="53">
        <v>1</v>
      </c>
    </row>
    <row r="51" spans="1:8" x14ac:dyDescent="0.7">
      <c r="A51" s="52">
        <v>23</v>
      </c>
      <c r="B51" s="51">
        <v>100000181096</v>
      </c>
      <c r="C51" s="49">
        <v>0</v>
      </c>
      <c r="D51" s="52" t="s">
        <v>1426</v>
      </c>
      <c r="E51" s="52" t="s">
        <v>1428</v>
      </c>
      <c r="F51" s="53">
        <v>13696</v>
      </c>
      <c r="G51" s="53">
        <v>-13695</v>
      </c>
      <c r="H51" s="53">
        <v>1</v>
      </c>
    </row>
    <row r="52" spans="1:8" x14ac:dyDescent="0.7">
      <c r="A52" s="52">
        <v>24</v>
      </c>
      <c r="B52" s="51">
        <v>100000181097</v>
      </c>
      <c r="C52" s="49">
        <v>0</v>
      </c>
      <c r="D52" s="52" t="s">
        <v>1426</v>
      </c>
      <c r="E52" s="52" t="s">
        <v>1428</v>
      </c>
      <c r="F52" s="53">
        <v>13696</v>
      </c>
      <c r="G52" s="53">
        <v>-13695</v>
      </c>
      <c r="H52" s="53">
        <v>1</v>
      </c>
    </row>
    <row r="53" spans="1:8" x14ac:dyDescent="0.7">
      <c r="A53" s="52">
        <v>25</v>
      </c>
      <c r="B53" s="51">
        <v>100000181098</v>
      </c>
      <c r="C53" s="49">
        <v>0</v>
      </c>
      <c r="D53" s="52" t="s">
        <v>1426</v>
      </c>
      <c r="E53" s="52" t="s">
        <v>1429</v>
      </c>
      <c r="F53" s="53">
        <v>20437</v>
      </c>
      <c r="G53" s="53">
        <v>-20436</v>
      </c>
      <c r="H53" s="53">
        <v>1</v>
      </c>
    </row>
    <row r="54" spans="1:8" x14ac:dyDescent="0.7">
      <c r="A54" s="52">
        <v>26</v>
      </c>
      <c r="B54" s="51">
        <v>100000181099</v>
      </c>
      <c r="C54" s="49">
        <v>0</v>
      </c>
      <c r="D54" s="52" t="s">
        <v>1426</v>
      </c>
      <c r="E54" s="52" t="s">
        <v>1429</v>
      </c>
      <c r="F54" s="53">
        <v>20437</v>
      </c>
      <c r="G54" s="53">
        <v>-20436</v>
      </c>
      <c r="H54" s="53">
        <v>1</v>
      </c>
    </row>
    <row r="55" spans="1:8" x14ac:dyDescent="0.7">
      <c r="A55" s="52">
        <v>27</v>
      </c>
      <c r="B55" s="51">
        <v>100000181100</v>
      </c>
      <c r="C55" s="49">
        <v>0</v>
      </c>
      <c r="D55" s="52" t="s">
        <v>1426</v>
      </c>
      <c r="E55" s="52" t="s">
        <v>1429</v>
      </c>
      <c r="F55" s="53">
        <v>20437</v>
      </c>
      <c r="G55" s="53">
        <v>-20436</v>
      </c>
      <c r="H55" s="53">
        <v>1</v>
      </c>
    </row>
    <row r="56" spans="1:8" x14ac:dyDescent="0.7">
      <c r="A56" s="52">
        <v>28</v>
      </c>
      <c r="B56" s="51">
        <v>100000181101</v>
      </c>
      <c r="C56" s="49">
        <v>0</v>
      </c>
      <c r="D56" s="52" t="s">
        <v>1426</v>
      </c>
      <c r="E56" s="52" t="s">
        <v>1429</v>
      </c>
      <c r="F56" s="53">
        <v>20437</v>
      </c>
      <c r="G56" s="53">
        <v>-20436</v>
      </c>
      <c r="H56" s="53">
        <v>1</v>
      </c>
    </row>
    <row r="57" spans="1:8" x14ac:dyDescent="0.7">
      <c r="A57" s="52">
        <v>29</v>
      </c>
      <c r="B57" s="51">
        <v>100000181102</v>
      </c>
      <c r="C57" s="49">
        <v>0</v>
      </c>
      <c r="D57" s="52" t="s">
        <v>1426</v>
      </c>
      <c r="E57" s="52" t="s">
        <v>1429</v>
      </c>
      <c r="F57" s="53">
        <v>20437</v>
      </c>
      <c r="G57" s="53">
        <v>-20436</v>
      </c>
      <c r="H57" s="53">
        <v>1</v>
      </c>
    </row>
    <row r="58" spans="1:8" x14ac:dyDescent="0.7">
      <c r="A58" s="52">
        <v>30</v>
      </c>
      <c r="B58" s="51">
        <v>100000181103</v>
      </c>
      <c r="C58" s="49">
        <v>0</v>
      </c>
      <c r="D58" s="52" t="s">
        <v>1426</v>
      </c>
      <c r="E58" s="52" t="s">
        <v>1429</v>
      </c>
      <c r="F58" s="53">
        <v>20437</v>
      </c>
      <c r="G58" s="53">
        <v>-20436</v>
      </c>
      <c r="H58" s="53">
        <v>1</v>
      </c>
    </row>
    <row r="59" spans="1:8" x14ac:dyDescent="0.7">
      <c r="A59" s="52">
        <v>31</v>
      </c>
      <c r="B59" s="51">
        <v>100000181104</v>
      </c>
      <c r="C59" s="49">
        <v>0</v>
      </c>
      <c r="D59" s="52" t="s">
        <v>1426</v>
      </c>
      <c r="E59" s="52" t="s">
        <v>1429</v>
      </c>
      <c r="F59" s="53">
        <v>20437</v>
      </c>
      <c r="G59" s="53">
        <v>-20436</v>
      </c>
      <c r="H59" s="53">
        <v>1</v>
      </c>
    </row>
    <row r="60" spans="1:8" x14ac:dyDescent="0.7">
      <c r="A60" s="52">
        <v>32</v>
      </c>
      <c r="B60" s="51">
        <v>100000181105</v>
      </c>
      <c r="C60" s="49">
        <v>0</v>
      </c>
      <c r="D60" s="52" t="s">
        <v>1426</v>
      </c>
      <c r="E60" s="52" t="s">
        <v>1429</v>
      </c>
      <c r="F60" s="53">
        <v>20437</v>
      </c>
      <c r="G60" s="53">
        <v>-20436</v>
      </c>
      <c r="H60" s="53">
        <v>1</v>
      </c>
    </row>
    <row r="61" spans="1:8" x14ac:dyDescent="0.7">
      <c r="A61" s="52">
        <v>33</v>
      </c>
      <c r="B61" s="51">
        <v>100000181106</v>
      </c>
      <c r="C61" s="49">
        <v>0</v>
      </c>
      <c r="D61" s="52" t="s">
        <v>1426</v>
      </c>
      <c r="E61" s="52" t="s">
        <v>1429</v>
      </c>
      <c r="F61" s="53">
        <v>20437</v>
      </c>
      <c r="G61" s="53">
        <v>-20436</v>
      </c>
      <c r="H61" s="53">
        <v>1</v>
      </c>
    </row>
    <row r="62" spans="1:8" x14ac:dyDescent="0.7">
      <c r="A62" s="52">
        <v>34</v>
      </c>
      <c r="B62" s="51">
        <v>100000181107</v>
      </c>
      <c r="C62" s="49">
        <v>0</v>
      </c>
      <c r="D62" s="52" t="s">
        <v>1426</v>
      </c>
      <c r="E62" s="52" t="s">
        <v>1429</v>
      </c>
      <c r="F62" s="53">
        <v>20437</v>
      </c>
      <c r="G62" s="53">
        <v>-20436</v>
      </c>
      <c r="H62" s="53">
        <v>1</v>
      </c>
    </row>
    <row r="63" spans="1:8" x14ac:dyDescent="0.7">
      <c r="A63" s="52">
        <v>35</v>
      </c>
      <c r="B63" s="51">
        <v>100000181108</v>
      </c>
      <c r="C63" s="49">
        <v>0</v>
      </c>
      <c r="D63" s="52" t="s">
        <v>1426</v>
      </c>
      <c r="E63" s="52" t="s">
        <v>1429</v>
      </c>
      <c r="F63" s="53">
        <v>20437</v>
      </c>
      <c r="G63" s="53">
        <v>-20436</v>
      </c>
      <c r="H63" s="53">
        <v>1</v>
      </c>
    </row>
    <row r="64" spans="1:8" x14ac:dyDescent="0.7">
      <c r="A64" s="52">
        <v>36</v>
      </c>
      <c r="B64" s="51">
        <v>100000181109</v>
      </c>
      <c r="C64" s="49">
        <v>0</v>
      </c>
      <c r="D64" s="52" t="s">
        <v>1426</v>
      </c>
      <c r="E64" s="52" t="s">
        <v>1429</v>
      </c>
      <c r="F64" s="53">
        <v>20437</v>
      </c>
      <c r="G64" s="53">
        <v>-20436</v>
      </c>
      <c r="H64" s="53">
        <v>1</v>
      </c>
    </row>
    <row r="65" spans="1:8" x14ac:dyDescent="0.7">
      <c r="A65" s="52">
        <v>37</v>
      </c>
      <c r="B65" s="51">
        <v>100000292227</v>
      </c>
      <c r="C65" s="49">
        <v>0</v>
      </c>
      <c r="D65" s="52" t="s">
        <v>1430</v>
      </c>
      <c r="E65" s="52" t="s">
        <v>137</v>
      </c>
      <c r="F65" s="53">
        <v>1449.1</v>
      </c>
      <c r="G65" s="53">
        <v>-1448.1</v>
      </c>
      <c r="H65" s="53">
        <v>1</v>
      </c>
    </row>
    <row r="66" spans="1:8" x14ac:dyDescent="0.7">
      <c r="A66" s="52"/>
      <c r="B66" s="51">
        <v>100000292227</v>
      </c>
      <c r="C66" s="49">
        <v>1</v>
      </c>
      <c r="D66" s="52" t="s">
        <v>1430</v>
      </c>
      <c r="E66" s="52" t="s">
        <v>137</v>
      </c>
      <c r="F66" s="53">
        <v>3767.65</v>
      </c>
      <c r="G66" s="53">
        <v>-3766.65</v>
      </c>
      <c r="H66" s="53">
        <v>1</v>
      </c>
    </row>
    <row r="67" spans="1:8" x14ac:dyDescent="0.7">
      <c r="A67" s="52">
        <v>38</v>
      </c>
      <c r="B67" s="51">
        <v>100000292228</v>
      </c>
      <c r="C67" s="49">
        <v>0</v>
      </c>
      <c r="D67" s="52" t="s">
        <v>1430</v>
      </c>
      <c r="E67" s="52" t="s">
        <v>137</v>
      </c>
      <c r="F67" s="53">
        <v>1449.1</v>
      </c>
      <c r="G67" s="53">
        <v>-1448.1</v>
      </c>
      <c r="H67" s="53">
        <v>1</v>
      </c>
    </row>
    <row r="68" spans="1:8" x14ac:dyDescent="0.7">
      <c r="A68" s="52"/>
      <c r="B68" s="51">
        <v>100000292228</v>
      </c>
      <c r="C68" s="49">
        <v>1</v>
      </c>
      <c r="D68" s="52" t="s">
        <v>1430</v>
      </c>
      <c r="E68" s="52" t="s">
        <v>137</v>
      </c>
      <c r="F68" s="53">
        <v>3767.65</v>
      </c>
      <c r="G68" s="53">
        <v>-3766.65</v>
      </c>
      <c r="H68" s="53">
        <v>1</v>
      </c>
    </row>
    <row r="69" spans="1:8" x14ac:dyDescent="0.7">
      <c r="A69" s="52">
        <v>39</v>
      </c>
      <c r="B69" s="51">
        <v>100000292229</v>
      </c>
      <c r="C69" s="49">
        <v>0</v>
      </c>
      <c r="D69" s="52" t="s">
        <v>1430</v>
      </c>
      <c r="E69" s="52" t="s">
        <v>137</v>
      </c>
      <c r="F69" s="53">
        <v>1449.1</v>
      </c>
      <c r="G69" s="53">
        <v>-1448.1</v>
      </c>
      <c r="H69" s="53">
        <v>1</v>
      </c>
    </row>
    <row r="70" spans="1:8" x14ac:dyDescent="0.7">
      <c r="A70" s="52"/>
      <c r="B70" s="51">
        <v>100000292229</v>
      </c>
      <c r="C70" s="49">
        <v>1</v>
      </c>
      <c r="D70" s="52" t="s">
        <v>1430</v>
      </c>
      <c r="E70" s="52" t="s">
        <v>137</v>
      </c>
      <c r="F70" s="53">
        <v>3767.65</v>
      </c>
      <c r="G70" s="53">
        <v>-3766.65</v>
      </c>
      <c r="H70" s="53">
        <v>1</v>
      </c>
    </row>
    <row r="71" spans="1:8" x14ac:dyDescent="0.7">
      <c r="A71" s="52">
        <v>40</v>
      </c>
      <c r="B71" s="51">
        <v>100000292230</v>
      </c>
      <c r="C71" s="49">
        <v>0</v>
      </c>
      <c r="D71" s="52" t="s">
        <v>1430</v>
      </c>
      <c r="E71" s="52" t="s">
        <v>137</v>
      </c>
      <c r="F71" s="53">
        <v>1449.1</v>
      </c>
      <c r="G71" s="53">
        <v>-1448.1</v>
      </c>
      <c r="H71" s="53">
        <v>1</v>
      </c>
    </row>
    <row r="72" spans="1:8" x14ac:dyDescent="0.7">
      <c r="A72" s="52"/>
      <c r="B72" s="51">
        <v>100000292230</v>
      </c>
      <c r="C72" s="49">
        <v>1</v>
      </c>
      <c r="D72" s="52" t="s">
        <v>1430</v>
      </c>
      <c r="E72" s="52" t="s">
        <v>137</v>
      </c>
      <c r="F72" s="53">
        <v>3767.65</v>
      </c>
      <c r="G72" s="53">
        <v>-3766.65</v>
      </c>
      <c r="H72" s="53">
        <v>1</v>
      </c>
    </row>
    <row r="73" spans="1:8" x14ac:dyDescent="0.7">
      <c r="A73" s="52">
        <v>41</v>
      </c>
      <c r="B73" s="51">
        <v>100000292231</v>
      </c>
      <c r="C73" s="49">
        <v>0</v>
      </c>
      <c r="D73" s="52" t="s">
        <v>1430</v>
      </c>
      <c r="E73" s="52" t="s">
        <v>137</v>
      </c>
      <c r="F73" s="53">
        <v>1449.1</v>
      </c>
      <c r="G73" s="53">
        <v>-1448.1</v>
      </c>
      <c r="H73" s="53">
        <v>1</v>
      </c>
    </row>
    <row r="74" spans="1:8" x14ac:dyDescent="0.7">
      <c r="A74" s="52"/>
      <c r="B74" s="51">
        <v>100000292231</v>
      </c>
      <c r="C74" s="49">
        <v>1</v>
      </c>
      <c r="D74" s="52" t="s">
        <v>1430</v>
      </c>
      <c r="E74" s="52" t="s">
        <v>137</v>
      </c>
      <c r="F74" s="53">
        <v>3767.65</v>
      </c>
      <c r="G74" s="53">
        <v>-3766.65</v>
      </c>
      <c r="H74" s="53">
        <v>1</v>
      </c>
    </row>
    <row r="75" spans="1:8" x14ac:dyDescent="0.7">
      <c r="A75" s="52">
        <v>42</v>
      </c>
      <c r="B75" s="51">
        <v>100000292232</v>
      </c>
      <c r="C75" s="49">
        <v>0</v>
      </c>
      <c r="D75" s="52" t="s">
        <v>1430</v>
      </c>
      <c r="E75" s="52" t="s">
        <v>137</v>
      </c>
      <c r="F75" s="53">
        <v>1449.1</v>
      </c>
      <c r="G75" s="53">
        <v>-1448.1</v>
      </c>
      <c r="H75" s="53">
        <v>1</v>
      </c>
    </row>
    <row r="76" spans="1:8" x14ac:dyDescent="0.7">
      <c r="A76" s="52"/>
      <c r="B76" s="51">
        <v>100000292232</v>
      </c>
      <c r="C76" s="49">
        <v>1</v>
      </c>
      <c r="D76" s="52" t="s">
        <v>1430</v>
      </c>
      <c r="E76" s="52" t="s">
        <v>137</v>
      </c>
      <c r="F76" s="53">
        <v>3767.65</v>
      </c>
      <c r="G76" s="53">
        <v>-3766.65</v>
      </c>
      <c r="H76" s="53">
        <v>1</v>
      </c>
    </row>
    <row r="77" spans="1:8" x14ac:dyDescent="0.7">
      <c r="A77" s="52">
        <v>43</v>
      </c>
      <c r="B77" s="51">
        <v>100000292233</v>
      </c>
      <c r="C77" s="49">
        <v>0</v>
      </c>
      <c r="D77" s="52" t="s">
        <v>1430</v>
      </c>
      <c r="E77" s="52" t="s">
        <v>137</v>
      </c>
      <c r="F77" s="53">
        <v>1449.1</v>
      </c>
      <c r="G77" s="53">
        <v>-1448.1</v>
      </c>
      <c r="H77" s="53">
        <v>1</v>
      </c>
    </row>
    <row r="78" spans="1:8" x14ac:dyDescent="0.7">
      <c r="A78" s="52"/>
      <c r="B78" s="51">
        <v>100000292233</v>
      </c>
      <c r="C78" s="49">
        <v>1</v>
      </c>
      <c r="D78" s="52" t="s">
        <v>1430</v>
      </c>
      <c r="E78" s="52" t="s">
        <v>137</v>
      </c>
      <c r="F78" s="53">
        <v>3767.65</v>
      </c>
      <c r="G78" s="53">
        <v>-3766.65</v>
      </c>
      <c r="H78" s="53">
        <v>1</v>
      </c>
    </row>
    <row r="79" spans="1:8" x14ac:dyDescent="0.7">
      <c r="A79" s="52">
        <v>44</v>
      </c>
      <c r="B79" s="51">
        <v>100000292234</v>
      </c>
      <c r="C79" s="49">
        <v>0</v>
      </c>
      <c r="D79" s="52" t="s">
        <v>1430</v>
      </c>
      <c r="E79" s="52" t="s">
        <v>137</v>
      </c>
      <c r="F79" s="53">
        <v>1449.1</v>
      </c>
      <c r="G79" s="53">
        <v>-1448.1</v>
      </c>
      <c r="H79" s="53">
        <v>1</v>
      </c>
    </row>
    <row r="80" spans="1:8" x14ac:dyDescent="0.7">
      <c r="A80" s="52"/>
      <c r="B80" s="51">
        <v>100000292234</v>
      </c>
      <c r="C80" s="49">
        <v>1</v>
      </c>
      <c r="D80" s="52" t="s">
        <v>1430</v>
      </c>
      <c r="E80" s="52" t="s">
        <v>137</v>
      </c>
      <c r="F80" s="53">
        <v>3767.65</v>
      </c>
      <c r="G80" s="53">
        <v>-3766.65</v>
      </c>
      <c r="H80" s="53">
        <v>1</v>
      </c>
    </row>
    <row r="81" spans="1:8" x14ac:dyDescent="0.7">
      <c r="A81" s="52">
        <v>45</v>
      </c>
      <c r="B81" s="51">
        <v>100000292235</v>
      </c>
      <c r="C81" s="49">
        <v>0</v>
      </c>
      <c r="D81" s="52" t="s">
        <v>1430</v>
      </c>
      <c r="E81" s="52" t="s">
        <v>137</v>
      </c>
      <c r="F81" s="53">
        <v>1449.1</v>
      </c>
      <c r="G81" s="53">
        <v>-1448.1</v>
      </c>
      <c r="H81" s="53">
        <v>1</v>
      </c>
    </row>
    <row r="82" spans="1:8" x14ac:dyDescent="0.7">
      <c r="A82" s="52"/>
      <c r="B82" s="51">
        <v>100000292235</v>
      </c>
      <c r="C82" s="49">
        <v>1</v>
      </c>
      <c r="D82" s="52" t="s">
        <v>1430</v>
      </c>
      <c r="E82" s="52" t="s">
        <v>137</v>
      </c>
      <c r="F82" s="53">
        <v>3767.65</v>
      </c>
      <c r="G82" s="53">
        <v>-3766.65</v>
      </c>
      <c r="H82" s="53">
        <v>1</v>
      </c>
    </row>
    <row r="83" spans="1:8" x14ac:dyDescent="0.7">
      <c r="A83" s="52">
        <v>46</v>
      </c>
      <c r="B83" s="51">
        <v>100000292236</v>
      </c>
      <c r="C83" s="49">
        <v>0</v>
      </c>
      <c r="D83" s="52" t="s">
        <v>1430</v>
      </c>
      <c r="E83" s="52" t="s">
        <v>137</v>
      </c>
      <c r="F83" s="53">
        <v>1449.1</v>
      </c>
      <c r="G83" s="53">
        <v>-1448.1</v>
      </c>
      <c r="H83" s="53">
        <v>1</v>
      </c>
    </row>
    <row r="84" spans="1:8" x14ac:dyDescent="0.7">
      <c r="A84" s="52"/>
      <c r="B84" s="51">
        <v>100000292236</v>
      </c>
      <c r="C84" s="49">
        <v>1</v>
      </c>
      <c r="D84" s="52" t="s">
        <v>1430</v>
      </c>
      <c r="E84" s="52" t="s">
        <v>137</v>
      </c>
      <c r="F84" s="53">
        <v>3767.65</v>
      </c>
      <c r="G84" s="53">
        <v>-3766.65</v>
      </c>
      <c r="H84" s="53">
        <v>1</v>
      </c>
    </row>
    <row r="85" spans="1:8" x14ac:dyDescent="0.7">
      <c r="A85" s="52">
        <v>47</v>
      </c>
      <c r="B85" s="51">
        <v>100000292237</v>
      </c>
      <c r="C85" s="49">
        <v>0</v>
      </c>
      <c r="D85" s="52" t="s">
        <v>1430</v>
      </c>
      <c r="E85" s="52" t="s">
        <v>137</v>
      </c>
      <c r="F85" s="53">
        <v>1449.1</v>
      </c>
      <c r="G85" s="53">
        <v>-1448.1</v>
      </c>
      <c r="H85" s="53">
        <v>1</v>
      </c>
    </row>
    <row r="86" spans="1:8" x14ac:dyDescent="0.7">
      <c r="A86" s="52"/>
      <c r="B86" s="51">
        <v>100000292237</v>
      </c>
      <c r="C86" s="49">
        <v>1</v>
      </c>
      <c r="D86" s="52" t="s">
        <v>1430</v>
      </c>
      <c r="E86" s="52" t="s">
        <v>137</v>
      </c>
      <c r="F86" s="53">
        <v>3767.65</v>
      </c>
      <c r="G86" s="53">
        <v>-3766.65</v>
      </c>
      <c r="H86" s="53">
        <v>1</v>
      </c>
    </row>
    <row r="87" spans="1:8" x14ac:dyDescent="0.7">
      <c r="A87" s="52">
        <v>48</v>
      </c>
      <c r="B87" s="51">
        <v>100000292238</v>
      </c>
      <c r="C87" s="49">
        <v>0</v>
      </c>
      <c r="D87" s="52" t="s">
        <v>1430</v>
      </c>
      <c r="E87" s="52" t="s">
        <v>137</v>
      </c>
      <c r="F87" s="53">
        <v>1449.1</v>
      </c>
      <c r="G87" s="53">
        <v>-1448.1</v>
      </c>
      <c r="H87" s="53">
        <v>1</v>
      </c>
    </row>
    <row r="88" spans="1:8" x14ac:dyDescent="0.7">
      <c r="A88" s="52"/>
      <c r="B88" s="51">
        <v>100000292238</v>
      </c>
      <c r="C88" s="49">
        <v>1</v>
      </c>
      <c r="D88" s="52" t="s">
        <v>1430</v>
      </c>
      <c r="E88" s="52" t="s">
        <v>137</v>
      </c>
      <c r="F88" s="53">
        <v>3767.65</v>
      </c>
      <c r="G88" s="53">
        <v>-3766.65</v>
      </c>
      <c r="H88" s="53">
        <v>1</v>
      </c>
    </row>
    <row r="89" spans="1:8" x14ac:dyDescent="0.7">
      <c r="A89" s="52">
        <v>49</v>
      </c>
      <c r="B89" s="51">
        <v>100000292239</v>
      </c>
      <c r="C89" s="49">
        <v>0</v>
      </c>
      <c r="D89" s="52" t="s">
        <v>1430</v>
      </c>
      <c r="E89" s="52" t="s">
        <v>137</v>
      </c>
      <c r="F89" s="53">
        <v>1449.1</v>
      </c>
      <c r="G89" s="53">
        <v>-1448.1</v>
      </c>
      <c r="H89" s="53">
        <v>1</v>
      </c>
    </row>
    <row r="90" spans="1:8" x14ac:dyDescent="0.7">
      <c r="A90" s="52"/>
      <c r="B90" s="51">
        <v>100000292239</v>
      </c>
      <c r="C90" s="49">
        <v>1</v>
      </c>
      <c r="D90" s="52" t="s">
        <v>1430</v>
      </c>
      <c r="E90" s="52" t="s">
        <v>137</v>
      </c>
      <c r="F90" s="53">
        <v>3767.65</v>
      </c>
      <c r="G90" s="53">
        <v>-3766.65</v>
      </c>
      <c r="H90" s="53">
        <v>1</v>
      </c>
    </row>
    <row r="91" spans="1:8" x14ac:dyDescent="0.7">
      <c r="A91" s="52">
        <v>50</v>
      </c>
      <c r="B91" s="51">
        <v>100000292240</v>
      </c>
      <c r="C91" s="49">
        <v>0</v>
      </c>
      <c r="D91" s="52" t="s">
        <v>1430</v>
      </c>
      <c r="E91" s="52" t="s">
        <v>137</v>
      </c>
      <c r="F91" s="53">
        <v>1449.1</v>
      </c>
      <c r="G91" s="53">
        <v>-1448.1</v>
      </c>
      <c r="H91" s="53">
        <v>1</v>
      </c>
    </row>
    <row r="92" spans="1:8" x14ac:dyDescent="0.7">
      <c r="A92" s="52"/>
      <c r="B92" s="51">
        <v>100000292240</v>
      </c>
      <c r="C92" s="49">
        <v>1</v>
      </c>
      <c r="D92" s="52" t="s">
        <v>1430</v>
      </c>
      <c r="E92" s="52" t="s">
        <v>137</v>
      </c>
      <c r="F92" s="53">
        <v>3767.65</v>
      </c>
      <c r="G92" s="53">
        <v>-3766.65</v>
      </c>
      <c r="H92" s="53">
        <v>1</v>
      </c>
    </row>
    <row r="93" spans="1:8" x14ac:dyDescent="0.7">
      <c r="A93" s="52">
        <v>51</v>
      </c>
      <c r="B93" s="51">
        <v>100000292241</v>
      </c>
      <c r="C93" s="49">
        <v>0</v>
      </c>
      <c r="D93" s="52" t="s">
        <v>1430</v>
      </c>
      <c r="E93" s="52" t="s">
        <v>137</v>
      </c>
      <c r="F93" s="53">
        <v>1449.1</v>
      </c>
      <c r="G93" s="53">
        <v>-1448.1</v>
      </c>
      <c r="H93" s="53">
        <v>1</v>
      </c>
    </row>
    <row r="94" spans="1:8" x14ac:dyDescent="0.7">
      <c r="A94" s="52"/>
      <c r="B94" s="51">
        <v>100000292241</v>
      </c>
      <c r="C94" s="49">
        <v>1</v>
      </c>
      <c r="D94" s="52" t="s">
        <v>1430</v>
      </c>
      <c r="E94" s="52" t="s">
        <v>137</v>
      </c>
      <c r="F94" s="53">
        <v>3767.65</v>
      </c>
      <c r="G94" s="53">
        <v>-3766.65</v>
      </c>
      <c r="H94" s="53">
        <v>1</v>
      </c>
    </row>
    <row r="95" spans="1:8" x14ac:dyDescent="0.7">
      <c r="A95" s="52">
        <v>52</v>
      </c>
      <c r="B95" s="51">
        <v>100000292242</v>
      </c>
      <c r="C95" s="49">
        <v>0</v>
      </c>
      <c r="D95" s="52" t="s">
        <v>1430</v>
      </c>
      <c r="E95" s="52" t="s">
        <v>137</v>
      </c>
      <c r="F95" s="53">
        <v>1449.1</v>
      </c>
      <c r="G95" s="53">
        <v>-1448.1</v>
      </c>
      <c r="H95" s="53">
        <v>1</v>
      </c>
    </row>
    <row r="96" spans="1:8" x14ac:dyDescent="0.7">
      <c r="A96" s="52"/>
      <c r="B96" s="51">
        <v>100000292242</v>
      </c>
      <c r="C96" s="49">
        <v>1</v>
      </c>
      <c r="D96" s="52" t="s">
        <v>1430</v>
      </c>
      <c r="E96" s="52" t="s">
        <v>137</v>
      </c>
      <c r="F96" s="53">
        <v>3767.65</v>
      </c>
      <c r="G96" s="53">
        <v>-3766.65</v>
      </c>
      <c r="H96" s="53">
        <v>1</v>
      </c>
    </row>
    <row r="97" spans="1:8" x14ac:dyDescent="0.7">
      <c r="A97" s="52">
        <v>53</v>
      </c>
      <c r="B97" s="51">
        <v>100000292243</v>
      </c>
      <c r="C97" s="49">
        <v>0</v>
      </c>
      <c r="D97" s="52" t="s">
        <v>1430</v>
      </c>
      <c r="E97" s="52" t="s">
        <v>137</v>
      </c>
      <c r="F97" s="53">
        <v>1449.1</v>
      </c>
      <c r="G97" s="53">
        <v>-1448.1</v>
      </c>
      <c r="H97" s="53">
        <v>1</v>
      </c>
    </row>
    <row r="98" spans="1:8" x14ac:dyDescent="0.7">
      <c r="A98" s="52"/>
      <c r="B98" s="51">
        <v>100000292243</v>
      </c>
      <c r="C98" s="49">
        <v>1</v>
      </c>
      <c r="D98" s="52" t="s">
        <v>1430</v>
      </c>
      <c r="E98" s="52" t="s">
        <v>137</v>
      </c>
      <c r="F98" s="53">
        <v>3767.65</v>
      </c>
      <c r="G98" s="53">
        <v>-3766.65</v>
      </c>
      <c r="H98" s="53">
        <v>1</v>
      </c>
    </row>
    <row r="99" spans="1:8" x14ac:dyDescent="0.7">
      <c r="A99" s="52">
        <v>54</v>
      </c>
      <c r="B99" s="51">
        <v>100000292244</v>
      </c>
      <c r="C99" s="49">
        <v>0</v>
      </c>
      <c r="D99" s="52" t="s">
        <v>1430</v>
      </c>
      <c r="E99" s="52" t="s">
        <v>1431</v>
      </c>
      <c r="F99" s="53">
        <v>2532.31</v>
      </c>
      <c r="G99" s="53">
        <v>-2531.31</v>
      </c>
      <c r="H99" s="53">
        <v>1</v>
      </c>
    </row>
    <row r="100" spans="1:8" x14ac:dyDescent="0.7">
      <c r="A100" s="52"/>
      <c r="B100" s="51">
        <v>100000292244</v>
      </c>
      <c r="C100" s="49">
        <v>1</v>
      </c>
      <c r="D100" s="52" t="s">
        <v>1430</v>
      </c>
      <c r="E100" s="52" t="s">
        <v>1431</v>
      </c>
      <c r="F100" s="53">
        <v>6584.02</v>
      </c>
      <c r="G100" s="53">
        <v>-6583.02</v>
      </c>
      <c r="H100" s="53">
        <v>1</v>
      </c>
    </row>
    <row r="101" spans="1:8" x14ac:dyDescent="0.7">
      <c r="A101" s="52">
        <v>55</v>
      </c>
      <c r="B101" s="51">
        <v>100000292245</v>
      </c>
      <c r="C101" s="49">
        <v>0</v>
      </c>
      <c r="D101" s="52" t="s">
        <v>1430</v>
      </c>
      <c r="E101" s="52" t="s">
        <v>1431</v>
      </c>
      <c r="F101" s="53">
        <v>2532.31</v>
      </c>
      <c r="G101" s="53">
        <v>-2531.31</v>
      </c>
      <c r="H101" s="53">
        <v>1</v>
      </c>
    </row>
    <row r="102" spans="1:8" x14ac:dyDescent="0.7">
      <c r="A102" s="52"/>
      <c r="B102" s="51">
        <v>100000292245</v>
      </c>
      <c r="C102" s="49">
        <v>1</v>
      </c>
      <c r="D102" s="52" t="s">
        <v>1430</v>
      </c>
      <c r="E102" s="52" t="s">
        <v>1431</v>
      </c>
      <c r="F102" s="53">
        <v>6584.02</v>
      </c>
      <c r="G102" s="53">
        <v>-6583.02</v>
      </c>
      <c r="H102" s="53">
        <v>1</v>
      </c>
    </row>
    <row r="103" spans="1:8" x14ac:dyDescent="0.7">
      <c r="A103" s="52">
        <v>56</v>
      </c>
      <c r="B103" s="51">
        <v>100000292246</v>
      </c>
      <c r="C103" s="49">
        <v>0</v>
      </c>
      <c r="D103" s="52" t="s">
        <v>1430</v>
      </c>
      <c r="E103" s="52" t="s">
        <v>1431</v>
      </c>
      <c r="F103" s="53">
        <v>2532.31</v>
      </c>
      <c r="G103" s="53">
        <v>-2531.31</v>
      </c>
      <c r="H103" s="53">
        <v>1</v>
      </c>
    </row>
    <row r="104" spans="1:8" x14ac:dyDescent="0.7">
      <c r="A104" s="52"/>
      <c r="B104" s="51">
        <v>100000292246</v>
      </c>
      <c r="C104" s="49">
        <v>1</v>
      </c>
      <c r="D104" s="52" t="s">
        <v>1430</v>
      </c>
      <c r="E104" s="52" t="s">
        <v>1431</v>
      </c>
      <c r="F104" s="53">
        <v>6584.02</v>
      </c>
      <c r="G104" s="53">
        <v>-6583.02</v>
      </c>
      <c r="H104" s="53">
        <v>1</v>
      </c>
    </row>
    <row r="105" spans="1:8" x14ac:dyDescent="0.7">
      <c r="A105" s="52">
        <v>57</v>
      </c>
      <c r="B105" s="51">
        <v>100000292247</v>
      </c>
      <c r="C105" s="49">
        <v>0</v>
      </c>
      <c r="D105" s="52" t="s">
        <v>1430</v>
      </c>
      <c r="E105" s="52" t="s">
        <v>1431</v>
      </c>
      <c r="F105" s="53">
        <v>2532.31</v>
      </c>
      <c r="G105" s="53">
        <v>-2531.31</v>
      </c>
      <c r="H105" s="53">
        <v>1</v>
      </c>
    </row>
    <row r="106" spans="1:8" x14ac:dyDescent="0.7">
      <c r="A106" s="52"/>
      <c r="B106" s="51">
        <v>100000292247</v>
      </c>
      <c r="C106" s="49">
        <v>1</v>
      </c>
      <c r="D106" s="52" t="s">
        <v>1430</v>
      </c>
      <c r="E106" s="52" t="s">
        <v>1431</v>
      </c>
      <c r="F106" s="53">
        <v>6584.02</v>
      </c>
      <c r="G106" s="53">
        <v>-6583.02</v>
      </c>
      <c r="H106" s="53">
        <v>1</v>
      </c>
    </row>
    <row r="107" spans="1:8" x14ac:dyDescent="0.7">
      <c r="A107" s="52">
        <v>58</v>
      </c>
      <c r="B107" s="51">
        <v>100000292248</v>
      </c>
      <c r="C107" s="49">
        <v>0</v>
      </c>
      <c r="D107" s="52" t="s">
        <v>1430</v>
      </c>
      <c r="E107" s="52" t="s">
        <v>1431</v>
      </c>
      <c r="F107" s="53">
        <v>2532.31</v>
      </c>
      <c r="G107" s="53">
        <v>-2531.31</v>
      </c>
      <c r="H107" s="53">
        <v>1</v>
      </c>
    </row>
    <row r="108" spans="1:8" x14ac:dyDescent="0.7">
      <c r="A108" s="52"/>
      <c r="B108" s="51">
        <v>100000292248</v>
      </c>
      <c r="C108" s="49">
        <v>1</v>
      </c>
      <c r="D108" s="52" t="s">
        <v>1430</v>
      </c>
      <c r="E108" s="52" t="s">
        <v>1431</v>
      </c>
      <c r="F108" s="53">
        <v>6584.02</v>
      </c>
      <c r="G108" s="53">
        <v>-6583.02</v>
      </c>
      <c r="H108" s="53">
        <v>1</v>
      </c>
    </row>
    <row r="109" spans="1:8" x14ac:dyDescent="0.7">
      <c r="A109" s="52">
        <v>59</v>
      </c>
      <c r="B109" s="51">
        <v>100000292249</v>
      </c>
      <c r="C109" s="49">
        <v>0</v>
      </c>
      <c r="D109" s="52" t="s">
        <v>1430</v>
      </c>
      <c r="E109" s="52" t="s">
        <v>1431</v>
      </c>
      <c r="F109" s="53">
        <v>2532.31</v>
      </c>
      <c r="G109" s="53">
        <v>-2531.31</v>
      </c>
      <c r="H109" s="53">
        <v>1</v>
      </c>
    </row>
    <row r="110" spans="1:8" x14ac:dyDescent="0.7">
      <c r="A110" s="52"/>
      <c r="B110" s="51">
        <v>100000292249</v>
      </c>
      <c r="C110" s="49">
        <v>1</v>
      </c>
      <c r="D110" s="52" t="s">
        <v>1430</v>
      </c>
      <c r="E110" s="52" t="s">
        <v>1431</v>
      </c>
      <c r="F110" s="53">
        <v>6584.02</v>
      </c>
      <c r="G110" s="53">
        <v>-6583.02</v>
      </c>
      <c r="H110" s="53">
        <v>1</v>
      </c>
    </row>
    <row r="111" spans="1:8" x14ac:dyDescent="0.7">
      <c r="A111" s="52">
        <v>60</v>
      </c>
      <c r="B111" s="51">
        <v>100000292250</v>
      </c>
      <c r="C111" s="49">
        <v>0</v>
      </c>
      <c r="D111" s="52" t="s">
        <v>1430</v>
      </c>
      <c r="E111" s="52" t="s">
        <v>1431</v>
      </c>
      <c r="F111" s="53">
        <v>2532.31</v>
      </c>
      <c r="G111" s="53">
        <v>-2531.31</v>
      </c>
      <c r="H111" s="53">
        <v>1</v>
      </c>
    </row>
    <row r="112" spans="1:8" x14ac:dyDescent="0.7">
      <c r="A112" s="52"/>
      <c r="B112" s="51">
        <v>100000292250</v>
      </c>
      <c r="C112" s="49">
        <v>1</v>
      </c>
      <c r="D112" s="52" t="s">
        <v>1430</v>
      </c>
      <c r="E112" s="52" t="s">
        <v>1431</v>
      </c>
      <c r="F112" s="53">
        <v>6584.02</v>
      </c>
      <c r="G112" s="53">
        <v>-6583.02</v>
      </c>
      <c r="H112" s="53">
        <v>1</v>
      </c>
    </row>
    <row r="113" spans="1:8" x14ac:dyDescent="0.7">
      <c r="A113" s="52">
        <v>61</v>
      </c>
      <c r="B113" s="51">
        <v>100000292251</v>
      </c>
      <c r="C113" s="49">
        <v>0</v>
      </c>
      <c r="D113" s="52" t="s">
        <v>1430</v>
      </c>
      <c r="E113" s="52" t="s">
        <v>1431</v>
      </c>
      <c r="F113" s="53">
        <v>2532.31</v>
      </c>
      <c r="G113" s="53">
        <v>-2531.31</v>
      </c>
      <c r="H113" s="53">
        <v>1</v>
      </c>
    </row>
    <row r="114" spans="1:8" x14ac:dyDescent="0.7">
      <c r="A114" s="52"/>
      <c r="B114" s="51">
        <v>100000292251</v>
      </c>
      <c r="C114" s="49">
        <v>1</v>
      </c>
      <c r="D114" s="52" t="s">
        <v>1430</v>
      </c>
      <c r="E114" s="52" t="s">
        <v>1431</v>
      </c>
      <c r="F114" s="53">
        <v>6584.02</v>
      </c>
      <c r="G114" s="53">
        <v>-6583.02</v>
      </c>
      <c r="H114" s="53">
        <v>1</v>
      </c>
    </row>
    <row r="115" spans="1:8" x14ac:dyDescent="0.7">
      <c r="A115" s="52">
        <v>62</v>
      </c>
      <c r="B115" s="51">
        <v>100000292252</v>
      </c>
      <c r="C115" s="49">
        <v>0</v>
      </c>
      <c r="D115" s="52" t="s">
        <v>1430</v>
      </c>
      <c r="E115" s="52" t="s">
        <v>1431</v>
      </c>
      <c r="F115" s="53">
        <v>2532.31</v>
      </c>
      <c r="G115" s="53">
        <v>-2531.31</v>
      </c>
      <c r="H115" s="53">
        <v>1</v>
      </c>
    </row>
    <row r="116" spans="1:8" x14ac:dyDescent="0.7">
      <c r="A116" s="52"/>
      <c r="B116" s="51">
        <v>100000292252</v>
      </c>
      <c r="C116" s="49">
        <v>1</v>
      </c>
      <c r="D116" s="52" t="s">
        <v>1430</v>
      </c>
      <c r="E116" s="52" t="s">
        <v>1431</v>
      </c>
      <c r="F116" s="53">
        <v>6584.02</v>
      </c>
      <c r="G116" s="53">
        <v>-6583.02</v>
      </c>
      <c r="H116" s="53">
        <v>1</v>
      </c>
    </row>
    <row r="117" spans="1:8" x14ac:dyDescent="0.7">
      <c r="A117" s="52">
        <v>63</v>
      </c>
      <c r="B117" s="51">
        <v>100000292253</v>
      </c>
      <c r="C117" s="49">
        <v>0</v>
      </c>
      <c r="D117" s="52" t="s">
        <v>1430</v>
      </c>
      <c r="E117" s="52" t="s">
        <v>1431</v>
      </c>
      <c r="F117" s="53">
        <v>2532.31</v>
      </c>
      <c r="G117" s="53">
        <v>-2531.31</v>
      </c>
      <c r="H117" s="53">
        <v>1</v>
      </c>
    </row>
    <row r="118" spans="1:8" x14ac:dyDescent="0.7">
      <c r="A118" s="52"/>
      <c r="B118" s="51">
        <v>100000292253</v>
      </c>
      <c r="C118" s="49">
        <v>1</v>
      </c>
      <c r="D118" s="52" t="s">
        <v>1430</v>
      </c>
      <c r="E118" s="52" t="s">
        <v>1431</v>
      </c>
      <c r="F118" s="53">
        <v>6584.02</v>
      </c>
      <c r="G118" s="53">
        <v>-6583.02</v>
      </c>
      <c r="H118" s="53">
        <v>1</v>
      </c>
    </row>
    <row r="119" spans="1:8" x14ac:dyDescent="0.7">
      <c r="A119" s="52">
        <v>64</v>
      </c>
      <c r="B119" s="51">
        <v>100000292254</v>
      </c>
      <c r="C119" s="49">
        <v>0</v>
      </c>
      <c r="D119" s="52" t="s">
        <v>1430</v>
      </c>
      <c r="E119" s="52" t="s">
        <v>1432</v>
      </c>
      <c r="F119" s="53">
        <v>5368.77</v>
      </c>
      <c r="G119" s="53">
        <v>-5367.77</v>
      </c>
      <c r="H119" s="53">
        <v>1</v>
      </c>
    </row>
    <row r="120" spans="1:8" x14ac:dyDescent="0.7">
      <c r="A120" s="52"/>
      <c r="B120" s="51">
        <v>100000292254</v>
      </c>
      <c r="C120" s="49">
        <v>1</v>
      </c>
      <c r="D120" s="52" t="s">
        <v>1430</v>
      </c>
      <c r="E120" s="52" t="s">
        <v>1432</v>
      </c>
      <c r="F120" s="53">
        <v>13958.81</v>
      </c>
      <c r="G120" s="53">
        <v>-13957.81</v>
      </c>
      <c r="H120" s="53">
        <v>1</v>
      </c>
    </row>
    <row r="121" spans="1:8" x14ac:dyDescent="0.7">
      <c r="A121" s="52">
        <v>65</v>
      </c>
      <c r="B121" s="51">
        <v>100000292255</v>
      </c>
      <c r="C121" s="49">
        <v>0</v>
      </c>
      <c r="D121" s="52" t="s">
        <v>1430</v>
      </c>
      <c r="E121" s="52" t="s">
        <v>1432</v>
      </c>
      <c r="F121" s="53">
        <v>5368.77</v>
      </c>
      <c r="G121" s="53">
        <v>-5367.77</v>
      </c>
      <c r="H121" s="53">
        <v>1</v>
      </c>
    </row>
    <row r="122" spans="1:8" x14ac:dyDescent="0.7">
      <c r="A122" s="52"/>
      <c r="B122" s="51">
        <v>100000292255</v>
      </c>
      <c r="C122" s="49">
        <v>1</v>
      </c>
      <c r="D122" s="52" t="s">
        <v>1430</v>
      </c>
      <c r="E122" s="52" t="s">
        <v>1432</v>
      </c>
      <c r="F122" s="53">
        <v>13958.82</v>
      </c>
      <c r="G122" s="53">
        <v>-13957.82</v>
      </c>
      <c r="H122" s="53">
        <v>1</v>
      </c>
    </row>
    <row r="123" spans="1:8" x14ac:dyDescent="0.7">
      <c r="A123" s="52">
        <v>66</v>
      </c>
      <c r="B123" s="51">
        <v>100000292256</v>
      </c>
      <c r="C123" s="49">
        <v>0</v>
      </c>
      <c r="D123" s="52" t="s">
        <v>1430</v>
      </c>
      <c r="E123" s="52" t="s">
        <v>1432</v>
      </c>
      <c r="F123" s="53">
        <v>5368.77</v>
      </c>
      <c r="G123" s="53">
        <v>-5367.77</v>
      </c>
      <c r="H123" s="53">
        <v>1</v>
      </c>
    </row>
    <row r="124" spans="1:8" x14ac:dyDescent="0.7">
      <c r="A124" s="52"/>
      <c r="B124" s="51">
        <v>100000292256</v>
      </c>
      <c r="C124" s="49">
        <v>1</v>
      </c>
      <c r="D124" s="52" t="s">
        <v>1430</v>
      </c>
      <c r="E124" s="52" t="s">
        <v>1432</v>
      </c>
      <c r="F124" s="53">
        <v>13958.82</v>
      </c>
      <c r="G124" s="53">
        <v>-13957.82</v>
      </c>
      <c r="H124" s="53">
        <v>1</v>
      </c>
    </row>
    <row r="125" spans="1:8" x14ac:dyDescent="0.7">
      <c r="A125" s="52">
        <v>67</v>
      </c>
      <c r="B125" s="51">
        <v>100000292257</v>
      </c>
      <c r="C125" s="49">
        <v>0</v>
      </c>
      <c r="D125" s="52" t="s">
        <v>1430</v>
      </c>
      <c r="E125" s="52" t="s">
        <v>1432</v>
      </c>
      <c r="F125" s="53">
        <v>5368.77</v>
      </c>
      <c r="G125" s="53">
        <v>-5367.77</v>
      </c>
      <c r="H125" s="53">
        <v>1</v>
      </c>
    </row>
    <row r="126" spans="1:8" x14ac:dyDescent="0.7">
      <c r="A126" s="52"/>
      <c r="B126" s="51">
        <v>100000292257</v>
      </c>
      <c r="C126" s="49">
        <v>1</v>
      </c>
      <c r="D126" s="52" t="s">
        <v>1430</v>
      </c>
      <c r="E126" s="52" t="s">
        <v>1432</v>
      </c>
      <c r="F126" s="53">
        <v>13958.82</v>
      </c>
      <c r="G126" s="53">
        <v>-13957.82</v>
      </c>
      <c r="H126" s="53">
        <v>1</v>
      </c>
    </row>
    <row r="127" spans="1:8" x14ac:dyDescent="0.7">
      <c r="A127" s="52">
        <v>68</v>
      </c>
      <c r="B127" s="51">
        <v>100000292258</v>
      </c>
      <c r="C127" s="49">
        <v>0</v>
      </c>
      <c r="D127" s="52" t="s">
        <v>1430</v>
      </c>
      <c r="E127" s="52" t="s">
        <v>1432</v>
      </c>
      <c r="F127" s="53">
        <v>5368.77</v>
      </c>
      <c r="G127" s="53">
        <v>-5367.77</v>
      </c>
      <c r="H127" s="53">
        <v>1</v>
      </c>
    </row>
    <row r="128" spans="1:8" x14ac:dyDescent="0.7">
      <c r="A128" s="52"/>
      <c r="B128" s="51">
        <v>100000292258</v>
      </c>
      <c r="C128" s="49">
        <v>1</v>
      </c>
      <c r="D128" s="52" t="s">
        <v>1430</v>
      </c>
      <c r="E128" s="52" t="s">
        <v>1432</v>
      </c>
      <c r="F128" s="53">
        <v>13958.82</v>
      </c>
      <c r="G128" s="53">
        <v>-13957.82</v>
      </c>
      <c r="H128" s="53">
        <v>1</v>
      </c>
    </row>
    <row r="129" spans="1:8" x14ac:dyDescent="0.7">
      <c r="A129" s="52">
        <v>69</v>
      </c>
      <c r="B129" s="51">
        <v>100000292259</v>
      </c>
      <c r="C129" s="49">
        <v>0</v>
      </c>
      <c r="D129" s="52" t="s">
        <v>1430</v>
      </c>
      <c r="E129" s="52" t="s">
        <v>1432</v>
      </c>
      <c r="F129" s="53">
        <v>5368.77</v>
      </c>
      <c r="G129" s="53">
        <v>-5367.77</v>
      </c>
      <c r="H129" s="53">
        <v>1</v>
      </c>
    </row>
    <row r="130" spans="1:8" x14ac:dyDescent="0.7">
      <c r="A130" s="52"/>
      <c r="B130" s="51">
        <v>100000292259</v>
      </c>
      <c r="C130" s="49">
        <v>1</v>
      </c>
      <c r="D130" s="52" t="s">
        <v>1430</v>
      </c>
      <c r="E130" s="52" t="s">
        <v>1432</v>
      </c>
      <c r="F130" s="53">
        <v>13958.82</v>
      </c>
      <c r="G130" s="53">
        <v>-13957.82</v>
      </c>
      <c r="H130" s="53">
        <v>1</v>
      </c>
    </row>
    <row r="131" spans="1:8" x14ac:dyDescent="0.7">
      <c r="A131" s="52">
        <v>70</v>
      </c>
      <c r="B131" s="51">
        <v>100000292260</v>
      </c>
      <c r="C131" s="49">
        <v>0</v>
      </c>
      <c r="D131" s="52" t="s">
        <v>1430</v>
      </c>
      <c r="E131" s="52" t="s">
        <v>137</v>
      </c>
      <c r="F131" s="53">
        <v>1449.1</v>
      </c>
      <c r="G131" s="53">
        <v>-1448.1</v>
      </c>
      <c r="H131" s="53">
        <v>1</v>
      </c>
    </row>
    <row r="132" spans="1:8" x14ac:dyDescent="0.7">
      <c r="A132" s="52"/>
      <c r="B132" s="51">
        <v>100000292260</v>
      </c>
      <c r="C132" s="49">
        <v>1</v>
      </c>
      <c r="D132" s="52" t="s">
        <v>1430</v>
      </c>
      <c r="E132" s="52" t="s">
        <v>137</v>
      </c>
      <c r="F132" s="53">
        <v>3767.65</v>
      </c>
      <c r="G132" s="53">
        <v>-3766.65</v>
      </c>
      <c r="H132" s="53">
        <v>1</v>
      </c>
    </row>
    <row r="133" spans="1:8" x14ac:dyDescent="0.7">
      <c r="A133" s="52">
        <v>71</v>
      </c>
      <c r="B133" s="51">
        <v>100000292261</v>
      </c>
      <c r="C133" s="49">
        <v>0</v>
      </c>
      <c r="D133" s="52" t="s">
        <v>1430</v>
      </c>
      <c r="E133" s="52" t="s">
        <v>137</v>
      </c>
      <c r="F133" s="53">
        <v>1449.1</v>
      </c>
      <c r="G133" s="53">
        <v>-1448.1</v>
      </c>
      <c r="H133" s="53">
        <v>1</v>
      </c>
    </row>
    <row r="134" spans="1:8" x14ac:dyDescent="0.7">
      <c r="A134" s="52"/>
      <c r="B134" s="51">
        <v>100000292261</v>
      </c>
      <c r="C134" s="49">
        <v>1</v>
      </c>
      <c r="D134" s="52" t="s">
        <v>1430</v>
      </c>
      <c r="E134" s="52" t="s">
        <v>137</v>
      </c>
      <c r="F134" s="53">
        <v>3767.65</v>
      </c>
      <c r="G134" s="53">
        <v>-3766.65</v>
      </c>
      <c r="H134" s="53">
        <v>1</v>
      </c>
    </row>
    <row r="135" spans="1:8" x14ac:dyDescent="0.7">
      <c r="A135" s="52">
        <v>72</v>
      </c>
      <c r="B135" s="51">
        <v>100000292262</v>
      </c>
      <c r="C135" s="49">
        <v>0</v>
      </c>
      <c r="D135" s="52" t="s">
        <v>1430</v>
      </c>
      <c r="E135" s="52" t="s">
        <v>137</v>
      </c>
      <c r="F135" s="53">
        <v>1449.1</v>
      </c>
      <c r="G135" s="53">
        <v>-1448.1</v>
      </c>
      <c r="H135" s="53">
        <v>1</v>
      </c>
    </row>
    <row r="136" spans="1:8" x14ac:dyDescent="0.7">
      <c r="A136" s="52"/>
      <c r="B136" s="51">
        <v>100000292262</v>
      </c>
      <c r="C136" s="49">
        <v>1</v>
      </c>
      <c r="D136" s="52" t="s">
        <v>1430</v>
      </c>
      <c r="E136" s="52" t="s">
        <v>137</v>
      </c>
      <c r="F136" s="53">
        <v>3767.65</v>
      </c>
      <c r="G136" s="53">
        <v>-3766.65</v>
      </c>
      <c r="H136" s="53">
        <v>1</v>
      </c>
    </row>
    <row r="137" spans="1:8" x14ac:dyDescent="0.7">
      <c r="A137" s="52">
        <v>73</v>
      </c>
      <c r="B137" s="51">
        <v>100000292263</v>
      </c>
      <c r="C137" s="49">
        <v>0</v>
      </c>
      <c r="D137" s="52" t="s">
        <v>1430</v>
      </c>
      <c r="E137" s="52" t="s">
        <v>137</v>
      </c>
      <c r="F137" s="53">
        <v>1449.1</v>
      </c>
      <c r="G137" s="53">
        <v>-1448.1</v>
      </c>
      <c r="H137" s="53">
        <v>1</v>
      </c>
    </row>
    <row r="138" spans="1:8" x14ac:dyDescent="0.7">
      <c r="A138" s="52"/>
      <c r="B138" s="51">
        <v>100000292263</v>
      </c>
      <c r="C138" s="49">
        <v>1</v>
      </c>
      <c r="D138" s="52" t="s">
        <v>1430</v>
      </c>
      <c r="E138" s="52" t="s">
        <v>137</v>
      </c>
      <c r="F138" s="53">
        <v>3767.65</v>
      </c>
      <c r="G138" s="53">
        <v>-3766.65</v>
      </c>
      <c r="H138" s="53">
        <v>1</v>
      </c>
    </row>
    <row r="139" spans="1:8" x14ac:dyDescent="0.7">
      <c r="A139" s="52">
        <v>74</v>
      </c>
      <c r="B139" s="51">
        <v>100000292264</v>
      </c>
      <c r="C139" s="49">
        <v>0</v>
      </c>
      <c r="D139" s="52" t="s">
        <v>1430</v>
      </c>
      <c r="E139" s="52" t="s">
        <v>137</v>
      </c>
      <c r="F139" s="53">
        <v>1449.1</v>
      </c>
      <c r="G139" s="53">
        <v>-1448.1</v>
      </c>
      <c r="H139" s="53">
        <v>1</v>
      </c>
    </row>
    <row r="140" spans="1:8" x14ac:dyDescent="0.7">
      <c r="A140" s="52"/>
      <c r="B140" s="51">
        <v>100000292264</v>
      </c>
      <c r="C140" s="49">
        <v>1</v>
      </c>
      <c r="D140" s="52" t="s">
        <v>1430</v>
      </c>
      <c r="E140" s="52" t="s">
        <v>137</v>
      </c>
      <c r="F140" s="53">
        <v>3767.65</v>
      </c>
      <c r="G140" s="53">
        <v>-3766.65</v>
      </c>
      <c r="H140" s="53">
        <v>1</v>
      </c>
    </row>
    <row r="141" spans="1:8" x14ac:dyDescent="0.7">
      <c r="A141" s="52">
        <v>75</v>
      </c>
      <c r="B141" s="51">
        <v>100000292265</v>
      </c>
      <c r="C141" s="49">
        <v>0</v>
      </c>
      <c r="D141" s="52" t="s">
        <v>1430</v>
      </c>
      <c r="E141" s="52" t="s">
        <v>137</v>
      </c>
      <c r="F141" s="53">
        <v>1449.1</v>
      </c>
      <c r="G141" s="53">
        <v>-1448.1</v>
      </c>
      <c r="H141" s="53">
        <v>1</v>
      </c>
    </row>
    <row r="142" spans="1:8" x14ac:dyDescent="0.7">
      <c r="A142" s="52"/>
      <c r="B142" s="51">
        <v>100000292265</v>
      </c>
      <c r="C142" s="49">
        <v>1</v>
      </c>
      <c r="D142" s="52" t="s">
        <v>1430</v>
      </c>
      <c r="E142" s="52" t="s">
        <v>137</v>
      </c>
      <c r="F142" s="53">
        <v>3767.65</v>
      </c>
      <c r="G142" s="53">
        <v>-3766.65</v>
      </c>
      <c r="H142" s="53">
        <v>1</v>
      </c>
    </row>
    <row r="143" spans="1:8" x14ac:dyDescent="0.7">
      <c r="A143" s="52">
        <v>76</v>
      </c>
      <c r="B143" s="51">
        <v>100000292266</v>
      </c>
      <c r="C143" s="49">
        <v>0</v>
      </c>
      <c r="D143" s="52" t="s">
        <v>1430</v>
      </c>
      <c r="E143" s="52" t="s">
        <v>1431</v>
      </c>
      <c r="F143" s="53">
        <v>2532.31</v>
      </c>
      <c r="G143" s="53">
        <v>-2531.31</v>
      </c>
      <c r="H143" s="53">
        <v>1</v>
      </c>
    </row>
    <row r="144" spans="1:8" x14ac:dyDescent="0.7">
      <c r="A144" s="52"/>
      <c r="B144" s="51">
        <v>100000292266</v>
      </c>
      <c r="C144" s="49">
        <v>1</v>
      </c>
      <c r="D144" s="52" t="s">
        <v>1430</v>
      </c>
      <c r="E144" s="52" t="s">
        <v>1431</v>
      </c>
      <c r="F144" s="53">
        <v>6584.02</v>
      </c>
      <c r="G144" s="53">
        <v>-6583.02</v>
      </c>
      <c r="H144" s="53">
        <v>1</v>
      </c>
    </row>
    <row r="145" spans="1:8" x14ac:dyDescent="0.7">
      <c r="A145" s="52">
        <v>77</v>
      </c>
      <c r="B145" s="51">
        <v>100000292267</v>
      </c>
      <c r="C145" s="49">
        <v>0</v>
      </c>
      <c r="D145" s="52" t="s">
        <v>1430</v>
      </c>
      <c r="E145" s="52" t="s">
        <v>1431</v>
      </c>
      <c r="F145" s="53">
        <v>2532.31</v>
      </c>
      <c r="G145" s="53">
        <v>-2531.31</v>
      </c>
      <c r="H145" s="53">
        <v>1</v>
      </c>
    </row>
    <row r="146" spans="1:8" x14ac:dyDescent="0.7">
      <c r="A146" s="52"/>
      <c r="B146" s="51">
        <v>100000292267</v>
      </c>
      <c r="C146" s="49">
        <v>1</v>
      </c>
      <c r="D146" s="52" t="s">
        <v>1430</v>
      </c>
      <c r="E146" s="52" t="s">
        <v>1431</v>
      </c>
      <c r="F146" s="53">
        <v>6584.02</v>
      </c>
      <c r="G146" s="53">
        <v>-6583.02</v>
      </c>
      <c r="H146" s="53">
        <v>1</v>
      </c>
    </row>
    <row r="147" spans="1:8" x14ac:dyDescent="0.7">
      <c r="A147" s="52">
        <v>78</v>
      </c>
      <c r="B147" s="51">
        <v>100000292268</v>
      </c>
      <c r="C147" s="49">
        <v>0</v>
      </c>
      <c r="D147" s="52" t="s">
        <v>1430</v>
      </c>
      <c r="E147" s="52" t="s">
        <v>1431</v>
      </c>
      <c r="F147" s="53">
        <v>2532.31</v>
      </c>
      <c r="G147" s="53">
        <v>-2531.31</v>
      </c>
      <c r="H147" s="53">
        <v>1</v>
      </c>
    </row>
    <row r="148" spans="1:8" x14ac:dyDescent="0.7">
      <c r="A148" s="52"/>
      <c r="B148" s="51">
        <v>100000292268</v>
      </c>
      <c r="C148" s="49">
        <v>1</v>
      </c>
      <c r="D148" s="52" t="s">
        <v>1430</v>
      </c>
      <c r="E148" s="52" t="s">
        <v>1431</v>
      </c>
      <c r="F148" s="53">
        <v>6584.02</v>
      </c>
      <c r="G148" s="53">
        <v>-6583.02</v>
      </c>
      <c r="H148" s="53">
        <v>1</v>
      </c>
    </row>
    <row r="149" spans="1:8" x14ac:dyDescent="0.7">
      <c r="A149" s="52">
        <v>79</v>
      </c>
      <c r="B149" s="51">
        <v>100000292269</v>
      </c>
      <c r="C149" s="49">
        <v>0</v>
      </c>
      <c r="D149" s="52" t="s">
        <v>1430</v>
      </c>
      <c r="E149" s="52" t="s">
        <v>1431</v>
      </c>
      <c r="F149" s="53">
        <v>2532.31</v>
      </c>
      <c r="G149" s="53">
        <v>-2531.31</v>
      </c>
      <c r="H149" s="53">
        <v>1</v>
      </c>
    </row>
    <row r="150" spans="1:8" x14ac:dyDescent="0.7">
      <c r="A150" s="52"/>
      <c r="B150" s="51">
        <v>100000292269</v>
      </c>
      <c r="C150" s="49">
        <v>1</v>
      </c>
      <c r="D150" s="52" t="s">
        <v>1430</v>
      </c>
      <c r="E150" s="52" t="s">
        <v>1431</v>
      </c>
      <c r="F150" s="53">
        <v>6584.02</v>
      </c>
      <c r="G150" s="53">
        <v>-6583.02</v>
      </c>
      <c r="H150" s="53">
        <v>1</v>
      </c>
    </row>
    <row r="151" spans="1:8" x14ac:dyDescent="0.7">
      <c r="A151" s="52">
        <v>80</v>
      </c>
      <c r="B151" s="51">
        <v>100000292270</v>
      </c>
      <c r="C151" s="49">
        <v>0</v>
      </c>
      <c r="D151" s="52" t="s">
        <v>1430</v>
      </c>
      <c r="E151" s="52" t="s">
        <v>1432</v>
      </c>
      <c r="F151" s="53">
        <v>5368.77</v>
      </c>
      <c r="G151" s="53">
        <v>-5367.77</v>
      </c>
      <c r="H151" s="53">
        <v>1</v>
      </c>
    </row>
    <row r="152" spans="1:8" x14ac:dyDescent="0.7">
      <c r="A152" s="52"/>
      <c r="B152" s="51">
        <v>100000292270</v>
      </c>
      <c r="C152" s="49">
        <v>1</v>
      </c>
      <c r="D152" s="52" t="s">
        <v>1430</v>
      </c>
      <c r="E152" s="52" t="s">
        <v>1432</v>
      </c>
      <c r="F152" s="53">
        <v>13958.82</v>
      </c>
      <c r="G152" s="53">
        <v>-13957.82</v>
      </c>
      <c r="H152" s="53">
        <v>1</v>
      </c>
    </row>
    <row r="153" spans="1:8" x14ac:dyDescent="0.7">
      <c r="A153" s="52">
        <v>81</v>
      </c>
      <c r="B153" s="51">
        <v>100000292271</v>
      </c>
      <c r="C153" s="49">
        <v>0</v>
      </c>
      <c r="D153" s="52" t="s">
        <v>1430</v>
      </c>
      <c r="E153" s="52" t="s">
        <v>1432</v>
      </c>
      <c r="F153" s="53">
        <v>5368.77</v>
      </c>
      <c r="G153" s="53">
        <v>-5367.77</v>
      </c>
      <c r="H153" s="53">
        <v>1</v>
      </c>
    </row>
    <row r="154" spans="1:8" x14ac:dyDescent="0.7">
      <c r="A154" s="52"/>
      <c r="B154" s="51">
        <v>100000292271</v>
      </c>
      <c r="C154" s="49">
        <v>1</v>
      </c>
      <c r="D154" s="52" t="s">
        <v>1430</v>
      </c>
      <c r="E154" s="52" t="s">
        <v>1432</v>
      </c>
      <c r="F154" s="53">
        <v>13958.82</v>
      </c>
      <c r="G154" s="53">
        <v>-13957.82</v>
      </c>
      <c r="H154" s="53">
        <v>1</v>
      </c>
    </row>
    <row r="155" spans="1:8" x14ac:dyDescent="0.7">
      <c r="A155" s="52">
        <v>82</v>
      </c>
      <c r="B155" s="51">
        <v>100000292272</v>
      </c>
      <c r="C155" s="49">
        <v>0</v>
      </c>
      <c r="D155" s="52" t="s">
        <v>1430</v>
      </c>
      <c r="E155" s="52" t="s">
        <v>1432</v>
      </c>
      <c r="F155" s="53">
        <v>5368.77</v>
      </c>
      <c r="G155" s="53">
        <v>-5367.77</v>
      </c>
      <c r="H155" s="53">
        <v>1</v>
      </c>
    </row>
    <row r="156" spans="1:8" x14ac:dyDescent="0.7">
      <c r="A156" s="52"/>
      <c r="B156" s="51">
        <v>100000292272</v>
      </c>
      <c r="C156" s="49">
        <v>1</v>
      </c>
      <c r="D156" s="52" t="s">
        <v>1430</v>
      </c>
      <c r="E156" s="52" t="s">
        <v>1432</v>
      </c>
      <c r="F156" s="53">
        <v>13958.82</v>
      </c>
      <c r="G156" s="53">
        <v>-13957.82</v>
      </c>
      <c r="H156" s="53">
        <v>1</v>
      </c>
    </row>
    <row r="157" spans="1:8" x14ac:dyDescent="0.7">
      <c r="A157" s="52">
        <v>83</v>
      </c>
      <c r="B157" s="51">
        <v>100000292273</v>
      </c>
      <c r="C157" s="49">
        <v>0</v>
      </c>
      <c r="D157" s="52" t="s">
        <v>1430</v>
      </c>
      <c r="E157" s="52" t="s">
        <v>1432</v>
      </c>
      <c r="F157" s="53">
        <v>5368.77</v>
      </c>
      <c r="G157" s="53">
        <v>-5367.77</v>
      </c>
      <c r="H157" s="53">
        <v>1</v>
      </c>
    </row>
    <row r="158" spans="1:8" x14ac:dyDescent="0.7">
      <c r="A158" s="52"/>
      <c r="B158" s="51">
        <v>100000292273</v>
      </c>
      <c r="C158" s="49">
        <v>1</v>
      </c>
      <c r="D158" s="52" t="s">
        <v>1430</v>
      </c>
      <c r="E158" s="52" t="s">
        <v>1432</v>
      </c>
      <c r="F158" s="53">
        <v>13958.82</v>
      </c>
      <c r="G158" s="53">
        <v>-13957.82</v>
      </c>
      <c r="H158" s="53">
        <v>1</v>
      </c>
    </row>
    <row r="159" spans="1:8" x14ac:dyDescent="0.7">
      <c r="A159" s="56" t="s">
        <v>32</v>
      </c>
      <c r="B159" s="81" t="str">
        <f>+A27</f>
        <v>หมวดสินทรัพย์ 12060100 ครุภัณฑ์สนง. (ที่หมดอายุการใช้งาน)</v>
      </c>
      <c r="C159" s="82"/>
      <c r="D159" s="82"/>
      <c r="E159" s="83"/>
      <c r="F159" s="53">
        <f>SUM(F29:F158)</f>
        <v>1792941.7600000019</v>
      </c>
      <c r="G159" s="53">
        <f>SUM(G29:G158)</f>
        <v>-1792811.7600000019</v>
      </c>
      <c r="H159" s="53">
        <f>SUM(H29:H158)</f>
        <v>130</v>
      </c>
    </row>
    <row r="160" spans="1:8" x14ac:dyDescent="0.7">
      <c r="A160" s="52"/>
      <c r="B160" s="84" t="s">
        <v>34</v>
      </c>
      <c r="C160" s="85"/>
      <c r="D160" s="85"/>
      <c r="E160" s="86"/>
      <c r="F160" s="53">
        <f>+F159+F25</f>
        <v>1900041.7600000019</v>
      </c>
      <c r="G160" s="53">
        <f>+G159+G25</f>
        <v>-1826164.380000002</v>
      </c>
      <c r="H160" s="53">
        <f>+H159+H25</f>
        <v>73877.37999999999</v>
      </c>
    </row>
    <row r="161" spans="1:8" x14ac:dyDescent="0.7">
      <c r="F161" s="41"/>
      <c r="G161" s="41"/>
      <c r="H161" s="41"/>
    </row>
    <row r="162" spans="1:8" x14ac:dyDescent="0.7">
      <c r="A162" s="41" t="s">
        <v>140</v>
      </c>
      <c r="B162" s="43"/>
      <c r="C162" s="44"/>
      <c r="F162" s="45"/>
      <c r="G162" s="45"/>
      <c r="H162" s="45"/>
    </row>
    <row r="163" spans="1:8" x14ac:dyDescent="0.7">
      <c r="A163" s="52" t="s">
        <v>1</v>
      </c>
      <c r="B163" s="51" t="s">
        <v>54</v>
      </c>
      <c r="C163" s="49" t="s">
        <v>55</v>
      </c>
      <c r="D163" s="52" t="s">
        <v>56</v>
      </c>
      <c r="E163" s="52" t="s">
        <v>57</v>
      </c>
      <c r="F163" s="53" t="s">
        <v>58</v>
      </c>
      <c r="G163" s="53" t="s">
        <v>59</v>
      </c>
      <c r="H163" s="53" t="s">
        <v>60</v>
      </c>
    </row>
    <row r="164" spans="1:8" x14ac:dyDescent="0.7">
      <c r="A164" s="52">
        <v>1</v>
      </c>
      <c r="B164" s="51">
        <v>100000180756</v>
      </c>
      <c r="C164" s="49">
        <v>0</v>
      </c>
      <c r="D164" s="52" t="s">
        <v>1433</v>
      </c>
      <c r="E164" s="52" t="s">
        <v>1434</v>
      </c>
      <c r="F164" s="53">
        <v>891738</v>
      </c>
      <c r="G164" s="53">
        <v>-830049.28000000003</v>
      </c>
      <c r="H164" s="53">
        <v>61688.72</v>
      </c>
    </row>
    <row r="165" spans="1:8" x14ac:dyDescent="0.7">
      <c r="A165" s="52">
        <v>2</v>
      </c>
      <c r="B165" s="51">
        <v>100000180757</v>
      </c>
      <c r="C165" s="49">
        <v>0</v>
      </c>
      <c r="D165" s="52" t="s">
        <v>1433</v>
      </c>
      <c r="E165" s="52" t="s">
        <v>1434</v>
      </c>
      <c r="F165" s="53">
        <v>891738</v>
      </c>
      <c r="G165" s="53">
        <v>-830049.28000000003</v>
      </c>
      <c r="H165" s="53">
        <v>61688.72</v>
      </c>
    </row>
    <row r="166" spans="1:8" x14ac:dyDescent="0.7">
      <c r="A166" s="52">
        <v>3</v>
      </c>
      <c r="B166" s="51">
        <v>100000180758</v>
      </c>
      <c r="C166" s="49">
        <v>0</v>
      </c>
      <c r="D166" s="52" t="s">
        <v>1433</v>
      </c>
      <c r="E166" s="52" t="s">
        <v>1434</v>
      </c>
      <c r="F166" s="53">
        <v>891738</v>
      </c>
      <c r="G166" s="53">
        <v>-830049.28000000003</v>
      </c>
      <c r="H166" s="53">
        <v>61688.72</v>
      </c>
    </row>
    <row r="167" spans="1:8" x14ac:dyDescent="0.7">
      <c r="A167" s="52">
        <v>4</v>
      </c>
      <c r="B167" s="51">
        <v>100000180759</v>
      </c>
      <c r="C167" s="49">
        <v>0</v>
      </c>
      <c r="D167" s="52" t="s">
        <v>1433</v>
      </c>
      <c r="E167" s="52" t="s">
        <v>1434</v>
      </c>
      <c r="F167" s="53">
        <v>891738</v>
      </c>
      <c r="G167" s="53">
        <v>-830049.28000000003</v>
      </c>
      <c r="H167" s="53">
        <v>61688.72</v>
      </c>
    </row>
    <row r="168" spans="1:8" x14ac:dyDescent="0.7">
      <c r="A168" s="52">
        <v>5</v>
      </c>
      <c r="B168" s="51">
        <v>100000180760</v>
      </c>
      <c r="C168" s="49">
        <v>0</v>
      </c>
      <c r="D168" s="52" t="s">
        <v>1433</v>
      </c>
      <c r="E168" s="52" t="s">
        <v>1434</v>
      </c>
      <c r="F168" s="53">
        <v>891738</v>
      </c>
      <c r="G168" s="53">
        <v>-830049.28000000003</v>
      </c>
      <c r="H168" s="53">
        <v>61688.72</v>
      </c>
    </row>
    <row r="169" spans="1:8" x14ac:dyDescent="0.7">
      <c r="A169" s="52">
        <v>6</v>
      </c>
      <c r="B169" s="51">
        <v>100000180761</v>
      </c>
      <c r="C169" s="49">
        <v>0</v>
      </c>
      <c r="D169" s="52" t="s">
        <v>1433</v>
      </c>
      <c r="E169" s="52" t="s">
        <v>1434</v>
      </c>
      <c r="F169" s="53">
        <v>891738</v>
      </c>
      <c r="G169" s="53">
        <v>-830049.28000000003</v>
      </c>
      <c r="H169" s="53">
        <v>61688.72</v>
      </c>
    </row>
    <row r="170" spans="1:8" x14ac:dyDescent="0.7">
      <c r="A170" s="52">
        <v>7</v>
      </c>
      <c r="B170" s="51">
        <v>100000206913</v>
      </c>
      <c r="C170" s="49">
        <v>0</v>
      </c>
      <c r="D170" s="52" t="s">
        <v>1435</v>
      </c>
      <c r="E170" s="52" t="s">
        <v>1436</v>
      </c>
      <c r="F170" s="53">
        <v>1290420</v>
      </c>
      <c r="G170" s="53">
        <v>-1089502.98</v>
      </c>
      <c r="H170" s="53">
        <v>200917.02</v>
      </c>
    </row>
    <row r="171" spans="1:8" x14ac:dyDescent="0.7">
      <c r="A171" s="52">
        <v>8</v>
      </c>
      <c r="B171" s="51">
        <v>100000209980</v>
      </c>
      <c r="C171" s="49">
        <v>0</v>
      </c>
      <c r="D171" s="52" t="s">
        <v>1437</v>
      </c>
      <c r="E171" s="52" t="s">
        <v>1438</v>
      </c>
      <c r="F171" s="53">
        <v>1150000</v>
      </c>
      <c r="G171" s="53">
        <v>-953476.03</v>
      </c>
      <c r="H171" s="53">
        <v>196523.97</v>
      </c>
    </row>
    <row r="172" spans="1:8" x14ac:dyDescent="0.7">
      <c r="A172" s="52">
        <v>9</v>
      </c>
      <c r="B172" s="51">
        <v>100000231653</v>
      </c>
      <c r="C172" s="49">
        <v>0</v>
      </c>
      <c r="D172" s="52" t="s">
        <v>1439</v>
      </c>
      <c r="E172" s="52" t="s">
        <v>1440</v>
      </c>
      <c r="F172" s="53">
        <v>784000</v>
      </c>
      <c r="G172" s="53">
        <v>-564041.39</v>
      </c>
      <c r="H172" s="53">
        <v>219958.61</v>
      </c>
    </row>
    <row r="173" spans="1:8" x14ac:dyDescent="0.7">
      <c r="A173" s="52">
        <v>10</v>
      </c>
      <c r="B173" s="51">
        <v>100000231654</v>
      </c>
      <c r="C173" s="49">
        <v>0</v>
      </c>
      <c r="D173" s="52" t="s">
        <v>1439</v>
      </c>
      <c r="E173" s="52" t="s">
        <v>1440</v>
      </c>
      <c r="F173" s="53">
        <v>784000</v>
      </c>
      <c r="G173" s="53">
        <v>-564041.39</v>
      </c>
      <c r="H173" s="53">
        <v>219958.61</v>
      </c>
    </row>
    <row r="174" spans="1:8" x14ac:dyDescent="0.7">
      <c r="A174" s="52">
        <v>11</v>
      </c>
      <c r="B174" s="51">
        <v>100000237381</v>
      </c>
      <c r="C174" s="49">
        <v>0</v>
      </c>
      <c r="D174" s="52" t="s">
        <v>1441</v>
      </c>
      <c r="E174" s="52" t="s">
        <v>1442</v>
      </c>
      <c r="F174" s="53">
        <v>891000</v>
      </c>
      <c r="G174" s="53">
        <v>-628824.36</v>
      </c>
      <c r="H174" s="53">
        <v>262175.64</v>
      </c>
    </row>
    <row r="175" spans="1:8" x14ac:dyDescent="0.7">
      <c r="A175" s="52">
        <v>12</v>
      </c>
      <c r="B175" s="51">
        <v>100000237382</v>
      </c>
      <c r="C175" s="49">
        <v>0</v>
      </c>
      <c r="D175" s="52" t="s">
        <v>1441</v>
      </c>
      <c r="E175" s="52" t="s">
        <v>1442</v>
      </c>
      <c r="F175" s="53">
        <v>891000</v>
      </c>
      <c r="G175" s="53">
        <v>-628824.36</v>
      </c>
      <c r="H175" s="53">
        <v>262175.64</v>
      </c>
    </row>
    <row r="176" spans="1:8" x14ac:dyDescent="0.7">
      <c r="A176" s="52">
        <v>13</v>
      </c>
      <c r="B176" s="51">
        <v>100000237383</v>
      </c>
      <c r="C176" s="49">
        <v>0</v>
      </c>
      <c r="D176" s="52" t="s">
        <v>1441</v>
      </c>
      <c r="E176" s="52" t="s">
        <v>1442</v>
      </c>
      <c r="F176" s="53">
        <v>891000</v>
      </c>
      <c r="G176" s="53">
        <v>-628824.36</v>
      </c>
      <c r="H176" s="53">
        <v>262175.64</v>
      </c>
    </row>
    <row r="177" spans="1:8" x14ac:dyDescent="0.7">
      <c r="A177" s="52">
        <v>14</v>
      </c>
      <c r="B177" s="51">
        <v>100000237384</v>
      </c>
      <c r="C177" s="49">
        <v>0</v>
      </c>
      <c r="D177" s="52" t="s">
        <v>1441</v>
      </c>
      <c r="E177" s="52" t="s">
        <v>1442</v>
      </c>
      <c r="F177" s="53">
        <v>891000</v>
      </c>
      <c r="G177" s="53">
        <v>-628824.36</v>
      </c>
      <c r="H177" s="53">
        <v>262175.64</v>
      </c>
    </row>
    <row r="178" spans="1:8" x14ac:dyDescent="0.7">
      <c r="A178" s="52">
        <v>15</v>
      </c>
      <c r="B178" s="51">
        <v>100000241398</v>
      </c>
      <c r="C178" s="49">
        <v>0</v>
      </c>
      <c r="D178" s="52" t="s">
        <v>148</v>
      </c>
      <c r="E178" s="52" t="s">
        <v>159</v>
      </c>
      <c r="F178" s="53">
        <v>45500</v>
      </c>
      <c r="G178" s="53">
        <v>-37957.54</v>
      </c>
      <c r="H178" s="53">
        <v>7542.46</v>
      </c>
    </row>
    <row r="179" spans="1:8" x14ac:dyDescent="0.7">
      <c r="A179" s="52">
        <v>16</v>
      </c>
      <c r="B179" s="51">
        <v>100000241399</v>
      </c>
      <c r="C179" s="49">
        <v>0</v>
      </c>
      <c r="D179" s="52" t="s">
        <v>148</v>
      </c>
      <c r="E179" s="52" t="s">
        <v>159</v>
      </c>
      <c r="F179" s="53">
        <v>45500</v>
      </c>
      <c r="G179" s="53">
        <v>-37957.54</v>
      </c>
      <c r="H179" s="53">
        <v>7542.46</v>
      </c>
    </row>
    <row r="180" spans="1:8" x14ac:dyDescent="0.7">
      <c r="A180" s="52">
        <v>17</v>
      </c>
      <c r="B180" s="51">
        <v>100000241400</v>
      </c>
      <c r="C180" s="49">
        <v>0</v>
      </c>
      <c r="D180" s="52" t="s">
        <v>148</v>
      </c>
      <c r="E180" s="52" t="s">
        <v>159</v>
      </c>
      <c r="F180" s="53">
        <v>45500</v>
      </c>
      <c r="G180" s="53">
        <v>-37957.54</v>
      </c>
      <c r="H180" s="53">
        <v>7542.46</v>
      </c>
    </row>
    <row r="181" spans="1:8" x14ac:dyDescent="0.7">
      <c r="A181" s="52">
        <v>18</v>
      </c>
      <c r="B181" s="51">
        <v>100000241401</v>
      </c>
      <c r="C181" s="49">
        <v>0</v>
      </c>
      <c r="D181" s="52" t="s">
        <v>148</v>
      </c>
      <c r="E181" s="52" t="s">
        <v>159</v>
      </c>
      <c r="F181" s="53">
        <v>45500</v>
      </c>
      <c r="G181" s="53">
        <v>-37957.54</v>
      </c>
      <c r="H181" s="53">
        <v>7542.46</v>
      </c>
    </row>
    <row r="182" spans="1:8" x14ac:dyDescent="0.7">
      <c r="A182" s="52">
        <v>19</v>
      </c>
      <c r="B182" s="51">
        <v>100000241402</v>
      </c>
      <c r="C182" s="49">
        <v>0</v>
      </c>
      <c r="D182" s="52" t="s">
        <v>148</v>
      </c>
      <c r="E182" s="52" t="s">
        <v>159</v>
      </c>
      <c r="F182" s="53">
        <v>45500</v>
      </c>
      <c r="G182" s="53">
        <v>-37957.54</v>
      </c>
      <c r="H182" s="53">
        <v>7542.46</v>
      </c>
    </row>
    <row r="183" spans="1:8" x14ac:dyDescent="0.7">
      <c r="A183" s="52">
        <v>20</v>
      </c>
      <c r="B183" s="51">
        <v>100000241403</v>
      </c>
      <c r="C183" s="49">
        <v>0</v>
      </c>
      <c r="D183" s="52" t="s">
        <v>148</v>
      </c>
      <c r="E183" s="52" t="s">
        <v>159</v>
      </c>
      <c r="F183" s="53">
        <v>45500</v>
      </c>
      <c r="G183" s="53">
        <v>-37957.54</v>
      </c>
      <c r="H183" s="53">
        <v>7542.46</v>
      </c>
    </row>
    <row r="184" spans="1:8" x14ac:dyDescent="0.7">
      <c r="A184" s="52">
        <v>21</v>
      </c>
      <c r="B184" s="51">
        <v>100000241404</v>
      </c>
      <c r="C184" s="49">
        <v>0</v>
      </c>
      <c r="D184" s="52" t="s">
        <v>148</v>
      </c>
      <c r="E184" s="52" t="s">
        <v>159</v>
      </c>
      <c r="F184" s="53">
        <v>45500</v>
      </c>
      <c r="G184" s="53">
        <v>-37957.54</v>
      </c>
      <c r="H184" s="53">
        <v>7542.46</v>
      </c>
    </row>
    <row r="185" spans="1:8" x14ac:dyDescent="0.7">
      <c r="A185" s="52">
        <v>22</v>
      </c>
      <c r="B185" s="51">
        <v>100000241419</v>
      </c>
      <c r="C185" s="49">
        <v>0</v>
      </c>
      <c r="D185" s="52" t="s">
        <v>148</v>
      </c>
      <c r="E185" s="52" t="s">
        <v>159</v>
      </c>
      <c r="F185" s="53">
        <v>45500</v>
      </c>
      <c r="G185" s="53">
        <v>-37957.54</v>
      </c>
      <c r="H185" s="53">
        <v>7542.46</v>
      </c>
    </row>
    <row r="186" spans="1:8" x14ac:dyDescent="0.7">
      <c r="A186" s="52">
        <v>23</v>
      </c>
      <c r="B186" s="51">
        <v>100000241420</v>
      </c>
      <c r="C186" s="49">
        <v>0</v>
      </c>
      <c r="D186" s="52" t="s">
        <v>148</v>
      </c>
      <c r="E186" s="52" t="s">
        <v>159</v>
      </c>
      <c r="F186" s="53">
        <v>45500</v>
      </c>
      <c r="G186" s="53">
        <v>-37957.54</v>
      </c>
      <c r="H186" s="53">
        <v>7542.46</v>
      </c>
    </row>
    <row r="187" spans="1:8" x14ac:dyDescent="0.7">
      <c r="A187" s="52">
        <v>24</v>
      </c>
      <c r="B187" s="51">
        <v>100000241421</v>
      </c>
      <c r="C187" s="49">
        <v>0</v>
      </c>
      <c r="D187" s="52" t="s">
        <v>148</v>
      </c>
      <c r="E187" s="52" t="s">
        <v>159</v>
      </c>
      <c r="F187" s="53">
        <v>45500</v>
      </c>
      <c r="G187" s="53">
        <v>-37957.54</v>
      </c>
      <c r="H187" s="53">
        <v>7542.46</v>
      </c>
    </row>
    <row r="188" spans="1:8" x14ac:dyDescent="0.7">
      <c r="A188" s="52">
        <v>25</v>
      </c>
      <c r="B188" s="51">
        <v>100000241422</v>
      </c>
      <c r="C188" s="49">
        <v>0</v>
      </c>
      <c r="D188" s="52" t="s">
        <v>148</v>
      </c>
      <c r="E188" s="52" t="s">
        <v>159</v>
      </c>
      <c r="F188" s="53">
        <v>45500</v>
      </c>
      <c r="G188" s="53">
        <v>-37957.53</v>
      </c>
      <c r="H188" s="53">
        <v>7542.47</v>
      </c>
    </row>
    <row r="189" spans="1:8" x14ac:dyDescent="0.7">
      <c r="A189" s="52">
        <v>26</v>
      </c>
      <c r="B189" s="51">
        <v>100000241423</v>
      </c>
      <c r="C189" s="49">
        <v>0</v>
      </c>
      <c r="D189" s="52" t="s">
        <v>148</v>
      </c>
      <c r="E189" s="52" t="s">
        <v>159</v>
      </c>
      <c r="F189" s="53">
        <v>45500</v>
      </c>
      <c r="G189" s="53">
        <v>-37957.53</v>
      </c>
      <c r="H189" s="53">
        <v>7542.47</v>
      </c>
    </row>
    <row r="190" spans="1:8" x14ac:dyDescent="0.7">
      <c r="A190" s="52">
        <v>27</v>
      </c>
      <c r="B190" s="51">
        <v>100000291635</v>
      </c>
      <c r="C190" s="49">
        <v>0</v>
      </c>
      <c r="D190" s="52" t="s">
        <v>1443</v>
      </c>
      <c r="E190" s="52" t="s">
        <v>1444</v>
      </c>
      <c r="F190" s="53">
        <v>783000</v>
      </c>
      <c r="G190" s="53">
        <v>-731515.07</v>
      </c>
      <c r="H190" s="53">
        <v>51484.93</v>
      </c>
    </row>
    <row r="191" spans="1:8" x14ac:dyDescent="0.7">
      <c r="A191" s="52">
        <v>28</v>
      </c>
      <c r="B191" s="51">
        <v>100000291636</v>
      </c>
      <c r="C191" s="49">
        <v>0</v>
      </c>
      <c r="D191" s="52" t="s">
        <v>1443</v>
      </c>
      <c r="E191" s="52" t="s">
        <v>1444</v>
      </c>
      <c r="F191" s="53">
        <v>783000</v>
      </c>
      <c r="G191" s="53">
        <v>-731515.07</v>
      </c>
      <c r="H191" s="53">
        <v>51484.93</v>
      </c>
    </row>
    <row r="192" spans="1:8" x14ac:dyDescent="0.7">
      <c r="A192" s="52">
        <v>29</v>
      </c>
      <c r="B192" s="51">
        <v>100000291637</v>
      </c>
      <c r="C192" s="49">
        <v>0</v>
      </c>
      <c r="D192" s="52" t="s">
        <v>1443</v>
      </c>
      <c r="E192" s="52" t="s">
        <v>1444</v>
      </c>
      <c r="F192" s="53">
        <v>783000</v>
      </c>
      <c r="G192" s="53">
        <v>-731515.07</v>
      </c>
      <c r="H192" s="53">
        <v>51484.93</v>
      </c>
    </row>
    <row r="193" spans="1:8" x14ac:dyDescent="0.7">
      <c r="A193" s="52">
        <v>30</v>
      </c>
      <c r="B193" s="51">
        <v>100000291638</v>
      </c>
      <c r="C193" s="49">
        <v>0</v>
      </c>
      <c r="D193" s="52" t="s">
        <v>1443</v>
      </c>
      <c r="E193" s="52" t="s">
        <v>1444</v>
      </c>
      <c r="F193" s="53">
        <v>783000</v>
      </c>
      <c r="G193" s="53">
        <v>-731515.07</v>
      </c>
      <c r="H193" s="53">
        <v>51484.93</v>
      </c>
    </row>
    <row r="194" spans="1:8" x14ac:dyDescent="0.7">
      <c r="A194" s="52">
        <v>31</v>
      </c>
      <c r="B194" s="51">
        <v>100000291639</v>
      </c>
      <c r="C194" s="49">
        <v>0</v>
      </c>
      <c r="D194" s="52" t="s">
        <v>1443</v>
      </c>
      <c r="E194" s="52" t="s">
        <v>1444</v>
      </c>
      <c r="F194" s="53">
        <v>783000</v>
      </c>
      <c r="G194" s="53">
        <v>-731515.07</v>
      </c>
      <c r="H194" s="53">
        <v>51484.93</v>
      </c>
    </row>
    <row r="195" spans="1:8" x14ac:dyDescent="0.7">
      <c r="A195" s="52">
        <v>32</v>
      </c>
      <c r="B195" s="51">
        <v>100000291640</v>
      </c>
      <c r="C195" s="49">
        <v>0</v>
      </c>
      <c r="D195" s="52" t="s">
        <v>1443</v>
      </c>
      <c r="E195" s="52" t="s">
        <v>1444</v>
      </c>
      <c r="F195" s="53">
        <v>783000</v>
      </c>
      <c r="G195" s="53">
        <v>-731515.07</v>
      </c>
      <c r="H195" s="53">
        <v>51484.93</v>
      </c>
    </row>
    <row r="196" spans="1:8" x14ac:dyDescent="0.7">
      <c r="A196" s="52">
        <v>33</v>
      </c>
      <c r="B196" s="51">
        <v>100000305508</v>
      </c>
      <c r="C196" s="49">
        <v>0</v>
      </c>
      <c r="D196" s="52" t="s">
        <v>1445</v>
      </c>
      <c r="E196" s="52" t="s">
        <v>1446</v>
      </c>
      <c r="F196" s="53">
        <v>895000</v>
      </c>
      <c r="G196" s="53">
        <v>-813101.37</v>
      </c>
      <c r="H196" s="53">
        <v>81898.63</v>
      </c>
    </row>
    <row r="197" spans="1:8" x14ac:dyDescent="0.7">
      <c r="A197" s="52">
        <v>34</v>
      </c>
      <c r="B197" s="51">
        <v>100000305509</v>
      </c>
      <c r="C197" s="49">
        <v>0</v>
      </c>
      <c r="D197" s="52" t="s">
        <v>1445</v>
      </c>
      <c r="E197" s="52" t="s">
        <v>1446</v>
      </c>
      <c r="F197" s="53">
        <v>895000</v>
      </c>
      <c r="G197" s="53">
        <v>-813101.37</v>
      </c>
      <c r="H197" s="53">
        <v>81898.63</v>
      </c>
    </row>
    <row r="198" spans="1:8" x14ac:dyDescent="0.7">
      <c r="A198" s="52">
        <v>35</v>
      </c>
      <c r="B198" s="51">
        <v>100000305510</v>
      </c>
      <c r="C198" s="49">
        <v>0</v>
      </c>
      <c r="D198" s="52" t="s">
        <v>1445</v>
      </c>
      <c r="E198" s="52" t="s">
        <v>1446</v>
      </c>
      <c r="F198" s="53">
        <v>895000</v>
      </c>
      <c r="G198" s="53">
        <v>-813101.37</v>
      </c>
      <c r="H198" s="53">
        <v>81898.63</v>
      </c>
    </row>
    <row r="199" spans="1:8" x14ac:dyDescent="0.7">
      <c r="A199" s="52">
        <v>36</v>
      </c>
      <c r="B199" s="51">
        <v>100000305511</v>
      </c>
      <c r="C199" s="49">
        <v>0</v>
      </c>
      <c r="D199" s="52" t="s">
        <v>1445</v>
      </c>
      <c r="E199" s="52" t="s">
        <v>1446</v>
      </c>
      <c r="F199" s="53">
        <v>895000</v>
      </c>
      <c r="G199" s="53">
        <v>-813101.37</v>
      </c>
      <c r="H199" s="53">
        <v>81898.63</v>
      </c>
    </row>
    <row r="200" spans="1:8" x14ac:dyDescent="0.7">
      <c r="A200" s="52">
        <v>37</v>
      </c>
      <c r="B200" s="51">
        <v>100000305524</v>
      </c>
      <c r="C200" s="49">
        <v>0</v>
      </c>
      <c r="D200" s="52" t="s">
        <v>1445</v>
      </c>
      <c r="E200" s="52" t="s">
        <v>1447</v>
      </c>
      <c r="F200" s="53">
        <v>783000</v>
      </c>
      <c r="G200" s="53">
        <v>-711350.14</v>
      </c>
      <c r="H200" s="53">
        <v>71649.86</v>
      </c>
    </row>
    <row r="201" spans="1:8" x14ac:dyDescent="0.7">
      <c r="A201" s="52">
        <v>38</v>
      </c>
      <c r="B201" s="51">
        <v>100000305525</v>
      </c>
      <c r="C201" s="49">
        <v>0</v>
      </c>
      <c r="D201" s="52" t="s">
        <v>1445</v>
      </c>
      <c r="E201" s="52" t="s">
        <v>1447</v>
      </c>
      <c r="F201" s="53">
        <v>783000</v>
      </c>
      <c r="G201" s="53">
        <v>-711350.14</v>
      </c>
      <c r="H201" s="53">
        <v>71649.86</v>
      </c>
    </row>
    <row r="202" spans="1:8" x14ac:dyDescent="0.7">
      <c r="A202" s="52">
        <v>39</v>
      </c>
      <c r="B202" s="51">
        <v>100000305526</v>
      </c>
      <c r="C202" s="49">
        <v>0</v>
      </c>
      <c r="D202" s="52" t="s">
        <v>1445</v>
      </c>
      <c r="E202" s="52" t="s">
        <v>1447</v>
      </c>
      <c r="F202" s="53">
        <v>783000</v>
      </c>
      <c r="G202" s="53">
        <v>-711350.14</v>
      </c>
      <c r="H202" s="53">
        <v>71649.86</v>
      </c>
    </row>
    <row r="203" spans="1:8" x14ac:dyDescent="0.7">
      <c r="A203" s="52">
        <v>40</v>
      </c>
      <c r="B203" s="51">
        <v>100000305527</v>
      </c>
      <c r="C203" s="49">
        <v>0</v>
      </c>
      <c r="D203" s="52" t="s">
        <v>1445</v>
      </c>
      <c r="E203" s="52" t="s">
        <v>1447</v>
      </c>
      <c r="F203" s="53">
        <v>783000</v>
      </c>
      <c r="G203" s="53">
        <v>-711350.14</v>
      </c>
      <c r="H203" s="53">
        <v>71649.86</v>
      </c>
    </row>
    <row r="204" spans="1:8" x14ac:dyDescent="0.7">
      <c r="A204" s="52">
        <v>41</v>
      </c>
      <c r="B204" s="51">
        <v>100000372697</v>
      </c>
      <c r="C204" s="49">
        <v>0</v>
      </c>
      <c r="D204" s="52" t="s">
        <v>1448</v>
      </c>
      <c r="E204" s="52" t="s">
        <v>1449</v>
      </c>
      <c r="F204" s="53">
        <v>73000</v>
      </c>
      <c r="G204" s="53">
        <v>-33825</v>
      </c>
      <c r="H204" s="53">
        <v>39175</v>
      </c>
    </row>
    <row r="205" spans="1:8" x14ac:dyDescent="0.7">
      <c r="A205" s="52">
        <v>42</v>
      </c>
      <c r="B205" s="51">
        <v>100000372698</v>
      </c>
      <c r="C205" s="49">
        <v>0</v>
      </c>
      <c r="D205" s="52" t="s">
        <v>1448</v>
      </c>
      <c r="E205" s="52" t="s">
        <v>1449</v>
      </c>
      <c r="F205" s="53">
        <v>73000</v>
      </c>
      <c r="G205" s="53">
        <v>-33825</v>
      </c>
      <c r="H205" s="53">
        <v>39175</v>
      </c>
    </row>
    <row r="206" spans="1:8" x14ac:dyDescent="0.7">
      <c r="A206" s="52">
        <v>43</v>
      </c>
      <c r="B206" s="51">
        <v>100000372699</v>
      </c>
      <c r="C206" s="49">
        <v>0</v>
      </c>
      <c r="D206" s="52" t="s">
        <v>1448</v>
      </c>
      <c r="E206" s="52" t="s">
        <v>1449</v>
      </c>
      <c r="F206" s="53">
        <v>73000</v>
      </c>
      <c r="G206" s="53">
        <v>-33825</v>
      </c>
      <c r="H206" s="53">
        <v>39175</v>
      </c>
    </row>
    <row r="207" spans="1:8" x14ac:dyDescent="0.7">
      <c r="A207" s="52">
        <v>44</v>
      </c>
      <c r="B207" s="51">
        <v>100000530274</v>
      </c>
      <c r="C207" s="49">
        <v>0</v>
      </c>
      <c r="D207" s="52" t="s">
        <v>202</v>
      </c>
      <c r="E207" s="52" t="s">
        <v>203</v>
      </c>
      <c r="F207" s="53">
        <v>1097000</v>
      </c>
      <c r="G207" s="53">
        <v>-887724.32</v>
      </c>
      <c r="H207" s="53">
        <v>209275.68</v>
      </c>
    </row>
    <row r="208" spans="1:8" x14ac:dyDescent="0.7">
      <c r="A208" s="52">
        <v>45</v>
      </c>
      <c r="B208" s="51">
        <v>100000530286</v>
      </c>
      <c r="C208" s="49">
        <v>0</v>
      </c>
      <c r="D208" s="52" t="s">
        <v>202</v>
      </c>
      <c r="E208" s="52" t="s">
        <v>1387</v>
      </c>
      <c r="F208" s="53">
        <v>1097000</v>
      </c>
      <c r="G208" s="53">
        <v>-797827.87</v>
      </c>
      <c r="H208" s="53">
        <v>299172.13</v>
      </c>
    </row>
    <row r="209" spans="1:8" x14ac:dyDescent="0.7">
      <c r="A209" s="52">
        <v>46</v>
      </c>
      <c r="B209" s="51">
        <v>100000530287</v>
      </c>
      <c r="C209" s="49">
        <v>0</v>
      </c>
      <c r="D209" s="52" t="s">
        <v>202</v>
      </c>
      <c r="E209" s="52" t="s">
        <v>1387</v>
      </c>
      <c r="F209" s="53">
        <v>1097000</v>
      </c>
      <c r="G209" s="53">
        <v>-797827.87</v>
      </c>
      <c r="H209" s="53">
        <v>299172.13</v>
      </c>
    </row>
    <row r="210" spans="1:8" x14ac:dyDescent="0.7">
      <c r="A210" s="52">
        <v>47</v>
      </c>
      <c r="B210" s="51">
        <v>100000530288</v>
      </c>
      <c r="C210" s="49">
        <v>0</v>
      </c>
      <c r="D210" s="52" t="s">
        <v>202</v>
      </c>
      <c r="E210" s="52" t="s">
        <v>1387</v>
      </c>
      <c r="F210" s="53">
        <v>1097000</v>
      </c>
      <c r="G210" s="53">
        <v>-797827.88</v>
      </c>
      <c r="H210" s="53">
        <v>299172.12</v>
      </c>
    </row>
    <row r="211" spans="1:8" x14ac:dyDescent="0.7">
      <c r="A211" s="52">
        <v>48</v>
      </c>
      <c r="B211" s="51">
        <v>100000530421</v>
      </c>
      <c r="C211" s="49">
        <v>0</v>
      </c>
      <c r="D211" s="52" t="s">
        <v>202</v>
      </c>
      <c r="E211" s="52" t="s">
        <v>1387</v>
      </c>
      <c r="F211" s="53">
        <v>1097000</v>
      </c>
      <c r="G211" s="53">
        <v>-744961.7</v>
      </c>
      <c r="H211" s="53">
        <v>352038.3</v>
      </c>
    </row>
    <row r="212" spans="1:8" x14ac:dyDescent="0.7">
      <c r="A212" s="52">
        <v>49</v>
      </c>
      <c r="B212" s="51">
        <v>100000530422</v>
      </c>
      <c r="C212" s="49">
        <v>0</v>
      </c>
      <c r="D212" s="52" t="s">
        <v>202</v>
      </c>
      <c r="E212" s="52" t="s">
        <v>1387</v>
      </c>
      <c r="F212" s="53">
        <v>1097000</v>
      </c>
      <c r="G212" s="53">
        <v>-744961.71</v>
      </c>
      <c r="H212" s="53">
        <v>352038.29</v>
      </c>
    </row>
    <row r="213" spans="1:8" x14ac:dyDescent="0.7">
      <c r="A213" s="52">
        <v>50</v>
      </c>
      <c r="B213" s="51">
        <v>100000530423</v>
      </c>
      <c r="C213" s="49">
        <v>0</v>
      </c>
      <c r="D213" s="52" t="s">
        <v>202</v>
      </c>
      <c r="E213" s="52" t="s">
        <v>1387</v>
      </c>
      <c r="F213" s="53">
        <v>1097000</v>
      </c>
      <c r="G213" s="53">
        <v>-744961.7</v>
      </c>
      <c r="H213" s="53">
        <v>352038.3</v>
      </c>
    </row>
    <row r="214" spans="1:8" x14ac:dyDescent="0.7">
      <c r="A214" s="52">
        <v>51</v>
      </c>
      <c r="B214" s="51">
        <v>100000530424</v>
      </c>
      <c r="C214" s="49">
        <v>0</v>
      </c>
      <c r="D214" s="52" t="s">
        <v>202</v>
      </c>
      <c r="E214" s="52" t="s">
        <v>1387</v>
      </c>
      <c r="F214" s="53">
        <v>1097000</v>
      </c>
      <c r="G214" s="53">
        <v>-744961.71</v>
      </c>
      <c r="H214" s="53">
        <v>352038.29</v>
      </c>
    </row>
    <row r="215" spans="1:8" x14ac:dyDescent="0.7">
      <c r="A215" s="52">
        <v>52</v>
      </c>
      <c r="B215" s="51">
        <v>100000530581</v>
      </c>
      <c r="C215" s="49">
        <v>0</v>
      </c>
      <c r="D215" s="52" t="s">
        <v>202</v>
      </c>
      <c r="E215" s="52" t="s">
        <v>204</v>
      </c>
      <c r="F215" s="53">
        <v>679000</v>
      </c>
      <c r="G215" s="53">
        <v>-496478.7</v>
      </c>
      <c r="H215" s="53">
        <v>182521.3</v>
      </c>
    </row>
    <row r="216" spans="1:8" x14ac:dyDescent="0.7">
      <c r="A216" s="52">
        <v>53</v>
      </c>
      <c r="B216" s="51">
        <v>100000530582</v>
      </c>
      <c r="C216" s="49">
        <v>0</v>
      </c>
      <c r="D216" s="52" t="s">
        <v>202</v>
      </c>
      <c r="E216" s="52" t="s">
        <v>204</v>
      </c>
      <c r="F216" s="53">
        <v>679000</v>
      </c>
      <c r="G216" s="53">
        <v>-496478.7</v>
      </c>
      <c r="H216" s="53">
        <v>182521.3</v>
      </c>
    </row>
    <row r="217" spans="1:8" x14ac:dyDescent="0.7">
      <c r="A217" s="52">
        <v>54</v>
      </c>
      <c r="B217" s="51">
        <v>100000530583</v>
      </c>
      <c r="C217" s="49">
        <v>0</v>
      </c>
      <c r="D217" s="52" t="s">
        <v>202</v>
      </c>
      <c r="E217" s="52" t="s">
        <v>204</v>
      </c>
      <c r="F217" s="53">
        <v>679000</v>
      </c>
      <c r="G217" s="53">
        <v>-496478.7</v>
      </c>
      <c r="H217" s="53">
        <v>182521.3</v>
      </c>
    </row>
    <row r="218" spans="1:8" x14ac:dyDescent="0.7">
      <c r="A218" s="52">
        <v>55</v>
      </c>
      <c r="B218" s="51">
        <v>100000530584</v>
      </c>
      <c r="C218" s="49">
        <v>0</v>
      </c>
      <c r="D218" s="52" t="s">
        <v>202</v>
      </c>
      <c r="E218" s="52" t="s">
        <v>204</v>
      </c>
      <c r="F218" s="53">
        <v>679000</v>
      </c>
      <c r="G218" s="53">
        <v>-496478.7</v>
      </c>
      <c r="H218" s="53">
        <v>182521.3</v>
      </c>
    </row>
    <row r="219" spans="1:8" x14ac:dyDescent="0.7">
      <c r="A219" s="52">
        <v>56</v>
      </c>
      <c r="B219" s="51">
        <v>100000530585</v>
      </c>
      <c r="C219" s="49">
        <v>0</v>
      </c>
      <c r="D219" s="52" t="s">
        <v>202</v>
      </c>
      <c r="E219" s="52" t="s">
        <v>204</v>
      </c>
      <c r="F219" s="53">
        <v>679000</v>
      </c>
      <c r="G219" s="53">
        <v>-496478.7</v>
      </c>
      <c r="H219" s="53">
        <v>182521.3</v>
      </c>
    </row>
    <row r="220" spans="1:8" x14ac:dyDescent="0.7">
      <c r="A220" s="52">
        <v>57</v>
      </c>
      <c r="B220" s="51">
        <v>100000530586</v>
      </c>
      <c r="C220" s="49">
        <v>0</v>
      </c>
      <c r="D220" s="52" t="s">
        <v>202</v>
      </c>
      <c r="E220" s="52" t="s">
        <v>204</v>
      </c>
      <c r="F220" s="53">
        <v>679000</v>
      </c>
      <c r="G220" s="53">
        <v>-496478.7</v>
      </c>
      <c r="H220" s="53">
        <v>182521.3</v>
      </c>
    </row>
    <row r="221" spans="1:8" x14ac:dyDescent="0.7">
      <c r="A221" s="52">
        <v>58</v>
      </c>
      <c r="B221" s="51">
        <v>100000530606</v>
      </c>
      <c r="C221" s="49">
        <v>0</v>
      </c>
      <c r="D221" s="52" t="s">
        <v>202</v>
      </c>
      <c r="E221" s="52" t="s">
        <v>204</v>
      </c>
      <c r="F221" s="53">
        <v>679000</v>
      </c>
      <c r="G221" s="53">
        <v>-460549.26</v>
      </c>
      <c r="H221" s="53">
        <v>218450.74</v>
      </c>
    </row>
    <row r="222" spans="1:8" x14ac:dyDescent="0.7">
      <c r="A222" s="52">
        <v>59</v>
      </c>
      <c r="B222" s="51">
        <v>100000530607</v>
      </c>
      <c r="C222" s="49">
        <v>0</v>
      </c>
      <c r="D222" s="52" t="s">
        <v>202</v>
      </c>
      <c r="E222" s="52" t="s">
        <v>204</v>
      </c>
      <c r="F222" s="53">
        <v>679000</v>
      </c>
      <c r="G222" s="53">
        <v>-460549.26</v>
      </c>
      <c r="H222" s="53">
        <v>218450.74</v>
      </c>
    </row>
    <row r="223" spans="1:8" x14ac:dyDescent="0.7">
      <c r="A223" s="52">
        <v>60</v>
      </c>
      <c r="B223" s="51">
        <v>100000530608</v>
      </c>
      <c r="C223" s="49">
        <v>0</v>
      </c>
      <c r="D223" s="52" t="s">
        <v>202</v>
      </c>
      <c r="E223" s="52" t="s">
        <v>204</v>
      </c>
      <c r="F223" s="53">
        <v>679000</v>
      </c>
      <c r="G223" s="53">
        <v>-460549.27</v>
      </c>
      <c r="H223" s="53">
        <v>218450.73</v>
      </c>
    </row>
    <row r="224" spans="1:8" x14ac:dyDescent="0.7">
      <c r="A224" s="52">
        <v>61</v>
      </c>
      <c r="B224" s="51">
        <v>100000530609</v>
      </c>
      <c r="C224" s="49">
        <v>0</v>
      </c>
      <c r="D224" s="52" t="s">
        <v>202</v>
      </c>
      <c r="E224" s="52" t="s">
        <v>204</v>
      </c>
      <c r="F224" s="53">
        <v>679000</v>
      </c>
      <c r="G224" s="53">
        <v>-460549.26</v>
      </c>
      <c r="H224" s="53">
        <v>218450.74</v>
      </c>
    </row>
    <row r="225" spans="1:8" x14ac:dyDescent="0.7">
      <c r="A225" s="52">
        <v>62</v>
      </c>
      <c r="B225" s="51">
        <v>100000530703</v>
      </c>
      <c r="C225" s="49">
        <v>0</v>
      </c>
      <c r="D225" s="52" t="s">
        <v>202</v>
      </c>
      <c r="E225" s="52" t="s">
        <v>932</v>
      </c>
      <c r="F225" s="53">
        <v>782063</v>
      </c>
      <c r="G225" s="53">
        <v>-589668.72</v>
      </c>
      <c r="H225" s="53">
        <v>192394.28</v>
      </c>
    </row>
    <row r="226" spans="1:8" x14ac:dyDescent="0.7">
      <c r="A226" s="52">
        <v>63</v>
      </c>
      <c r="B226" s="51">
        <v>100000530704</v>
      </c>
      <c r="C226" s="49">
        <v>0</v>
      </c>
      <c r="D226" s="52" t="s">
        <v>202</v>
      </c>
      <c r="E226" s="52" t="s">
        <v>932</v>
      </c>
      <c r="F226" s="53">
        <v>782063</v>
      </c>
      <c r="G226" s="53">
        <v>-589668.72</v>
      </c>
      <c r="H226" s="53">
        <v>192394.28</v>
      </c>
    </row>
    <row r="227" spans="1:8" x14ac:dyDescent="0.7">
      <c r="A227" s="52">
        <v>64</v>
      </c>
      <c r="B227" s="51">
        <v>100000530705</v>
      </c>
      <c r="C227" s="49">
        <v>0</v>
      </c>
      <c r="D227" s="52" t="s">
        <v>202</v>
      </c>
      <c r="E227" s="52" t="s">
        <v>932</v>
      </c>
      <c r="F227" s="53">
        <v>782063</v>
      </c>
      <c r="G227" s="53">
        <v>-589668.72</v>
      </c>
      <c r="H227" s="53">
        <v>192394.28</v>
      </c>
    </row>
    <row r="228" spans="1:8" x14ac:dyDescent="0.7">
      <c r="A228" s="52">
        <v>65</v>
      </c>
      <c r="B228" s="51">
        <v>100000530707</v>
      </c>
      <c r="C228" s="49">
        <v>0</v>
      </c>
      <c r="D228" s="52" t="s">
        <v>202</v>
      </c>
      <c r="E228" s="52" t="s">
        <v>205</v>
      </c>
      <c r="F228" s="53">
        <v>1183420</v>
      </c>
      <c r="G228" s="53">
        <v>-903593.11</v>
      </c>
      <c r="H228" s="53">
        <v>279826.89</v>
      </c>
    </row>
    <row r="229" spans="1:8" x14ac:dyDescent="0.7">
      <c r="A229" s="52">
        <v>66</v>
      </c>
      <c r="B229" s="51">
        <v>100000530710</v>
      </c>
      <c r="C229" s="49">
        <v>0</v>
      </c>
      <c r="D229" s="52" t="s">
        <v>202</v>
      </c>
      <c r="E229" s="52" t="s">
        <v>205</v>
      </c>
      <c r="F229" s="53">
        <v>1183420</v>
      </c>
      <c r="G229" s="53">
        <v>-864983.23</v>
      </c>
      <c r="H229" s="53">
        <v>318436.77</v>
      </c>
    </row>
    <row r="230" spans="1:8" x14ac:dyDescent="0.7">
      <c r="A230" s="52">
        <v>67</v>
      </c>
      <c r="B230" s="51">
        <v>100000576155</v>
      </c>
      <c r="C230" s="49">
        <v>0</v>
      </c>
      <c r="D230" s="52" t="s">
        <v>209</v>
      </c>
      <c r="E230" s="52" t="s">
        <v>211</v>
      </c>
      <c r="F230" s="53">
        <v>3508000</v>
      </c>
      <c r="G230" s="53">
        <v>-1283472.7</v>
      </c>
      <c r="H230" s="53">
        <v>2224527.2999999998</v>
      </c>
    </row>
    <row r="231" spans="1:8" x14ac:dyDescent="0.7">
      <c r="A231" s="52">
        <v>68</v>
      </c>
      <c r="B231" s="51">
        <v>100000576156</v>
      </c>
      <c r="C231" s="49">
        <v>0</v>
      </c>
      <c r="D231" s="52" t="s">
        <v>209</v>
      </c>
      <c r="E231" s="52" t="s">
        <v>211</v>
      </c>
      <c r="F231" s="53">
        <v>701600</v>
      </c>
      <c r="G231" s="53">
        <v>-256694.55</v>
      </c>
      <c r="H231" s="53">
        <v>444905.45</v>
      </c>
    </row>
    <row r="232" spans="1:8" x14ac:dyDescent="0.7">
      <c r="A232" s="52">
        <v>69</v>
      </c>
      <c r="B232" s="51">
        <v>100000576217</v>
      </c>
      <c r="C232" s="49">
        <v>0</v>
      </c>
      <c r="D232" s="52" t="s">
        <v>209</v>
      </c>
      <c r="E232" s="52" t="s">
        <v>213</v>
      </c>
      <c r="F232" s="53">
        <v>755089</v>
      </c>
      <c r="G232" s="53">
        <v>-172855.3</v>
      </c>
      <c r="H232" s="53">
        <v>582233.69999999995</v>
      </c>
    </row>
    <row r="233" spans="1:8" x14ac:dyDescent="0.7">
      <c r="A233" s="52">
        <v>70</v>
      </c>
      <c r="B233" s="51">
        <v>100000691122</v>
      </c>
      <c r="C233" s="49">
        <v>0</v>
      </c>
      <c r="D233" s="52" t="s">
        <v>1097</v>
      </c>
      <c r="E233" s="52" t="s">
        <v>1450</v>
      </c>
      <c r="F233" s="53">
        <v>2806400</v>
      </c>
      <c r="G233" s="53">
        <v>-1060393</v>
      </c>
      <c r="H233" s="53">
        <v>1746007</v>
      </c>
    </row>
    <row r="234" spans="1:8" x14ac:dyDescent="0.7">
      <c r="A234" s="52">
        <v>71</v>
      </c>
      <c r="B234" s="51">
        <v>100000691123</v>
      </c>
      <c r="C234" s="49">
        <v>0</v>
      </c>
      <c r="D234" s="52" t="s">
        <v>1097</v>
      </c>
      <c r="E234" s="52" t="s">
        <v>213</v>
      </c>
      <c r="F234" s="53">
        <v>755089</v>
      </c>
      <c r="G234" s="53">
        <v>-175959.21</v>
      </c>
      <c r="H234" s="53">
        <v>579129.79</v>
      </c>
    </row>
    <row r="235" spans="1:8" x14ac:dyDescent="0.7">
      <c r="A235" s="52">
        <v>72</v>
      </c>
      <c r="B235" s="51">
        <v>100000695113</v>
      </c>
      <c r="C235" s="49">
        <v>0</v>
      </c>
      <c r="D235" s="52" t="s">
        <v>1451</v>
      </c>
      <c r="E235" s="52" t="s">
        <v>211</v>
      </c>
      <c r="F235" s="53">
        <v>701600</v>
      </c>
      <c r="G235" s="53">
        <v>-264087.61</v>
      </c>
      <c r="H235" s="53">
        <v>437512.39</v>
      </c>
    </row>
    <row r="236" spans="1:8" x14ac:dyDescent="0.7">
      <c r="A236" s="52">
        <v>73</v>
      </c>
      <c r="B236" s="51">
        <v>100000695114</v>
      </c>
      <c r="C236" s="49">
        <v>0</v>
      </c>
      <c r="D236" s="52" t="s">
        <v>1451</v>
      </c>
      <c r="E236" s="52" t="s">
        <v>211</v>
      </c>
      <c r="F236" s="53">
        <v>701600</v>
      </c>
      <c r="G236" s="53">
        <v>-264087.61</v>
      </c>
      <c r="H236" s="53">
        <v>437512.39</v>
      </c>
    </row>
    <row r="237" spans="1:8" x14ac:dyDescent="0.7">
      <c r="A237" s="52">
        <v>74</v>
      </c>
      <c r="B237" s="51">
        <v>100000695115</v>
      </c>
      <c r="C237" s="49">
        <v>0</v>
      </c>
      <c r="D237" s="52" t="s">
        <v>1451</v>
      </c>
      <c r="E237" s="52" t="s">
        <v>211</v>
      </c>
      <c r="F237" s="53">
        <v>701600</v>
      </c>
      <c r="G237" s="53">
        <v>-264087.61</v>
      </c>
      <c r="H237" s="53">
        <v>437512.39</v>
      </c>
    </row>
    <row r="238" spans="1:8" x14ac:dyDescent="0.7">
      <c r="A238" s="56" t="s">
        <v>32</v>
      </c>
      <c r="B238" s="81" t="str">
        <f>+A162</f>
        <v>หมวดสินทรัพย์ 12060200 คุรภัณฑ์ยานพาหนะ</v>
      </c>
      <c r="C238" s="82"/>
      <c r="D238" s="82"/>
      <c r="E238" s="83"/>
      <c r="F238" s="53">
        <f>SUM(F164:F237)</f>
        <v>56007855</v>
      </c>
      <c r="G238" s="53">
        <f>SUM(G164:G237)</f>
        <v>-40071860.929999985</v>
      </c>
      <c r="H238" s="53">
        <f>SUM(H164:H237)</f>
        <v>15935994.07</v>
      </c>
    </row>
    <row r="239" spans="1:8" x14ac:dyDescent="0.7">
      <c r="F239" s="41"/>
      <c r="G239" s="41"/>
      <c r="H239" s="41"/>
    </row>
    <row r="240" spans="1:8" x14ac:dyDescent="0.7">
      <c r="A240" s="41" t="s">
        <v>229</v>
      </c>
      <c r="B240" s="43"/>
      <c r="C240" s="44"/>
      <c r="F240" s="45"/>
      <c r="G240" s="45"/>
      <c r="H240" s="45"/>
    </row>
    <row r="241" spans="1:8" x14ac:dyDescent="0.7">
      <c r="A241" s="52" t="s">
        <v>1</v>
      </c>
      <c r="B241" s="51" t="s">
        <v>54</v>
      </c>
      <c r="C241" s="49" t="s">
        <v>55</v>
      </c>
      <c r="D241" s="52" t="s">
        <v>56</v>
      </c>
      <c r="E241" s="52" t="s">
        <v>57</v>
      </c>
      <c r="F241" s="53" t="s">
        <v>58</v>
      </c>
      <c r="G241" s="53" t="s">
        <v>59</v>
      </c>
      <c r="H241" s="53" t="s">
        <v>60</v>
      </c>
    </row>
    <row r="242" spans="1:8" x14ac:dyDescent="0.7">
      <c r="A242" s="52">
        <v>1</v>
      </c>
      <c r="B242" s="51">
        <v>100000092428</v>
      </c>
      <c r="C242" s="49">
        <v>0</v>
      </c>
      <c r="D242" s="52" t="s">
        <v>1452</v>
      </c>
      <c r="E242" s="52" t="s">
        <v>159</v>
      </c>
      <c r="F242" s="53">
        <v>39900</v>
      </c>
      <c r="G242" s="53">
        <v>-39899</v>
      </c>
      <c r="H242" s="53">
        <v>1</v>
      </c>
    </row>
    <row r="243" spans="1:8" x14ac:dyDescent="0.7">
      <c r="A243" s="52">
        <v>2</v>
      </c>
      <c r="B243" s="51">
        <v>100000092429</v>
      </c>
      <c r="C243" s="49">
        <v>0</v>
      </c>
      <c r="D243" s="52" t="s">
        <v>1452</v>
      </c>
      <c r="E243" s="52" t="s">
        <v>159</v>
      </c>
      <c r="F243" s="53">
        <v>39900</v>
      </c>
      <c r="G243" s="53">
        <v>-39899</v>
      </c>
      <c r="H243" s="53">
        <v>1</v>
      </c>
    </row>
    <row r="244" spans="1:8" x14ac:dyDescent="0.7">
      <c r="A244" s="52">
        <v>3</v>
      </c>
      <c r="B244" s="51">
        <v>100000092430</v>
      </c>
      <c r="C244" s="49">
        <v>0</v>
      </c>
      <c r="D244" s="52" t="s">
        <v>1452</v>
      </c>
      <c r="E244" s="52" t="s">
        <v>159</v>
      </c>
      <c r="F244" s="53">
        <v>39900</v>
      </c>
      <c r="G244" s="53">
        <v>-39899</v>
      </c>
      <c r="H244" s="53">
        <v>1</v>
      </c>
    </row>
    <row r="245" spans="1:8" x14ac:dyDescent="0.7">
      <c r="A245" s="52">
        <v>4</v>
      </c>
      <c r="B245" s="51">
        <v>100000092431</v>
      </c>
      <c r="C245" s="49">
        <v>0</v>
      </c>
      <c r="D245" s="52" t="s">
        <v>1452</v>
      </c>
      <c r="E245" s="52" t="s">
        <v>159</v>
      </c>
      <c r="F245" s="53">
        <v>39900</v>
      </c>
      <c r="G245" s="53">
        <v>-39899</v>
      </c>
      <c r="H245" s="53">
        <v>1</v>
      </c>
    </row>
    <row r="246" spans="1:8" x14ac:dyDescent="0.7">
      <c r="A246" s="52">
        <v>5</v>
      </c>
      <c r="B246" s="51">
        <v>100000092432</v>
      </c>
      <c r="C246" s="49">
        <v>0</v>
      </c>
      <c r="D246" s="52" t="s">
        <v>1452</v>
      </c>
      <c r="E246" s="52" t="s">
        <v>159</v>
      </c>
      <c r="F246" s="53">
        <v>39900</v>
      </c>
      <c r="G246" s="53">
        <v>-39899</v>
      </c>
      <c r="H246" s="53">
        <v>1</v>
      </c>
    </row>
    <row r="247" spans="1:8" x14ac:dyDescent="0.7">
      <c r="A247" s="52">
        <v>6</v>
      </c>
      <c r="B247" s="51">
        <v>100000092433</v>
      </c>
      <c r="C247" s="49">
        <v>0</v>
      </c>
      <c r="D247" s="52" t="s">
        <v>1452</v>
      </c>
      <c r="E247" s="52" t="s">
        <v>159</v>
      </c>
      <c r="F247" s="53">
        <v>39900</v>
      </c>
      <c r="G247" s="53">
        <v>-39899</v>
      </c>
      <c r="H247" s="53">
        <v>1</v>
      </c>
    </row>
    <row r="248" spans="1:8" x14ac:dyDescent="0.7">
      <c r="A248" s="52">
        <v>7</v>
      </c>
      <c r="B248" s="51">
        <v>100000092434</v>
      </c>
      <c r="C248" s="49">
        <v>0</v>
      </c>
      <c r="D248" s="52" t="s">
        <v>1452</v>
      </c>
      <c r="E248" s="52" t="s">
        <v>159</v>
      </c>
      <c r="F248" s="53">
        <v>39900</v>
      </c>
      <c r="G248" s="53">
        <v>-39899</v>
      </c>
      <c r="H248" s="53">
        <v>1</v>
      </c>
    </row>
    <row r="249" spans="1:8" x14ac:dyDescent="0.7">
      <c r="A249" s="52">
        <v>8</v>
      </c>
      <c r="B249" s="51">
        <v>100000092435</v>
      </c>
      <c r="C249" s="49">
        <v>0</v>
      </c>
      <c r="D249" s="52" t="s">
        <v>1452</v>
      </c>
      <c r="E249" s="52" t="s">
        <v>159</v>
      </c>
      <c r="F249" s="53">
        <v>39900</v>
      </c>
      <c r="G249" s="53">
        <v>-39899</v>
      </c>
      <c r="H249" s="53">
        <v>1</v>
      </c>
    </row>
    <row r="250" spans="1:8" x14ac:dyDescent="0.7">
      <c r="A250" s="52">
        <v>9</v>
      </c>
      <c r="B250" s="51">
        <v>100000092436</v>
      </c>
      <c r="C250" s="49">
        <v>0</v>
      </c>
      <c r="D250" s="52" t="s">
        <v>1452</v>
      </c>
      <c r="E250" s="52" t="s">
        <v>1453</v>
      </c>
      <c r="F250" s="53">
        <v>61900</v>
      </c>
      <c r="G250" s="53">
        <v>-61899</v>
      </c>
      <c r="H250" s="53">
        <v>1</v>
      </c>
    </row>
    <row r="251" spans="1:8" x14ac:dyDescent="0.7">
      <c r="A251" s="52">
        <v>10</v>
      </c>
      <c r="B251" s="51">
        <v>100000092437</v>
      </c>
      <c r="C251" s="49">
        <v>0</v>
      </c>
      <c r="D251" s="52" t="s">
        <v>1452</v>
      </c>
      <c r="E251" s="52" t="s">
        <v>1453</v>
      </c>
      <c r="F251" s="53">
        <v>61900</v>
      </c>
      <c r="G251" s="53">
        <v>-61899</v>
      </c>
      <c r="H251" s="53">
        <v>1</v>
      </c>
    </row>
    <row r="252" spans="1:8" x14ac:dyDescent="0.7">
      <c r="A252" s="52">
        <v>11</v>
      </c>
      <c r="B252" s="51">
        <v>100000092438</v>
      </c>
      <c r="C252" s="49">
        <v>0</v>
      </c>
      <c r="D252" s="52" t="s">
        <v>1452</v>
      </c>
      <c r="E252" s="52" t="s">
        <v>1453</v>
      </c>
      <c r="F252" s="53">
        <v>61900</v>
      </c>
      <c r="G252" s="53">
        <v>-61899</v>
      </c>
      <c r="H252" s="53">
        <v>1</v>
      </c>
    </row>
    <row r="253" spans="1:8" x14ac:dyDescent="0.7">
      <c r="A253" s="52">
        <v>12</v>
      </c>
      <c r="B253" s="51">
        <v>100000092439</v>
      </c>
      <c r="C253" s="49">
        <v>0</v>
      </c>
      <c r="D253" s="52" t="s">
        <v>1452</v>
      </c>
      <c r="E253" s="52" t="s">
        <v>1453</v>
      </c>
      <c r="F253" s="53">
        <v>61900</v>
      </c>
      <c r="G253" s="53">
        <v>-61899</v>
      </c>
      <c r="H253" s="53">
        <v>1</v>
      </c>
    </row>
    <row r="254" spans="1:8" x14ac:dyDescent="0.7">
      <c r="A254" s="52">
        <v>13</v>
      </c>
      <c r="B254" s="51">
        <v>100000092440</v>
      </c>
      <c r="C254" s="49">
        <v>0</v>
      </c>
      <c r="D254" s="52" t="s">
        <v>1452</v>
      </c>
      <c r="E254" s="52" t="s">
        <v>1453</v>
      </c>
      <c r="F254" s="53">
        <v>61900</v>
      </c>
      <c r="G254" s="53">
        <v>-61899</v>
      </c>
      <c r="H254" s="53">
        <v>1</v>
      </c>
    </row>
    <row r="255" spans="1:8" x14ac:dyDescent="0.7">
      <c r="A255" s="52">
        <v>14</v>
      </c>
      <c r="B255" s="51">
        <v>100000092441</v>
      </c>
      <c r="C255" s="49">
        <v>0</v>
      </c>
      <c r="D255" s="52" t="s">
        <v>1452</v>
      </c>
      <c r="E255" s="52" t="s">
        <v>1453</v>
      </c>
      <c r="F255" s="53">
        <v>61900</v>
      </c>
      <c r="G255" s="53">
        <v>-61899</v>
      </c>
      <c r="H255" s="53">
        <v>1</v>
      </c>
    </row>
    <row r="256" spans="1:8" x14ac:dyDescent="0.7">
      <c r="A256" s="52">
        <v>15</v>
      </c>
      <c r="B256" s="51">
        <v>100000092442</v>
      </c>
      <c r="C256" s="49">
        <v>0</v>
      </c>
      <c r="D256" s="52" t="s">
        <v>1452</v>
      </c>
      <c r="E256" s="52" t="s">
        <v>1453</v>
      </c>
      <c r="F256" s="53">
        <v>61900</v>
      </c>
      <c r="G256" s="53">
        <v>-61899</v>
      </c>
      <c r="H256" s="53">
        <v>1</v>
      </c>
    </row>
    <row r="257" spans="1:8" x14ac:dyDescent="0.7">
      <c r="A257" s="52">
        <v>16</v>
      </c>
      <c r="B257" s="51">
        <v>100000131601</v>
      </c>
      <c r="C257" s="49">
        <v>0</v>
      </c>
      <c r="D257" s="52" t="s">
        <v>1454</v>
      </c>
      <c r="E257" s="52" t="s">
        <v>1455</v>
      </c>
      <c r="F257" s="53">
        <v>659120</v>
      </c>
      <c r="G257" s="53">
        <v>-659119</v>
      </c>
      <c r="H257" s="53">
        <v>1</v>
      </c>
    </row>
    <row r="258" spans="1:8" x14ac:dyDescent="0.7">
      <c r="A258" s="52">
        <v>17</v>
      </c>
      <c r="B258" s="51">
        <v>100000131602</v>
      </c>
      <c r="C258" s="49">
        <v>0</v>
      </c>
      <c r="D258" s="52" t="s">
        <v>1454</v>
      </c>
      <c r="E258" s="52" t="s">
        <v>1455</v>
      </c>
      <c r="F258" s="53">
        <v>659120</v>
      </c>
      <c r="G258" s="53">
        <v>-659119</v>
      </c>
      <c r="H258" s="53">
        <v>1</v>
      </c>
    </row>
    <row r="259" spans="1:8" x14ac:dyDescent="0.7">
      <c r="A259" s="52">
        <v>18</v>
      </c>
      <c r="B259" s="51">
        <v>100000131603</v>
      </c>
      <c r="C259" s="49">
        <v>0</v>
      </c>
      <c r="D259" s="52" t="s">
        <v>1454</v>
      </c>
      <c r="E259" s="52" t="s">
        <v>1455</v>
      </c>
      <c r="F259" s="53">
        <v>659120</v>
      </c>
      <c r="G259" s="53">
        <v>-659119</v>
      </c>
      <c r="H259" s="53">
        <v>1</v>
      </c>
    </row>
    <row r="260" spans="1:8" x14ac:dyDescent="0.7">
      <c r="A260" s="52">
        <v>19</v>
      </c>
      <c r="B260" s="51">
        <v>100000136391</v>
      </c>
      <c r="C260" s="49">
        <v>0</v>
      </c>
      <c r="D260" s="52" t="s">
        <v>1424</v>
      </c>
      <c r="E260" s="52" t="s">
        <v>1456</v>
      </c>
      <c r="F260" s="53">
        <v>880000.1</v>
      </c>
      <c r="G260" s="53">
        <v>-879999.1</v>
      </c>
      <c r="H260" s="53">
        <v>1</v>
      </c>
    </row>
    <row r="261" spans="1:8" x14ac:dyDescent="0.7">
      <c r="A261" s="52">
        <v>20</v>
      </c>
      <c r="B261" s="51">
        <v>100000136392</v>
      </c>
      <c r="C261" s="49">
        <v>0</v>
      </c>
      <c r="D261" s="52" t="s">
        <v>1424</v>
      </c>
      <c r="E261" s="52" t="s">
        <v>1457</v>
      </c>
      <c r="F261" s="53">
        <v>646500</v>
      </c>
      <c r="G261" s="53">
        <v>-646499</v>
      </c>
      <c r="H261" s="53">
        <v>1</v>
      </c>
    </row>
    <row r="262" spans="1:8" x14ac:dyDescent="0.7">
      <c r="A262" s="52">
        <v>21</v>
      </c>
      <c r="B262" s="51">
        <v>100000136393</v>
      </c>
      <c r="C262" s="49">
        <v>0</v>
      </c>
      <c r="D262" s="52" t="s">
        <v>1424</v>
      </c>
      <c r="E262" s="52" t="s">
        <v>1457</v>
      </c>
      <c r="F262" s="53">
        <v>646500</v>
      </c>
      <c r="G262" s="53">
        <v>-646499</v>
      </c>
      <c r="H262" s="53">
        <v>1</v>
      </c>
    </row>
    <row r="263" spans="1:8" x14ac:dyDescent="0.7">
      <c r="A263" s="52">
        <v>22</v>
      </c>
      <c r="B263" s="51">
        <v>100000136394</v>
      </c>
      <c r="C263" s="49">
        <v>0</v>
      </c>
      <c r="D263" s="52" t="s">
        <v>1424</v>
      </c>
      <c r="E263" s="52" t="s">
        <v>1457</v>
      </c>
      <c r="F263" s="53">
        <v>646500</v>
      </c>
      <c r="G263" s="53">
        <v>-646499</v>
      </c>
      <c r="H263" s="53">
        <v>1</v>
      </c>
    </row>
    <row r="264" spans="1:8" x14ac:dyDescent="0.7">
      <c r="A264" s="52">
        <v>23</v>
      </c>
      <c r="B264" s="51">
        <v>100000159411</v>
      </c>
      <c r="C264" s="49">
        <v>0</v>
      </c>
      <c r="D264" s="52" t="s">
        <v>291</v>
      </c>
      <c r="E264" s="52" t="s">
        <v>1458</v>
      </c>
      <c r="F264" s="53">
        <v>995000</v>
      </c>
      <c r="G264" s="53">
        <v>-994999</v>
      </c>
      <c r="H264" s="53">
        <v>1</v>
      </c>
    </row>
    <row r="265" spans="1:8" x14ac:dyDescent="0.7">
      <c r="A265" s="52">
        <v>24</v>
      </c>
      <c r="B265" s="51">
        <v>100000159413</v>
      </c>
      <c r="C265" s="49">
        <v>0</v>
      </c>
      <c r="D265" s="52" t="s">
        <v>291</v>
      </c>
      <c r="E265" s="52" t="s">
        <v>1459</v>
      </c>
      <c r="F265" s="53">
        <v>671425</v>
      </c>
      <c r="G265" s="53">
        <v>-671424</v>
      </c>
      <c r="H265" s="53">
        <v>1</v>
      </c>
    </row>
    <row r="266" spans="1:8" x14ac:dyDescent="0.7">
      <c r="A266" s="52">
        <v>25</v>
      </c>
      <c r="B266" s="51">
        <v>100000159416</v>
      </c>
      <c r="C266" s="49">
        <v>0</v>
      </c>
      <c r="D266" s="52" t="s">
        <v>291</v>
      </c>
      <c r="E266" s="52" t="s">
        <v>1460</v>
      </c>
      <c r="F266" s="53">
        <v>671425</v>
      </c>
      <c r="G266" s="53">
        <v>-671424</v>
      </c>
      <c r="H266" s="53">
        <v>1</v>
      </c>
    </row>
    <row r="267" spans="1:8" x14ac:dyDescent="0.7">
      <c r="A267" s="52">
        <v>26</v>
      </c>
      <c r="B267" s="51">
        <v>100000159425</v>
      </c>
      <c r="C267" s="49">
        <v>0</v>
      </c>
      <c r="D267" s="52" t="s">
        <v>291</v>
      </c>
      <c r="E267" s="52" t="s">
        <v>1461</v>
      </c>
      <c r="F267" s="53">
        <v>737490</v>
      </c>
      <c r="G267" s="53">
        <v>-737489</v>
      </c>
      <c r="H267" s="53">
        <v>1</v>
      </c>
    </row>
    <row r="268" spans="1:8" x14ac:dyDescent="0.7">
      <c r="A268" s="52">
        <v>27</v>
      </c>
      <c r="B268" s="51">
        <v>100000159428</v>
      </c>
      <c r="C268" s="49">
        <v>0</v>
      </c>
      <c r="D268" s="52" t="s">
        <v>291</v>
      </c>
      <c r="E268" s="52" t="s">
        <v>1462</v>
      </c>
      <c r="F268" s="53">
        <v>737490</v>
      </c>
      <c r="G268" s="53">
        <v>-737489</v>
      </c>
      <c r="H268" s="53">
        <v>1</v>
      </c>
    </row>
    <row r="269" spans="1:8" x14ac:dyDescent="0.7">
      <c r="A269" s="52">
        <v>28</v>
      </c>
      <c r="B269" s="51">
        <v>100000159431</v>
      </c>
      <c r="C269" s="49">
        <v>0</v>
      </c>
      <c r="D269" s="52" t="s">
        <v>291</v>
      </c>
      <c r="E269" s="52" t="s">
        <v>1463</v>
      </c>
      <c r="F269" s="53">
        <v>745000</v>
      </c>
      <c r="G269" s="53">
        <v>-744999</v>
      </c>
      <c r="H269" s="53">
        <v>1</v>
      </c>
    </row>
    <row r="270" spans="1:8" x14ac:dyDescent="0.7">
      <c r="A270" s="52">
        <v>29</v>
      </c>
      <c r="B270" s="51">
        <v>100000172216</v>
      </c>
      <c r="C270" s="49">
        <v>0</v>
      </c>
      <c r="D270" s="52" t="s">
        <v>1464</v>
      </c>
      <c r="E270" s="52" t="s">
        <v>1465</v>
      </c>
      <c r="F270" s="53">
        <v>1272230</v>
      </c>
      <c r="G270" s="53">
        <v>-1272229</v>
      </c>
      <c r="H270" s="53">
        <v>1</v>
      </c>
    </row>
    <row r="271" spans="1:8" x14ac:dyDescent="0.7">
      <c r="A271" s="52">
        <v>30</v>
      </c>
      <c r="B271" s="51">
        <v>100000172222</v>
      </c>
      <c r="C271" s="49">
        <v>0</v>
      </c>
      <c r="D271" s="52" t="s">
        <v>1464</v>
      </c>
      <c r="E271" s="52" t="s">
        <v>1465</v>
      </c>
      <c r="F271" s="53">
        <v>1272230</v>
      </c>
      <c r="G271" s="53">
        <v>-1272229</v>
      </c>
      <c r="H271" s="53">
        <v>1</v>
      </c>
    </row>
    <row r="272" spans="1:8" x14ac:dyDescent="0.7">
      <c r="A272" s="52">
        <v>31</v>
      </c>
      <c r="B272" s="51">
        <v>100000172223</v>
      </c>
      <c r="C272" s="49">
        <v>0</v>
      </c>
      <c r="D272" s="52" t="s">
        <v>1464</v>
      </c>
      <c r="E272" s="52" t="s">
        <v>1465</v>
      </c>
      <c r="F272" s="53">
        <v>1272230</v>
      </c>
      <c r="G272" s="53">
        <v>-1272229</v>
      </c>
      <c r="H272" s="53">
        <v>1</v>
      </c>
    </row>
    <row r="273" spans="1:8" x14ac:dyDescent="0.7">
      <c r="A273" s="52">
        <v>32</v>
      </c>
      <c r="B273" s="51">
        <v>100000172224</v>
      </c>
      <c r="C273" s="49">
        <v>0</v>
      </c>
      <c r="D273" s="52" t="s">
        <v>1464</v>
      </c>
      <c r="E273" s="52" t="s">
        <v>1465</v>
      </c>
      <c r="F273" s="53">
        <v>1272230</v>
      </c>
      <c r="G273" s="53">
        <v>-1272229</v>
      </c>
      <c r="H273" s="53">
        <v>1</v>
      </c>
    </row>
    <row r="274" spans="1:8" x14ac:dyDescent="0.7">
      <c r="A274" s="52">
        <v>33</v>
      </c>
      <c r="B274" s="51">
        <v>100000172225</v>
      </c>
      <c r="C274" s="49">
        <v>0</v>
      </c>
      <c r="D274" s="52" t="s">
        <v>1464</v>
      </c>
      <c r="E274" s="52" t="s">
        <v>1465</v>
      </c>
      <c r="F274" s="53">
        <v>1272230</v>
      </c>
      <c r="G274" s="53">
        <v>-1272229</v>
      </c>
      <c r="H274" s="53">
        <v>1</v>
      </c>
    </row>
    <row r="275" spans="1:8" x14ac:dyDescent="0.7">
      <c r="A275" s="52">
        <v>34</v>
      </c>
      <c r="B275" s="51">
        <v>100000172226</v>
      </c>
      <c r="C275" s="49">
        <v>0</v>
      </c>
      <c r="D275" s="52" t="s">
        <v>1464</v>
      </c>
      <c r="E275" s="52" t="s">
        <v>1465</v>
      </c>
      <c r="F275" s="53">
        <v>1272230</v>
      </c>
      <c r="G275" s="53">
        <v>-1272229</v>
      </c>
      <c r="H275" s="53">
        <v>1</v>
      </c>
    </row>
    <row r="276" spans="1:8" x14ac:dyDescent="0.7">
      <c r="A276" s="52">
        <v>35</v>
      </c>
      <c r="B276" s="51">
        <v>100000195591</v>
      </c>
      <c r="C276" s="49">
        <v>0</v>
      </c>
      <c r="D276" s="52" t="s">
        <v>1466</v>
      </c>
      <c r="E276" s="52" t="s">
        <v>1467</v>
      </c>
      <c r="F276" s="53">
        <v>82390</v>
      </c>
      <c r="G276" s="53">
        <v>-82389</v>
      </c>
      <c r="H276" s="53">
        <v>1</v>
      </c>
    </row>
    <row r="277" spans="1:8" x14ac:dyDescent="0.7">
      <c r="A277" s="52">
        <v>36</v>
      </c>
      <c r="B277" s="51">
        <v>100000195592</v>
      </c>
      <c r="C277" s="49">
        <v>0</v>
      </c>
      <c r="D277" s="52" t="s">
        <v>1466</v>
      </c>
      <c r="E277" s="52" t="s">
        <v>1467</v>
      </c>
      <c r="F277" s="53">
        <v>82390</v>
      </c>
      <c r="G277" s="53">
        <v>-82389</v>
      </c>
      <c r="H277" s="53">
        <v>1</v>
      </c>
    </row>
    <row r="278" spans="1:8" x14ac:dyDescent="0.7">
      <c r="A278" s="52">
        <v>37</v>
      </c>
      <c r="B278" s="51">
        <v>100000195593</v>
      </c>
      <c r="C278" s="49">
        <v>0</v>
      </c>
      <c r="D278" s="52" t="s">
        <v>1466</v>
      </c>
      <c r="E278" s="52" t="s">
        <v>1467</v>
      </c>
      <c r="F278" s="53">
        <v>82390</v>
      </c>
      <c r="G278" s="53">
        <v>-82389</v>
      </c>
      <c r="H278" s="53">
        <v>1</v>
      </c>
    </row>
    <row r="279" spans="1:8" x14ac:dyDescent="0.7">
      <c r="A279" s="52">
        <v>38</v>
      </c>
      <c r="B279" s="51">
        <v>100000195594</v>
      </c>
      <c r="C279" s="49">
        <v>0</v>
      </c>
      <c r="D279" s="52" t="s">
        <v>1466</v>
      </c>
      <c r="E279" s="52" t="s">
        <v>1467</v>
      </c>
      <c r="F279" s="53">
        <v>82390</v>
      </c>
      <c r="G279" s="53">
        <v>-82389</v>
      </c>
      <c r="H279" s="53">
        <v>1</v>
      </c>
    </row>
    <row r="280" spans="1:8" x14ac:dyDescent="0.7">
      <c r="A280" s="52">
        <v>39</v>
      </c>
      <c r="B280" s="51">
        <v>100000195595</v>
      </c>
      <c r="C280" s="49">
        <v>0</v>
      </c>
      <c r="D280" s="52" t="s">
        <v>1466</v>
      </c>
      <c r="E280" s="52" t="s">
        <v>1467</v>
      </c>
      <c r="F280" s="53">
        <v>82390</v>
      </c>
      <c r="G280" s="53">
        <v>-82389</v>
      </c>
      <c r="H280" s="53">
        <v>1</v>
      </c>
    </row>
    <row r="281" spans="1:8" x14ac:dyDescent="0.7">
      <c r="A281" s="52">
        <v>40</v>
      </c>
      <c r="B281" s="51">
        <v>100000195596</v>
      </c>
      <c r="C281" s="49">
        <v>0</v>
      </c>
      <c r="D281" s="52" t="s">
        <v>1466</v>
      </c>
      <c r="E281" s="52" t="s">
        <v>1467</v>
      </c>
      <c r="F281" s="53">
        <v>82390</v>
      </c>
      <c r="G281" s="53">
        <v>-82389</v>
      </c>
      <c r="H281" s="53">
        <v>1</v>
      </c>
    </row>
    <row r="282" spans="1:8" x14ac:dyDescent="0.7">
      <c r="A282" s="52">
        <v>41</v>
      </c>
      <c r="B282" s="51">
        <v>100000195597</v>
      </c>
      <c r="C282" s="49">
        <v>0</v>
      </c>
      <c r="D282" s="52" t="s">
        <v>1466</v>
      </c>
      <c r="E282" s="52" t="s">
        <v>1467</v>
      </c>
      <c r="F282" s="53">
        <v>82390</v>
      </c>
      <c r="G282" s="53">
        <v>-82389</v>
      </c>
      <c r="H282" s="53">
        <v>1</v>
      </c>
    </row>
    <row r="283" spans="1:8" x14ac:dyDescent="0.7">
      <c r="A283" s="52">
        <v>42</v>
      </c>
      <c r="B283" s="51">
        <v>100000195598</v>
      </c>
      <c r="C283" s="49">
        <v>0</v>
      </c>
      <c r="D283" s="52" t="s">
        <v>1466</v>
      </c>
      <c r="E283" s="52" t="s">
        <v>1467</v>
      </c>
      <c r="F283" s="53">
        <v>82390</v>
      </c>
      <c r="G283" s="53">
        <v>-82389</v>
      </c>
      <c r="H283" s="53">
        <v>1</v>
      </c>
    </row>
    <row r="284" spans="1:8" x14ac:dyDescent="0.7">
      <c r="A284" s="52">
        <v>43</v>
      </c>
      <c r="B284" s="51">
        <v>100000195599</v>
      </c>
      <c r="C284" s="49">
        <v>0</v>
      </c>
      <c r="D284" s="52" t="s">
        <v>1466</v>
      </c>
      <c r="E284" s="52" t="s">
        <v>1467</v>
      </c>
      <c r="F284" s="53">
        <v>82390</v>
      </c>
      <c r="G284" s="53">
        <v>-82389</v>
      </c>
      <c r="H284" s="53">
        <v>1</v>
      </c>
    </row>
    <row r="285" spans="1:8" x14ac:dyDescent="0.7">
      <c r="A285" s="52">
        <v>44</v>
      </c>
      <c r="B285" s="51">
        <v>100000195600</v>
      </c>
      <c r="C285" s="49">
        <v>0</v>
      </c>
      <c r="D285" s="52" t="s">
        <v>1466</v>
      </c>
      <c r="E285" s="52" t="s">
        <v>1467</v>
      </c>
      <c r="F285" s="53">
        <v>82390</v>
      </c>
      <c r="G285" s="53">
        <v>-82389</v>
      </c>
      <c r="H285" s="53">
        <v>1</v>
      </c>
    </row>
    <row r="286" spans="1:8" x14ac:dyDescent="0.7">
      <c r="A286" s="52">
        <v>45</v>
      </c>
      <c r="B286" s="51">
        <v>100000195601</v>
      </c>
      <c r="C286" s="49">
        <v>0</v>
      </c>
      <c r="D286" s="52" t="s">
        <v>1466</v>
      </c>
      <c r="E286" s="52" t="s">
        <v>1467</v>
      </c>
      <c r="F286" s="53">
        <v>82390</v>
      </c>
      <c r="G286" s="53">
        <v>-82389</v>
      </c>
      <c r="H286" s="53">
        <v>1</v>
      </c>
    </row>
    <row r="287" spans="1:8" x14ac:dyDescent="0.7">
      <c r="A287" s="52">
        <v>46</v>
      </c>
      <c r="B287" s="51">
        <v>100000195602</v>
      </c>
      <c r="C287" s="49">
        <v>0</v>
      </c>
      <c r="D287" s="52" t="s">
        <v>1466</v>
      </c>
      <c r="E287" s="52" t="s">
        <v>1467</v>
      </c>
      <c r="F287" s="53">
        <v>82390</v>
      </c>
      <c r="G287" s="53">
        <v>-82389</v>
      </c>
      <c r="H287" s="53">
        <v>1</v>
      </c>
    </row>
    <row r="288" spans="1:8" x14ac:dyDescent="0.7">
      <c r="A288" s="52">
        <v>47</v>
      </c>
      <c r="B288" s="51">
        <v>100000195603</v>
      </c>
      <c r="C288" s="49">
        <v>0</v>
      </c>
      <c r="D288" s="52" t="s">
        <v>1466</v>
      </c>
      <c r="E288" s="52" t="s">
        <v>1467</v>
      </c>
      <c r="F288" s="53">
        <v>82390</v>
      </c>
      <c r="G288" s="53">
        <v>-82389</v>
      </c>
      <c r="H288" s="53">
        <v>1</v>
      </c>
    </row>
    <row r="289" spans="1:8" x14ac:dyDescent="0.7">
      <c r="A289" s="52">
        <v>48</v>
      </c>
      <c r="B289" s="51">
        <v>100000195604</v>
      </c>
      <c r="C289" s="49">
        <v>0</v>
      </c>
      <c r="D289" s="52" t="s">
        <v>1466</v>
      </c>
      <c r="E289" s="52" t="s">
        <v>1467</v>
      </c>
      <c r="F289" s="53">
        <v>82390</v>
      </c>
      <c r="G289" s="53">
        <v>-82389</v>
      </c>
      <c r="H289" s="53">
        <v>1</v>
      </c>
    </row>
    <row r="290" spans="1:8" x14ac:dyDescent="0.7">
      <c r="A290" s="52">
        <v>49</v>
      </c>
      <c r="B290" s="51">
        <v>100000195605</v>
      </c>
      <c r="C290" s="49">
        <v>0</v>
      </c>
      <c r="D290" s="52" t="s">
        <v>1466</v>
      </c>
      <c r="E290" s="52" t="s">
        <v>1467</v>
      </c>
      <c r="F290" s="53">
        <v>82390</v>
      </c>
      <c r="G290" s="53">
        <v>-82389</v>
      </c>
      <c r="H290" s="53">
        <v>1</v>
      </c>
    </row>
    <row r="291" spans="1:8" x14ac:dyDescent="0.7">
      <c r="A291" s="52">
        <v>50</v>
      </c>
      <c r="B291" s="51">
        <v>100000195606</v>
      </c>
      <c r="C291" s="49">
        <v>0</v>
      </c>
      <c r="D291" s="52" t="s">
        <v>1466</v>
      </c>
      <c r="E291" s="52" t="s">
        <v>1467</v>
      </c>
      <c r="F291" s="53">
        <v>82390</v>
      </c>
      <c r="G291" s="53">
        <v>-82389</v>
      </c>
      <c r="H291" s="53">
        <v>1</v>
      </c>
    </row>
    <row r="292" spans="1:8" x14ac:dyDescent="0.7">
      <c r="A292" s="52">
        <v>51</v>
      </c>
      <c r="B292" s="51">
        <v>100000195607</v>
      </c>
      <c r="C292" s="49">
        <v>0</v>
      </c>
      <c r="D292" s="52" t="s">
        <v>1466</v>
      </c>
      <c r="E292" s="52" t="s">
        <v>1467</v>
      </c>
      <c r="F292" s="53">
        <v>82390</v>
      </c>
      <c r="G292" s="53">
        <v>-82389</v>
      </c>
      <c r="H292" s="53">
        <v>1</v>
      </c>
    </row>
    <row r="293" spans="1:8" x14ac:dyDescent="0.7">
      <c r="A293" s="52">
        <v>52</v>
      </c>
      <c r="B293" s="51">
        <v>100000195608</v>
      </c>
      <c r="C293" s="49">
        <v>0</v>
      </c>
      <c r="D293" s="52" t="s">
        <v>1466</v>
      </c>
      <c r="E293" s="52" t="s">
        <v>1467</v>
      </c>
      <c r="F293" s="53">
        <v>82390</v>
      </c>
      <c r="G293" s="53">
        <v>-82389</v>
      </c>
      <c r="H293" s="53">
        <v>1</v>
      </c>
    </row>
    <row r="294" spans="1:8" x14ac:dyDescent="0.7">
      <c r="A294" s="52">
        <v>53</v>
      </c>
      <c r="B294" s="51">
        <v>100000195609</v>
      </c>
      <c r="C294" s="49">
        <v>0</v>
      </c>
      <c r="D294" s="52" t="s">
        <v>1466</v>
      </c>
      <c r="E294" s="52" t="s">
        <v>1467</v>
      </c>
      <c r="F294" s="53">
        <v>82390</v>
      </c>
      <c r="G294" s="53">
        <v>-82389</v>
      </c>
      <c r="H294" s="53">
        <v>1</v>
      </c>
    </row>
    <row r="295" spans="1:8" x14ac:dyDescent="0.7">
      <c r="A295" s="52">
        <v>54</v>
      </c>
      <c r="B295" s="51">
        <v>100000195610</v>
      </c>
      <c r="C295" s="49">
        <v>0</v>
      </c>
      <c r="D295" s="52" t="s">
        <v>1466</v>
      </c>
      <c r="E295" s="52" t="s">
        <v>1467</v>
      </c>
      <c r="F295" s="53">
        <v>82390</v>
      </c>
      <c r="G295" s="53">
        <v>-82389</v>
      </c>
      <c r="H295" s="53">
        <v>1</v>
      </c>
    </row>
    <row r="296" spans="1:8" x14ac:dyDescent="0.7">
      <c r="A296" s="52">
        <v>55</v>
      </c>
      <c r="B296" s="51">
        <v>100000195611</v>
      </c>
      <c r="C296" s="49">
        <v>0</v>
      </c>
      <c r="D296" s="52" t="s">
        <v>1466</v>
      </c>
      <c r="E296" s="52" t="s">
        <v>1467</v>
      </c>
      <c r="F296" s="53">
        <v>82390</v>
      </c>
      <c r="G296" s="53">
        <v>-82389</v>
      </c>
      <c r="H296" s="53">
        <v>1</v>
      </c>
    </row>
    <row r="297" spans="1:8" x14ac:dyDescent="0.7">
      <c r="A297" s="52">
        <v>56</v>
      </c>
      <c r="B297" s="51">
        <v>100000195612</v>
      </c>
      <c r="C297" s="49">
        <v>0</v>
      </c>
      <c r="D297" s="52" t="s">
        <v>1466</v>
      </c>
      <c r="E297" s="52" t="s">
        <v>1467</v>
      </c>
      <c r="F297" s="53">
        <v>82390</v>
      </c>
      <c r="G297" s="53">
        <v>-82389</v>
      </c>
      <c r="H297" s="53">
        <v>1</v>
      </c>
    </row>
    <row r="298" spans="1:8" x14ac:dyDescent="0.7">
      <c r="A298" s="52">
        <v>57</v>
      </c>
      <c r="B298" s="51">
        <v>100000195613</v>
      </c>
      <c r="C298" s="49">
        <v>0</v>
      </c>
      <c r="D298" s="52" t="s">
        <v>1466</v>
      </c>
      <c r="E298" s="52" t="s">
        <v>1467</v>
      </c>
      <c r="F298" s="53">
        <v>82390</v>
      </c>
      <c r="G298" s="53">
        <v>-82389</v>
      </c>
      <c r="H298" s="53">
        <v>1</v>
      </c>
    </row>
    <row r="299" spans="1:8" x14ac:dyDescent="0.7">
      <c r="A299" s="52">
        <v>58</v>
      </c>
      <c r="B299" s="51">
        <v>100000195614</v>
      </c>
      <c r="C299" s="49">
        <v>0</v>
      </c>
      <c r="D299" s="52" t="s">
        <v>1466</v>
      </c>
      <c r="E299" s="52" t="s">
        <v>1467</v>
      </c>
      <c r="F299" s="53">
        <v>82390</v>
      </c>
      <c r="G299" s="53">
        <v>-82389</v>
      </c>
      <c r="H299" s="53">
        <v>1</v>
      </c>
    </row>
    <row r="300" spans="1:8" x14ac:dyDescent="0.7">
      <c r="A300" s="52">
        <v>59</v>
      </c>
      <c r="B300" s="51">
        <v>100000195615</v>
      </c>
      <c r="C300" s="49">
        <v>0</v>
      </c>
      <c r="D300" s="52" t="s">
        <v>1466</v>
      </c>
      <c r="E300" s="52" t="s">
        <v>1467</v>
      </c>
      <c r="F300" s="53">
        <v>82390</v>
      </c>
      <c r="G300" s="53">
        <v>-82389</v>
      </c>
      <c r="H300" s="53">
        <v>1</v>
      </c>
    </row>
    <row r="301" spans="1:8" x14ac:dyDescent="0.7">
      <c r="A301" s="52">
        <v>60</v>
      </c>
      <c r="B301" s="51">
        <v>100000195616</v>
      </c>
      <c r="C301" s="49">
        <v>0</v>
      </c>
      <c r="D301" s="52" t="s">
        <v>1466</v>
      </c>
      <c r="E301" s="52" t="s">
        <v>1467</v>
      </c>
      <c r="F301" s="53">
        <v>82390</v>
      </c>
      <c r="G301" s="53">
        <v>-82389</v>
      </c>
      <c r="H301" s="53">
        <v>1</v>
      </c>
    </row>
    <row r="302" spans="1:8" x14ac:dyDescent="0.7">
      <c r="A302" s="52">
        <v>61</v>
      </c>
      <c r="B302" s="51">
        <v>100000195617</v>
      </c>
      <c r="C302" s="49">
        <v>0</v>
      </c>
      <c r="D302" s="52" t="s">
        <v>1466</v>
      </c>
      <c r="E302" s="52" t="s">
        <v>1467</v>
      </c>
      <c r="F302" s="53">
        <v>82390</v>
      </c>
      <c r="G302" s="53">
        <v>-82389</v>
      </c>
      <c r="H302" s="53">
        <v>1</v>
      </c>
    </row>
    <row r="303" spans="1:8" x14ac:dyDescent="0.7">
      <c r="A303" s="52">
        <v>62</v>
      </c>
      <c r="B303" s="51">
        <v>100000195618</v>
      </c>
      <c r="C303" s="49">
        <v>0</v>
      </c>
      <c r="D303" s="52" t="s">
        <v>1466</v>
      </c>
      <c r="E303" s="52" t="s">
        <v>1467</v>
      </c>
      <c r="F303" s="53">
        <v>82390</v>
      </c>
      <c r="G303" s="53">
        <v>-82389</v>
      </c>
      <c r="H303" s="53">
        <v>1</v>
      </c>
    </row>
    <row r="304" spans="1:8" x14ac:dyDescent="0.7">
      <c r="A304" s="52">
        <v>63</v>
      </c>
      <c r="B304" s="51">
        <v>100000195619</v>
      </c>
      <c r="C304" s="49">
        <v>0</v>
      </c>
      <c r="D304" s="52" t="s">
        <v>1466</v>
      </c>
      <c r="E304" s="52" t="s">
        <v>1467</v>
      </c>
      <c r="F304" s="53">
        <v>82390</v>
      </c>
      <c r="G304" s="53">
        <v>-82389</v>
      </c>
      <c r="H304" s="53">
        <v>1</v>
      </c>
    </row>
    <row r="305" spans="1:8" x14ac:dyDescent="0.7">
      <c r="A305" s="52">
        <v>64</v>
      </c>
      <c r="B305" s="51">
        <v>100000195620</v>
      </c>
      <c r="C305" s="49">
        <v>0</v>
      </c>
      <c r="D305" s="52" t="s">
        <v>1466</v>
      </c>
      <c r="E305" s="52" t="s">
        <v>1467</v>
      </c>
      <c r="F305" s="53">
        <v>82390</v>
      </c>
      <c r="G305" s="53">
        <v>-82389</v>
      </c>
      <c r="H305" s="53">
        <v>1</v>
      </c>
    </row>
    <row r="306" spans="1:8" x14ac:dyDescent="0.7">
      <c r="A306" s="52">
        <v>65</v>
      </c>
      <c r="B306" s="51">
        <v>100000195621</v>
      </c>
      <c r="C306" s="49">
        <v>0</v>
      </c>
      <c r="D306" s="52" t="s">
        <v>1466</v>
      </c>
      <c r="E306" s="52" t="s">
        <v>1467</v>
      </c>
      <c r="F306" s="53">
        <v>82390</v>
      </c>
      <c r="G306" s="53">
        <v>-82389</v>
      </c>
      <c r="H306" s="53">
        <v>1</v>
      </c>
    </row>
    <row r="307" spans="1:8" x14ac:dyDescent="0.7">
      <c r="A307" s="52">
        <v>66</v>
      </c>
      <c r="B307" s="51">
        <v>100000195622</v>
      </c>
      <c r="C307" s="49">
        <v>0</v>
      </c>
      <c r="D307" s="52" t="s">
        <v>1466</v>
      </c>
      <c r="E307" s="52" t="s">
        <v>1467</v>
      </c>
      <c r="F307" s="53">
        <v>82390</v>
      </c>
      <c r="G307" s="53">
        <v>-82389</v>
      </c>
      <c r="H307" s="53">
        <v>1</v>
      </c>
    </row>
    <row r="308" spans="1:8" x14ac:dyDescent="0.7">
      <c r="A308" s="52">
        <v>67</v>
      </c>
      <c r="B308" s="51">
        <v>100000443285</v>
      </c>
      <c r="C308" s="49">
        <v>0</v>
      </c>
      <c r="D308" s="52" t="s">
        <v>1468</v>
      </c>
      <c r="E308" s="52" t="s">
        <v>1469</v>
      </c>
      <c r="F308" s="53">
        <v>600000</v>
      </c>
      <c r="G308" s="53">
        <v>-599999</v>
      </c>
      <c r="H308" s="53">
        <v>1</v>
      </c>
    </row>
    <row r="309" spans="1:8" x14ac:dyDescent="0.7">
      <c r="A309" s="52">
        <v>68</v>
      </c>
      <c r="B309" s="51">
        <v>100000443286</v>
      </c>
      <c r="C309" s="49">
        <v>0</v>
      </c>
      <c r="D309" s="52" t="s">
        <v>1468</v>
      </c>
      <c r="E309" s="52" t="s">
        <v>1470</v>
      </c>
      <c r="F309" s="53">
        <v>600000</v>
      </c>
      <c r="G309" s="53">
        <v>-599999</v>
      </c>
      <c r="H309" s="53">
        <v>1</v>
      </c>
    </row>
    <row r="310" spans="1:8" x14ac:dyDescent="0.7">
      <c r="A310" s="52">
        <v>69</v>
      </c>
      <c r="B310" s="51">
        <v>100000443287</v>
      </c>
      <c r="C310" s="49">
        <v>0</v>
      </c>
      <c r="D310" s="52" t="s">
        <v>1468</v>
      </c>
      <c r="E310" s="52" t="s">
        <v>1471</v>
      </c>
      <c r="F310" s="53">
        <v>600000</v>
      </c>
      <c r="G310" s="53">
        <v>-599999</v>
      </c>
      <c r="H310" s="53">
        <v>1</v>
      </c>
    </row>
    <row r="311" spans="1:8" x14ac:dyDescent="0.7">
      <c r="A311" s="52">
        <v>70</v>
      </c>
      <c r="B311" s="51">
        <v>100000443288</v>
      </c>
      <c r="C311" s="49">
        <v>0</v>
      </c>
      <c r="D311" s="52" t="s">
        <v>1468</v>
      </c>
      <c r="E311" s="52" t="s">
        <v>1472</v>
      </c>
      <c r="F311" s="53">
        <v>600000</v>
      </c>
      <c r="G311" s="53">
        <v>-599999</v>
      </c>
      <c r="H311" s="53">
        <v>1</v>
      </c>
    </row>
    <row r="312" spans="1:8" x14ac:dyDescent="0.7">
      <c r="A312" s="56" t="s">
        <v>32</v>
      </c>
      <c r="B312" s="81" t="str">
        <f>+A240</f>
        <v>หมวดสินทรัพย์ 12060200 คุรภัณฑ์ยานพาหนะ (ที่หมดอายุการใช้งาน)</v>
      </c>
      <c r="C312" s="82"/>
      <c r="D312" s="82"/>
      <c r="E312" s="83"/>
      <c r="F312" s="53">
        <f>SUM(F242:F311)</f>
        <v>22777050.100000001</v>
      </c>
      <c r="G312" s="53">
        <f>SUM(G242:G311)</f>
        <v>-22776980.100000001</v>
      </c>
      <c r="H312" s="53">
        <f>SUM(H242:H311)</f>
        <v>70</v>
      </c>
    </row>
    <row r="313" spans="1:8" x14ac:dyDescent="0.7">
      <c r="A313" s="52"/>
      <c r="B313" s="84" t="s">
        <v>34</v>
      </c>
      <c r="C313" s="85"/>
      <c r="D313" s="85"/>
      <c r="E313" s="86"/>
      <c r="F313" s="53">
        <f>+F312+F238</f>
        <v>78784905.099999994</v>
      </c>
      <c r="G313" s="53">
        <f>+G312+G238</f>
        <v>-62848841.029999986</v>
      </c>
      <c r="H313" s="53">
        <f>+H312+H238</f>
        <v>15936064.07</v>
      </c>
    </row>
    <row r="314" spans="1:8" x14ac:dyDescent="0.7">
      <c r="F314" s="41"/>
      <c r="G314" s="41"/>
      <c r="H314" s="41"/>
    </row>
    <row r="315" spans="1:8" x14ac:dyDescent="0.7">
      <c r="A315" s="41" t="s">
        <v>316</v>
      </c>
      <c r="B315" s="43"/>
      <c r="C315" s="44"/>
      <c r="F315" s="45"/>
      <c r="G315" s="45"/>
      <c r="H315" s="45"/>
    </row>
    <row r="316" spans="1:8" x14ac:dyDescent="0.7">
      <c r="A316" s="49" t="s">
        <v>1</v>
      </c>
      <c r="B316" s="48" t="s">
        <v>54</v>
      </c>
      <c r="C316" s="49" t="s">
        <v>55</v>
      </c>
      <c r="D316" s="49" t="s">
        <v>56</v>
      </c>
      <c r="E316" s="49" t="s">
        <v>57</v>
      </c>
      <c r="F316" s="50" t="s">
        <v>58</v>
      </c>
      <c r="G316" s="50" t="s">
        <v>59</v>
      </c>
      <c r="H316" s="50" t="s">
        <v>60</v>
      </c>
    </row>
    <row r="317" spans="1:8" x14ac:dyDescent="0.7">
      <c r="A317" s="60">
        <v>1</v>
      </c>
      <c r="B317" s="48">
        <v>100000291689</v>
      </c>
      <c r="C317" s="49">
        <v>0</v>
      </c>
      <c r="D317" s="49" t="s">
        <v>1473</v>
      </c>
      <c r="E317" s="49" t="s">
        <v>1474</v>
      </c>
      <c r="F317" s="50">
        <v>11090</v>
      </c>
      <c r="G317" s="50">
        <v>-10640.32</v>
      </c>
      <c r="H317" s="50">
        <v>449.68</v>
      </c>
    </row>
    <row r="318" spans="1:8" x14ac:dyDescent="0.7">
      <c r="A318" s="60">
        <v>2</v>
      </c>
      <c r="B318" s="48">
        <v>100000291690</v>
      </c>
      <c r="C318" s="49">
        <v>0</v>
      </c>
      <c r="D318" s="49" t="s">
        <v>1473</v>
      </c>
      <c r="E318" s="49" t="s">
        <v>1474</v>
      </c>
      <c r="F318" s="50">
        <v>11090</v>
      </c>
      <c r="G318" s="50">
        <v>-10640.32</v>
      </c>
      <c r="H318" s="50">
        <v>449.68</v>
      </c>
    </row>
    <row r="319" spans="1:8" x14ac:dyDescent="0.7">
      <c r="A319" s="60">
        <v>3</v>
      </c>
      <c r="B319" s="48">
        <v>100000291691</v>
      </c>
      <c r="C319" s="49">
        <v>0</v>
      </c>
      <c r="D319" s="49" t="s">
        <v>1473</v>
      </c>
      <c r="E319" s="49" t="s">
        <v>1474</v>
      </c>
      <c r="F319" s="50">
        <v>11090</v>
      </c>
      <c r="G319" s="50">
        <v>-10640.32</v>
      </c>
      <c r="H319" s="50">
        <v>449.68</v>
      </c>
    </row>
    <row r="320" spans="1:8" x14ac:dyDescent="0.7">
      <c r="A320" s="60">
        <v>4</v>
      </c>
      <c r="B320" s="48">
        <v>100000291692</v>
      </c>
      <c r="C320" s="49">
        <v>0</v>
      </c>
      <c r="D320" s="49" t="s">
        <v>1473</v>
      </c>
      <c r="E320" s="49" t="s">
        <v>1474</v>
      </c>
      <c r="F320" s="50">
        <v>11090</v>
      </c>
      <c r="G320" s="50">
        <v>-10640.32</v>
      </c>
      <c r="H320" s="50">
        <v>449.68</v>
      </c>
    </row>
    <row r="321" spans="1:8" x14ac:dyDescent="0.7">
      <c r="A321" s="60">
        <v>5</v>
      </c>
      <c r="B321" s="48">
        <v>100000291693</v>
      </c>
      <c r="C321" s="49">
        <v>0</v>
      </c>
      <c r="D321" s="49" t="s">
        <v>1473</v>
      </c>
      <c r="E321" s="49" t="s">
        <v>1474</v>
      </c>
      <c r="F321" s="50">
        <v>11090</v>
      </c>
      <c r="G321" s="50">
        <v>-10640.32</v>
      </c>
      <c r="H321" s="50">
        <v>449.68</v>
      </c>
    </row>
    <row r="322" spans="1:8" x14ac:dyDescent="0.7">
      <c r="A322" s="60">
        <v>6</v>
      </c>
      <c r="B322" s="48">
        <v>100000291694</v>
      </c>
      <c r="C322" s="49">
        <v>0</v>
      </c>
      <c r="D322" s="49" t="s">
        <v>1473</v>
      </c>
      <c r="E322" s="49" t="s">
        <v>1474</v>
      </c>
      <c r="F322" s="50">
        <v>11090</v>
      </c>
      <c r="G322" s="50">
        <v>-10640.32</v>
      </c>
      <c r="H322" s="50">
        <v>449.68</v>
      </c>
    </row>
    <row r="323" spans="1:8" x14ac:dyDescent="0.7">
      <c r="A323" s="60">
        <v>7</v>
      </c>
      <c r="B323" s="48">
        <v>100000291695</v>
      </c>
      <c r="C323" s="49">
        <v>0</v>
      </c>
      <c r="D323" s="49" t="s">
        <v>1473</v>
      </c>
      <c r="E323" s="49" t="s">
        <v>1474</v>
      </c>
      <c r="F323" s="50">
        <v>11090</v>
      </c>
      <c r="G323" s="50">
        <v>-10640.32</v>
      </c>
      <c r="H323" s="50">
        <v>449.68</v>
      </c>
    </row>
    <row r="324" spans="1:8" x14ac:dyDescent="0.7">
      <c r="A324" s="60">
        <v>8</v>
      </c>
      <c r="B324" s="48">
        <v>100000372689</v>
      </c>
      <c r="C324" s="49">
        <v>0</v>
      </c>
      <c r="D324" s="49" t="s">
        <v>1420</v>
      </c>
      <c r="E324" s="49" t="s">
        <v>1475</v>
      </c>
      <c r="F324" s="50">
        <v>28000</v>
      </c>
      <c r="G324" s="50">
        <v>-10463.56</v>
      </c>
      <c r="H324" s="50">
        <v>17536.439999999999</v>
      </c>
    </row>
    <row r="325" spans="1:8" x14ac:dyDescent="0.7">
      <c r="A325" s="60">
        <v>9</v>
      </c>
      <c r="B325" s="48">
        <v>100000372690</v>
      </c>
      <c r="C325" s="49">
        <v>0</v>
      </c>
      <c r="D325" s="49" t="s">
        <v>1420</v>
      </c>
      <c r="E325" s="49" t="s">
        <v>1475</v>
      </c>
      <c r="F325" s="50">
        <v>28000</v>
      </c>
      <c r="G325" s="50">
        <v>-10463.56</v>
      </c>
      <c r="H325" s="50">
        <v>17536.439999999999</v>
      </c>
    </row>
    <row r="326" spans="1:8" x14ac:dyDescent="0.7">
      <c r="A326" s="60">
        <v>10</v>
      </c>
      <c r="B326" s="48">
        <v>100000372691</v>
      </c>
      <c r="C326" s="49">
        <v>0</v>
      </c>
      <c r="D326" s="49" t="s">
        <v>1420</v>
      </c>
      <c r="E326" s="49" t="s">
        <v>1475</v>
      </c>
      <c r="F326" s="50">
        <v>28000</v>
      </c>
      <c r="G326" s="50">
        <v>-10463.56</v>
      </c>
      <c r="H326" s="50">
        <v>17536.439999999999</v>
      </c>
    </row>
    <row r="327" spans="1:8" x14ac:dyDescent="0.7">
      <c r="A327" s="60">
        <v>11</v>
      </c>
      <c r="B327" s="48">
        <v>100000372692</v>
      </c>
      <c r="C327" s="49">
        <v>0</v>
      </c>
      <c r="D327" s="49" t="s">
        <v>1420</v>
      </c>
      <c r="E327" s="49" t="s">
        <v>1475</v>
      </c>
      <c r="F327" s="50">
        <v>28000</v>
      </c>
      <c r="G327" s="50">
        <v>-10463.56</v>
      </c>
      <c r="H327" s="50">
        <v>17536.439999999999</v>
      </c>
    </row>
    <row r="328" spans="1:8" x14ac:dyDescent="0.7">
      <c r="A328" s="60">
        <v>12</v>
      </c>
      <c r="B328" s="48">
        <v>100000372693</v>
      </c>
      <c r="C328" s="49">
        <v>0</v>
      </c>
      <c r="D328" s="49" t="s">
        <v>1420</v>
      </c>
      <c r="E328" s="49" t="s">
        <v>1475</v>
      </c>
      <c r="F328" s="50">
        <v>28000</v>
      </c>
      <c r="G328" s="50">
        <v>-10463.56</v>
      </c>
      <c r="H328" s="50">
        <v>17536.439999999999</v>
      </c>
    </row>
    <row r="329" spans="1:8" x14ac:dyDescent="0.7">
      <c r="A329" s="60">
        <v>13</v>
      </c>
      <c r="B329" s="48">
        <v>100000417420</v>
      </c>
      <c r="C329" s="49">
        <v>0</v>
      </c>
      <c r="D329" s="49" t="s">
        <v>183</v>
      </c>
      <c r="E329" s="49" t="s">
        <v>1476</v>
      </c>
      <c r="F329" s="50">
        <v>328043.34000000003</v>
      </c>
      <c r="G329" s="50">
        <v>-308373.43</v>
      </c>
      <c r="H329" s="50">
        <v>19669.91</v>
      </c>
    </row>
    <row r="330" spans="1:8" x14ac:dyDescent="0.7">
      <c r="A330" s="60"/>
      <c r="B330" s="48">
        <v>100000417420</v>
      </c>
      <c r="C330" s="49">
        <v>1</v>
      </c>
      <c r="D330" s="49" t="s">
        <v>183</v>
      </c>
      <c r="E330" s="49" t="s">
        <v>1476</v>
      </c>
      <c r="F330" s="50">
        <v>250856.66</v>
      </c>
      <c r="G330" s="50">
        <v>-250855.66</v>
      </c>
      <c r="H330" s="50">
        <v>1</v>
      </c>
    </row>
    <row r="331" spans="1:8" x14ac:dyDescent="0.7">
      <c r="A331" s="60">
        <v>14</v>
      </c>
      <c r="B331" s="48">
        <v>100000461966</v>
      </c>
      <c r="C331" s="49">
        <v>0</v>
      </c>
      <c r="D331" s="49" t="s">
        <v>1477</v>
      </c>
      <c r="E331" s="49" t="s">
        <v>1478</v>
      </c>
      <c r="F331" s="50">
        <v>23000</v>
      </c>
      <c r="G331" s="50">
        <v>-12880</v>
      </c>
      <c r="H331" s="50">
        <v>10120</v>
      </c>
    </row>
    <row r="332" spans="1:8" x14ac:dyDescent="0.7">
      <c r="A332" s="60">
        <v>15</v>
      </c>
      <c r="B332" s="48">
        <v>100000461967</v>
      </c>
      <c r="C332" s="49">
        <v>0</v>
      </c>
      <c r="D332" s="49" t="s">
        <v>1477</v>
      </c>
      <c r="E332" s="49" t="s">
        <v>1478</v>
      </c>
      <c r="F332" s="50">
        <v>23000</v>
      </c>
      <c r="G332" s="50">
        <v>-12880</v>
      </c>
      <c r="H332" s="50">
        <v>10120</v>
      </c>
    </row>
    <row r="333" spans="1:8" x14ac:dyDescent="0.7">
      <c r="A333" s="60">
        <v>16</v>
      </c>
      <c r="B333" s="48">
        <v>100000461968</v>
      </c>
      <c r="C333" s="49">
        <v>0</v>
      </c>
      <c r="D333" s="49" t="s">
        <v>1477</v>
      </c>
      <c r="E333" s="49" t="s">
        <v>1478</v>
      </c>
      <c r="F333" s="50">
        <v>23000</v>
      </c>
      <c r="G333" s="50">
        <v>-12880</v>
      </c>
      <c r="H333" s="50">
        <v>10120</v>
      </c>
    </row>
    <row r="334" spans="1:8" x14ac:dyDescent="0.7">
      <c r="A334" s="60">
        <v>17</v>
      </c>
      <c r="B334" s="48">
        <v>100000461969</v>
      </c>
      <c r="C334" s="49">
        <v>0</v>
      </c>
      <c r="D334" s="49" t="s">
        <v>1477</v>
      </c>
      <c r="E334" s="49" t="s">
        <v>1478</v>
      </c>
      <c r="F334" s="50">
        <v>23000</v>
      </c>
      <c r="G334" s="50">
        <v>-12880</v>
      </c>
      <c r="H334" s="50">
        <v>10120</v>
      </c>
    </row>
    <row r="335" spans="1:8" x14ac:dyDescent="0.7">
      <c r="A335" s="60">
        <v>18</v>
      </c>
      <c r="B335" s="48">
        <v>100000461970</v>
      </c>
      <c r="C335" s="49">
        <v>0</v>
      </c>
      <c r="D335" s="49" t="s">
        <v>1477</v>
      </c>
      <c r="E335" s="49" t="s">
        <v>1478</v>
      </c>
      <c r="F335" s="50">
        <v>23000</v>
      </c>
      <c r="G335" s="50">
        <v>-12880</v>
      </c>
      <c r="H335" s="50">
        <v>10120</v>
      </c>
    </row>
    <row r="336" spans="1:8" x14ac:dyDescent="0.7">
      <c r="A336" s="60">
        <v>19</v>
      </c>
      <c r="B336" s="48">
        <v>100000461971</v>
      </c>
      <c r="C336" s="49">
        <v>0</v>
      </c>
      <c r="D336" s="49" t="s">
        <v>1477</v>
      </c>
      <c r="E336" s="49" t="s">
        <v>1478</v>
      </c>
      <c r="F336" s="50">
        <v>23000</v>
      </c>
      <c r="G336" s="50">
        <v>-12880</v>
      </c>
      <c r="H336" s="50">
        <v>10120</v>
      </c>
    </row>
    <row r="337" spans="1:8" x14ac:dyDescent="0.7">
      <c r="A337" s="60">
        <v>20</v>
      </c>
      <c r="B337" s="48">
        <v>100000461972</v>
      </c>
      <c r="C337" s="49">
        <v>0</v>
      </c>
      <c r="D337" s="49" t="s">
        <v>1477</v>
      </c>
      <c r="E337" s="49" t="s">
        <v>1479</v>
      </c>
      <c r="F337" s="50">
        <v>31000</v>
      </c>
      <c r="G337" s="50">
        <v>-17360</v>
      </c>
      <c r="H337" s="50">
        <v>13640</v>
      </c>
    </row>
    <row r="338" spans="1:8" x14ac:dyDescent="0.7">
      <c r="A338" s="60">
        <v>21</v>
      </c>
      <c r="B338" s="48">
        <v>100000461973</v>
      </c>
      <c r="C338" s="49">
        <v>0</v>
      </c>
      <c r="D338" s="49" t="s">
        <v>1477</v>
      </c>
      <c r="E338" s="49" t="s">
        <v>1479</v>
      </c>
      <c r="F338" s="50">
        <v>31000</v>
      </c>
      <c r="G338" s="50">
        <v>-17360</v>
      </c>
      <c r="H338" s="50">
        <v>13640</v>
      </c>
    </row>
    <row r="339" spans="1:8" x14ac:dyDescent="0.7">
      <c r="A339" s="60">
        <v>22</v>
      </c>
      <c r="B339" s="48">
        <v>100000461974</v>
      </c>
      <c r="C339" s="49">
        <v>0</v>
      </c>
      <c r="D339" s="49" t="s">
        <v>1477</v>
      </c>
      <c r="E339" s="49" t="s">
        <v>1479</v>
      </c>
      <c r="F339" s="50">
        <v>31000</v>
      </c>
      <c r="G339" s="50">
        <v>-17360</v>
      </c>
      <c r="H339" s="50">
        <v>13640</v>
      </c>
    </row>
    <row r="340" spans="1:8" x14ac:dyDescent="0.7">
      <c r="A340" s="60">
        <v>23</v>
      </c>
      <c r="B340" s="48">
        <v>100000461975</v>
      </c>
      <c r="C340" s="49">
        <v>0</v>
      </c>
      <c r="D340" s="49" t="s">
        <v>1477</v>
      </c>
      <c r="E340" s="49" t="s">
        <v>1479</v>
      </c>
      <c r="F340" s="50">
        <v>31000</v>
      </c>
      <c r="G340" s="50">
        <v>-17360</v>
      </c>
      <c r="H340" s="50">
        <v>13640</v>
      </c>
    </row>
    <row r="341" spans="1:8" x14ac:dyDescent="0.7">
      <c r="A341" s="60">
        <v>24</v>
      </c>
      <c r="B341" s="48">
        <v>100000461976</v>
      </c>
      <c r="C341" s="49">
        <v>0</v>
      </c>
      <c r="D341" s="49" t="s">
        <v>1477</v>
      </c>
      <c r="E341" s="49" t="s">
        <v>1479</v>
      </c>
      <c r="F341" s="50">
        <v>31000</v>
      </c>
      <c r="G341" s="50">
        <v>-17360</v>
      </c>
      <c r="H341" s="50">
        <v>13640</v>
      </c>
    </row>
    <row r="342" spans="1:8" x14ac:dyDescent="0.7">
      <c r="A342" s="60">
        <v>25</v>
      </c>
      <c r="B342" s="48">
        <v>100000461977</v>
      </c>
      <c r="C342" s="49">
        <v>0</v>
      </c>
      <c r="D342" s="49" t="s">
        <v>1477</v>
      </c>
      <c r="E342" s="49" t="s">
        <v>1479</v>
      </c>
      <c r="F342" s="50">
        <v>31000</v>
      </c>
      <c r="G342" s="50">
        <v>-17360</v>
      </c>
      <c r="H342" s="50">
        <v>13640</v>
      </c>
    </row>
    <row r="343" spans="1:8" x14ac:dyDescent="0.7">
      <c r="A343" s="60">
        <v>26</v>
      </c>
      <c r="B343" s="48">
        <v>100000461978</v>
      </c>
      <c r="C343" s="49">
        <v>0</v>
      </c>
      <c r="D343" s="49" t="s">
        <v>1480</v>
      </c>
      <c r="E343" s="49" t="s">
        <v>1481</v>
      </c>
      <c r="F343" s="50">
        <v>11940</v>
      </c>
      <c r="G343" s="50">
        <v>-6699.48</v>
      </c>
      <c r="H343" s="50">
        <v>5240.5200000000004</v>
      </c>
    </row>
    <row r="344" spans="1:8" x14ac:dyDescent="0.7">
      <c r="A344" s="60">
        <v>27</v>
      </c>
      <c r="B344" s="48">
        <v>100000461979</v>
      </c>
      <c r="C344" s="49">
        <v>0</v>
      </c>
      <c r="D344" s="49" t="s">
        <v>1480</v>
      </c>
      <c r="E344" s="49" t="s">
        <v>1481</v>
      </c>
      <c r="F344" s="50">
        <v>11940</v>
      </c>
      <c r="G344" s="50">
        <v>-6699.48</v>
      </c>
      <c r="H344" s="50">
        <v>5240.5200000000004</v>
      </c>
    </row>
    <row r="345" spans="1:8" x14ac:dyDescent="0.7">
      <c r="A345" s="60">
        <v>28</v>
      </c>
      <c r="B345" s="48">
        <v>100000461980</v>
      </c>
      <c r="C345" s="49">
        <v>0</v>
      </c>
      <c r="D345" s="49" t="s">
        <v>1480</v>
      </c>
      <c r="E345" s="49" t="s">
        <v>1481</v>
      </c>
      <c r="F345" s="50">
        <v>11940</v>
      </c>
      <c r="G345" s="50">
        <v>-6699.48</v>
      </c>
      <c r="H345" s="50">
        <v>5240.5200000000004</v>
      </c>
    </row>
    <row r="346" spans="1:8" x14ac:dyDescent="0.7">
      <c r="A346" s="60">
        <v>29</v>
      </c>
      <c r="B346" s="48">
        <v>100000461981</v>
      </c>
      <c r="C346" s="49">
        <v>0</v>
      </c>
      <c r="D346" s="49" t="s">
        <v>1480</v>
      </c>
      <c r="E346" s="49" t="s">
        <v>1481</v>
      </c>
      <c r="F346" s="50">
        <v>11940</v>
      </c>
      <c r="G346" s="50">
        <v>-6699.48</v>
      </c>
      <c r="H346" s="50">
        <v>5240.5200000000004</v>
      </c>
    </row>
    <row r="347" spans="1:8" x14ac:dyDescent="0.7">
      <c r="A347" s="60">
        <v>30</v>
      </c>
      <c r="B347" s="48">
        <v>100000461982</v>
      </c>
      <c r="C347" s="49">
        <v>0</v>
      </c>
      <c r="D347" s="49" t="s">
        <v>1480</v>
      </c>
      <c r="E347" s="49" t="s">
        <v>1481</v>
      </c>
      <c r="F347" s="50">
        <v>11940</v>
      </c>
      <c r="G347" s="50">
        <v>-6699.48</v>
      </c>
      <c r="H347" s="50">
        <v>5240.5200000000004</v>
      </c>
    </row>
    <row r="348" spans="1:8" x14ac:dyDescent="0.7">
      <c r="A348" s="60">
        <v>31</v>
      </c>
      <c r="B348" s="48">
        <v>100000461983</v>
      </c>
      <c r="C348" s="49">
        <v>0</v>
      </c>
      <c r="D348" s="49" t="s">
        <v>1480</v>
      </c>
      <c r="E348" s="49" t="s">
        <v>1481</v>
      </c>
      <c r="F348" s="50">
        <v>11940</v>
      </c>
      <c r="G348" s="50">
        <v>-6699.48</v>
      </c>
      <c r="H348" s="50">
        <v>5240.5200000000004</v>
      </c>
    </row>
    <row r="349" spans="1:8" x14ac:dyDescent="0.7">
      <c r="A349" s="60">
        <v>32</v>
      </c>
      <c r="B349" s="48">
        <v>100000461984</v>
      </c>
      <c r="C349" s="49">
        <v>0</v>
      </c>
      <c r="D349" s="49" t="s">
        <v>1480</v>
      </c>
      <c r="E349" s="49" t="s">
        <v>1481</v>
      </c>
      <c r="F349" s="50">
        <v>11940</v>
      </c>
      <c r="G349" s="50">
        <v>-6699.48</v>
      </c>
      <c r="H349" s="50">
        <v>5240.5200000000004</v>
      </c>
    </row>
    <row r="350" spans="1:8" x14ac:dyDescent="0.7">
      <c r="A350" s="60">
        <v>33</v>
      </c>
      <c r="B350" s="48">
        <v>100000461985</v>
      </c>
      <c r="C350" s="49">
        <v>0</v>
      </c>
      <c r="D350" s="49" t="s">
        <v>1480</v>
      </c>
      <c r="E350" s="49" t="s">
        <v>1481</v>
      </c>
      <c r="F350" s="50">
        <v>11940</v>
      </c>
      <c r="G350" s="50">
        <v>-6699.48</v>
      </c>
      <c r="H350" s="50">
        <v>5240.5200000000004</v>
      </c>
    </row>
    <row r="351" spans="1:8" x14ac:dyDescent="0.7">
      <c r="A351" s="60">
        <v>34</v>
      </c>
      <c r="B351" s="48">
        <v>100000461986</v>
      </c>
      <c r="C351" s="49">
        <v>0</v>
      </c>
      <c r="D351" s="49" t="s">
        <v>1480</v>
      </c>
      <c r="E351" s="49" t="s">
        <v>1481</v>
      </c>
      <c r="F351" s="50">
        <v>11940</v>
      </c>
      <c r="G351" s="50">
        <v>-6699.48</v>
      </c>
      <c r="H351" s="50">
        <v>5240.5200000000004</v>
      </c>
    </row>
    <row r="352" spans="1:8" x14ac:dyDescent="0.7">
      <c r="A352" s="60">
        <v>35</v>
      </c>
      <c r="B352" s="48">
        <v>100000461987</v>
      </c>
      <c r="C352" s="49">
        <v>0</v>
      </c>
      <c r="D352" s="49" t="s">
        <v>1480</v>
      </c>
      <c r="E352" s="49" t="s">
        <v>1481</v>
      </c>
      <c r="F352" s="50">
        <v>11940</v>
      </c>
      <c r="G352" s="50">
        <v>-6699.48</v>
      </c>
      <c r="H352" s="50">
        <v>5240.5200000000004</v>
      </c>
    </row>
    <row r="353" spans="1:8" x14ac:dyDescent="0.7">
      <c r="A353" s="60">
        <v>36</v>
      </c>
      <c r="B353" s="48">
        <v>100000461988</v>
      </c>
      <c r="C353" s="49">
        <v>0</v>
      </c>
      <c r="D353" s="49" t="s">
        <v>1480</v>
      </c>
      <c r="E353" s="49" t="s">
        <v>1481</v>
      </c>
      <c r="F353" s="50">
        <v>11940</v>
      </c>
      <c r="G353" s="50">
        <v>-6699.48</v>
      </c>
      <c r="H353" s="50">
        <v>5240.5200000000004</v>
      </c>
    </row>
    <row r="354" spans="1:8" x14ac:dyDescent="0.7">
      <c r="A354" s="60">
        <v>37</v>
      </c>
      <c r="B354" s="48">
        <v>100000461989</v>
      </c>
      <c r="C354" s="49">
        <v>0</v>
      </c>
      <c r="D354" s="49" t="s">
        <v>1480</v>
      </c>
      <c r="E354" s="49" t="s">
        <v>1481</v>
      </c>
      <c r="F354" s="50">
        <v>11940</v>
      </c>
      <c r="G354" s="50">
        <v>-6699.48</v>
      </c>
      <c r="H354" s="50">
        <v>5240.5200000000004</v>
      </c>
    </row>
    <row r="355" spans="1:8" x14ac:dyDescent="0.7">
      <c r="A355" s="60">
        <v>38</v>
      </c>
      <c r="B355" s="48">
        <v>100000461990</v>
      </c>
      <c r="C355" s="49">
        <v>0</v>
      </c>
      <c r="D355" s="49" t="s">
        <v>1480</v>
      </c>
      <c r="E355" s="49" t="s">
        <v>1481</v>
      </c>
      <c r="F355" s="50">
        <v>11940</v>
      </c>
      <c r="G355" s="50">
        <v>-6699.48</v>
      </c>
      <c r="H355" s="50">
        <v>5240.5200000000004</v>
      </c>
    </row>
    <row r="356" spans="1:8" x14ac:dyDescent="0.7">
      <c r="A356" s="60">
        <v>39</v>
      </c>
      <c r="B356" s="48">
        <v>100000461991</v>
      </c>
      <c r="C356" s="49">
        <v>0</v>
      </c>
      <c r="D356" s="49" t="s">
        <v>1480</v>
      </c>
      <c r="E356" s="49" t="s">
        <v>1481</v>
      </c>
      <c r="F356" s="50">
        <v>11940</v>
      </c>
      <c r="G356" s="50">
        <v>-6699.48</v>
      </c>
      <c r="H356" s="50">
        <v>5240.5200000000004</v>
      </c>
    </row>
    <row r="357" spans="1:8" x14ac:dyDescent="0.7">
      <c r="A357" s="60">
        <v>40</v>
      </c>
      <c r="B357" s="48">
        <v>100000461992</v>
      </c>
      <c r="C357" s="49">
        <v>0</v>
      </c>
      <c r="D357" s="49" t="s">
        <v>1480</v>
      </c>
      <c r="E357" s="49" t="s">
        <v>1481</v>
      </c>
      <c r="F357" s="50">
        <v>11940</v>
      </c>
      <c r="G357" s="50">
        <v>-6699.48</v>
      </c>
      <c r="H357" s="50">
        <v>5240.5200000000004</v>
      </c>
    </row>
    <row r="358" spans="1:8" x14ac:dyDescent="0.7">
      <c r="A358" s="60">
        <v>41</v>
      </c>
      <c r="B358" s="48">
        <v>100000461993</v>
      </c>
      <c r="C358" s="49">
        <v>0</v>
      </c>
      <c r="D358" s="49" t="s">
        <v>1480</v>
      </c>
      <c r="E358" s="49" t="s">
        <v>1481</v>
      </c>
      <c r="F358" s="50">
        <v>11940</v>
      </c>
      <c r="G358" s="50">
        <v>-6699.48</v>
      </c>
      <c r="H358" s="50">
        <v>5240.5200000000004</v>
      </c>
    </row>
    <row r="359" spans="1:8" x14ac:dyDescent="0.7">
      <c r="A359" s="60">
        <v>42</v>
      </c>
      <c r="B359" s="48">
        <v>100000461994</v>
      </c>
      <c r="C359" s="49">
        <v>0</v>
      </c>
      <c r="D359" s="49" t="s">
        <v>1480</v>
      </c>
      <c r="E359" s="49" t="s">
        <v>1481</v>
      </c>
      <c r="F359" s="50">
        <v>11940</v>
      </c>
      <c r="G359" s="50">
        <v>-6699.48</v>
      </c>
      <c r="H359" s="50">
        <v>5240.5200000000004</v>
      </c>
    </row>
    <row r="360" spans="1:8" x14ac:dyDescent="0.7">
      <c r="A360" s="60">
        <v>43</v>
      </c>
      <c r="B360" s="48">
        <v>100000461995</v>
      </c>
      <c r="C360" s="49">
        <v>0</v>
      </c>
      <c r="D360" s="49" t="s">
        <v>1480</v>
      </c>
      <c r="E360" s="49" t="s">
        <v>1481</v>
      </c>
      <c r="F360" s="50">
        <v>11940</v>
      </c>
      <c r="G360" s="50">
        <v>-6699.48</v>
      </c>
      <c r="H360" s="50">
        <v>5240.5200000000004</v>
      </c>
    </row>
    <row r="361" spans="1:8" x14ac:dyDescent="0.7">
      <c r="A361" s="60">
        <v>44</v>
      </c>
      <c r="B361" s="48">
        <v>100000461996</v>
      </c>
      <c r="C361" s="49">
        <v>0</v>
      </c>
      <c r="D361" s="49" t="s">
        <v>1480</v>
      </c>
      <c r="E361" s="49" t="s">
        <v>1481</v>
      </c>
      <c r="F361" s="50">
        <v>11940</v>
      </c>
      <c r="G361" s="50">
        <v>-6699.48</v>
      </c>
      <c r="H361" s="50">
        <v>5240.5200000000004</v>
      </c>
    </row>
    <row r="362" spans="1:8" x14ac:dyDescent="0.7">
      <c r="A362" s="60">
        <v>45</v>
      </c>
      <c r="B362" s="48">
        <v>100000461997</v>
      </c>
      <c r="C362" s="49">
        <v>0</v>
      </c>
      <c r="D362" s="49" t="s">
        <v>1480</v>
      </c>
      <c r="E362" s="49" t="s">
        <v>1481</v>
      </c>
      <c r="F362" s="50">
        <v>11940</v>
      </c>
      <c r="G362" s="50">
        <v>-6699.48</v>
      </c>
      <c r="H362" s="50">
        <v>5240.5200000000004</v>
      </c>
    </row>
    <row r="363" spans="1:8" x14ac:dyDescent="0.7">
      <c r="A363" s="60">
        <v>46</v>
      </c>
      <c r="B363" s="48">
        <v>100000461998</v>
      </c>
      <c r="C363" s="49">
        <v>0</v>
      </c>
      <c r="D363" s="49" t="s">
        <v>1480</v>
      </c>
      <c r="E363" s="49" t="s">
        <v>1481</v>
      </c>
      <c r="F363" s="50">
        <v>11940</v>
      </c>
      <c r="G363" s="50">
        <v>-6699.48</v>
      </c>
      <c r="H363" s="50">
        <v>5240.5200000000004</v>
      </c>
    </row>
    <row r="364" spans="1:8" x14ac:dyDescent="0.7">
      <c r="A364" s="60">
        <v>47</v>
      </c>
      <c r="B364" s="48">
        <v>100000461999</v>
      </c>
      <c r="C364" s="49">
        <v>0</v>
      </c>
      <c r="D364" s="49" t="s">
        <v>1480</v>
      </c>
      <c r="E364" s="49" t="s">
        <v>1481</v>
      </c>
      <c r="F364" s="50">
        <v>11940</v>
      </c>
      <c r="G364" s="50">
        <v>-6699.48</v>
      </c>
      <c r="H364" s="50">
        <v>5240.5200000000004</v>
      </c>
    </row>
    <row r="365" spans="1:8" x14ac:dyDescent="0.7">
      <c r="A365" s="60">
        <v>48</v>
      </c>
      <c r="B365" s="48">
        <v>100000462000</v>
      </c>
      <c r="C365" s="49">
        <v>0</v>
      </c>
      <c r="D365" s="49" t="s">
        <v>1480</v>
      </c>
      <c r="E365" s="49" t="s">
        <v>1481</v>
      </c>
      <c r="F365" s="50">
        <v>11940</v>
      </c>
      <c r="G365" s="50">
        <v>-6699.48</v>
      </c>
      <c r="H365" s="50">
        <v>5240.5200000000004</v>
      </c>
    </row>
    <row r="366" spans="1:8" x14ac:dyDescent="0.7">
      <c r="A366" s="60">
        <v>49</v>
      </c>
      <c r="B366" s="48">
        <v>100000462001</v>
      </c>
      <c r="C366" s="49">
        <v>0</v>
      </c>
      <c r="D366" s="49" t="s">
        <v>1480</v>
      </c>
      <c r="E366" s="49" t="s">
        <v>1481</v>
      </c>
      <c r="F366" s="50">
        <v>11940</v>
      </c>
      <c r="G366" s="50">
        <v>-6699.48</v>
      </c>
      <c r="H366" s="50">
        <v>5240.5200000000004</v>
      </c>
    </row>
    <row r="367" spans="1:8" x14ac:dyDescent="0.7">
      <c r="A367" s="60">
        <v>50</v>
      </c>
      <c r="B367" s="48">
        <v>100000462002</v>
      </c>
      <c r="C367" s="49">
        <v>0</v>
      </c>
      <c r="D367" s="49" t="s">
        <v>1480</v>
      </c>
      <c r="E367" s="49" t="s">
        <v>1481</v>
      </c>
      <c r="F367" s="50">
        <v>11940</v>
      </c>
      <c r="G367" s="50">
        <v>-6699.48</v>
      </c>
      <c r="H367" s="50">
        <v>5240.5200000000004</v>
      </c>
    </row>
    <row r="368" spans="1:8" x14ac:dyDescent="0.7">
      <c r="A368" s="60">
        <v>51</v>
      </c>
      <c r="B368" s="48">
        <v>100000462003</v>
      </c>
      <c r="C368" s="49">
        <v>0</v>
      </c>
      <c r="D368" s="49" t="s">
        <v>1480</v>
      </c>
      <c r="E368" s="49" t="s">
        <v>1481</v>
      </c>
      <c r="F368" s="50">
        <v>11940</v>
      </c>
      <c r="G368" s="50">
        <v>-6699.48</v>
      </c>
      <c r="H368" s="50">
        <v>5240.5200000000004</v>
      </c>
    </row>
    <row r="369" spans="1:8" x14ac:dyDescent="0.7">
      <c r="A369" s="60">
        <v>52</v>
      </c>
      <c r="B369" s="48">
        <v>100000462004</v>
      </c>
      <c r="C369" s="49">
        <v>0</v>
      </c>
      <c r="D369" s="49" t="s">
        <v>1480</v>
      </c>
      <c r="E369" s="49" t="s">
        <v>1481</v>
      </c>
      <c r="F369" s="50">
        <v>11940</v>
      </c>
      <c r="G369" s="50">
        <v>-6699.48</v>
      </c>
      <c r="H369" s="50">
        <v>5240.5200000000004</v>
      </c>
    </row>
    <row r="370" spans="1:8" x14ac:dyDescent="0.7">
      <c r="A370" s="60">
        <v>53</v>
      </c>
      <c r="B370" s="48">
        <v>100000462005</v>
      </c>
      <c r="C370" s="49">
        <v>0</v>
      </c>
      <c r="D370" s="49" t="s">
        <v>1480</v>
      </c>
      <c r="E370" s="49" t="s">
        <v>1481</v>
      </c>
      <c r="F370" s="50">
        <v>11940</v>
      </c>
      <c r="G370" s="50">
        <v>-6699.48</v>
      </c>
      <c r="H370" s="50">
        <v>5240.5200000000004</v>
      </c>
    </row>
    <row r="371" spans="1:8" x14ac:dyDescent="0.7">
      <c r="A371" s="60">
        <v>54</v>
      </c>
      <c r="B371" s="48">
        <v>100000462006</v>
      </c>
      <c r="C371" s="49">
        <v>0</v>
      </c>
      <c r="D371" s="49" t="s">
        <v>1480</v>
      </c>
      <c r="E371" s="49" t="s">
        <v>1481</v>
      </c>
      <c r="F371" s="50">
        <v>11940</v>
      </c>
      <c r="G371" s="50">
        <v>-6699.48</v>
      </c>
      <c r="H371" s="50">
        <v>5240.5200000000004</v>
      </c>
    </row>
    <row r="372" spans="1:8" x14ac:dyDescent="0.7">
      <c r="A372" s="60">
        <v>55</v>
      </c>
      <c r="B372" s="48">
        <v>100000462007</v>
      </c>
      <c r="C372" s="49">
        <v>0</v>
      </c>
      <c r="D372" s="49" t="s">
        <v>1480</v>
      </c>
      <c r="E372" s="49" t="s">
        <v>1481</v>
      </c>
      <c r="F372" s="50">
        <v>11940</v>
      </c>
      <c r="G372" s="50">
        <v>-6699.48</v>
      </c>
      <c r="H372" s="50">
        <v>5240.5200000000004</v>
      </c>
    </row>
    <row r="373" spans="1:8" x14ac:dyDescent="0.7">
      <c r="A373" s="60">
        <v>56</v>
      </c>
      <c r="B373" s="48">
        <v>100000462008</v>
      </c>
      <c r="C373" s="49">
        <v>0</v>
      </c>
      <c r="D373" s="49" t="s">
        <v>1480</v>
      </c>
      <c r="E373" s="49" t="s">
        <v>1481</v>
      </c>
      <c r="F373" s="50">
        <v>11940</v>
      </c>
      <c r="G373" s="50">
        <v>-6699.48</v>
      </c>
      <c r="H373" s="50">
        <v>5240.5200000000004</v>
      </c>
    </row>
    <row r="374" spans="1:8" x14ac:dyDescent="0.7">
      <c r="A374" s="60">
        <v>57</v>
      </c>
      <c r="B374" s="48">
        <v>100000462009</v>
      </c>
      <c r="C374" s="49">
        <v>0</v>
      </c>
      <c r="D374" s="49" t="s">
        <v>1480</v>
      </c>
      <c r="E374" s="49" t="s">
        <v>1481</v>
      </c>
      <c r="F374" s="50">
        <v>11940</v>
      </c>
      <c r="G374" s="50">
        <v>-6699.48</v>
      </c>
      <c r="H374" s="50">
        <v>5240.5200000000004</v>
      </c>
    </row>
    <row r="375" spans="1:8" x14ac:dyDescent="0.7">
      <c r="A375" s="60">
        <v>58</v>
      </c>
      <c r="B375" s="48">
        <v>100000462010</v>
      </c>
      <c r="C375" s="49">
        <v>0</v>
      </c>
      <c r="D375" s="49" t="s">
        <v>1480</v>
      </c>
      <c r="E375" s="49" t="s">
        <v>1481</v>
      </c>
      <c r="F375" s="50">
        <v>11940</v>
      </c>
      <c r="G375" s="50">
        <v>-6699.48</v>
      </c>
      <c r="H375" s="50">
        <v>5240.5200000000004</v>
      </c>
    </row>
    <row r="376" spans="1:8" x14ac:dyDescent="0.7">
      <c r="A376" s="60">
        <v>59</v>
      </c>
      <c r="B376" s="48">
        <v>100000462011</v>
      </c>
      <c r="C376" s="49">
        <v>0</v>
      </c>
      <c r="D376" s="49" t="s">
        <v>1480</v>
      </c>
      <c r="E376" s="49" t="s">
        <v>1481</v>
      </c>
      <c r="F376" s="50">
        <v>11940</v>
      </c>
      <c r="G376" s="50">
        <v>-6699.48</v>
      </c>
      <c r="H376" s="50">
        <v>5240.5200000000004</v>
      </c>
    </row>
    <row r="377" spans="1:8" x14ac:dyDescent="0.7">
      <c r="A377" s="60">
        <v>60</v>
      </c>
      <c r="B377" s="48">
        <v>100000462012</v>
      </c>
      <c r="C377" s="49">
        <v>0</v>
      </c>
      <c r="D377" s="49" t="s">
        <v>1480</v>
      </c>
      <c r="E377" s="49" t="s">
        <v>1481</v>
      </c>
      <c r="F377" s="50">
        <v>11940</v>
      </c>
      <c r="G377" s="50">
        <v>-6699.48</v>
      </c>
      <c r="H377" s="50">
        <v>5240.5200000000004</v>
      </c>
    </row>
    <row r="378" spans="1:8" x14ac:dyDescent="0.7">
      <c r="A378" s="60">
        <v>61</v>
      </c>
      <c r="B378" s="48">
        <v>100000462013</v>
      </c>
      <c r="C378" s="49">
        <v>0</v>
      </c>
      <c r="D378" s="49" t="s">
        <v>1480</v>
      </c>
      <c r="E378" s="49" t="s">
        <v>1481</v>
      </c>
      <c r="F378" s="50">
        <v>11940</v>
      </c>
      <c r="G378" s="50">
        <v>-6699.48</v>
      </c>
      <c r="H378" s="50">
        <v>5240.5200000000004</v>
      </c>
    </row>
    <row r="379" spans="1:8" x14ac:dyDescent="0.7">
      <c r="A379" s="60">
        <v>62</v>
      </c>
      <c r="B379" s="48">
        <v>100000462014</v>
      </c>
      <c r="C379" s="49">
        <v>0</v>
      </c>
      <c r="D379" s="49" t="s">
        <v>1480</v>
      </c>
      <c r="E379" s="49" t="s">
        <v>1481</v>
      </c>
      <c r="F379" s="50">
        <v>11940</v>
      </c>
      <c r="G379" s="50">
        <v>-6699.48</v>
      </c>
      <c r="H379" s="50">
        <v>5240.5200000000004</v>
      </c>
    </row>
    <row r="380" spans="1:8" x14ac:dyDescent="0.7">
      <c r="A380" s="60">
        <v>63</v>
      </c>
      <c r="B380" s="48">
        <v>100000462015</v>
      </c>
      <c r="C380" s="49">
        <v>0</v>
      </c>
      <c r="D380" s="49" t="s">
        <v>1480</v>
      </c>
      <c r="E380" s="49" t="s">
        <v>1481</v>
      </c>
      <c r="F380" s="50">
        <v>11940</v>
      </c>
      <c r="G380" s="50">
        <v>-6699.48</v>
      </c>
      <c r="H380" s="50">
        <v>5240.5200000000004</v>
      </c>
    </row>
    <row r="381" spans="1:8" x14ac:dyDescent="0.7">
      <c r="A381" s="60">
        <v>64</v>
      </c>
      <c r="B381" s="48">
        <v>100000462016</v>
      </c>
      <c r="C381" s="49">
        <v>0</v>
      </c>
      <c r="D381" s="49" t="s">
        <v>1480</v>
      </c>
      <c r="E381" s="49" t="s">
        <v>1481</v>
      </c>
      <c r="F381" s="50">
        <v>11940</v>
      </c>
      <c r="G381" s="50">
        <v>-6699.48</v>
      </c>
      <c r="H381" s="50">
        <v>5240.5200000000004</v>
      </c>
    </row>
    <row r="382" spans="1:8" x14ac:dyDescent="0.7">
      <c r="A382" s="60">
        <v>65</v>
      </c>
      <c r="B382" s="48">
        <v>100000462017</v>
      </c>
      <c r="C382" s="49">
        <v>0</v>
      </c>
      <c r="D382" s="49" t="s">
        <v>1480</v>
      </c>
      <c r="E382" s="49" t="s">
        <v>1481</v>
      </c>
      <c r="F382" s="50">
        <v>11940</v>
      </c>
      <c r="G382" s="50">
        <v>-6699.48</v>
      </c>
      <c r="H382" s="50">
        <v>5240.5200000000004</v>
      </c>
    </row>
    <row r="383" spans="1:8" x14ac:dyDescent="0.7">
      <c r="A383" s="60">
        <v>66</v>
      </c>
      <c r="B383" s="48">
        <v>100000462018</v>
      </c>
      <c r="C383" s="49">
        <v>0</v>
      </c>
      <c r="D383" s="49" t="s">
        <v>1480</v>
      </c>
      <c r="E383" s="49" t="s">
        <v>1481</v>
      </c>
      <c r="F383" s="50">
        <v>11940</v>
      </c>
      <c r="G383" s="50">
        <v>-6699.48</v>
      </c>
      <c r="H383" s="50">
        <v>5240.5200000000004</v>
      </c>
    </row>
    <row r="384" spans="1:8" x14ac:dyDescent="0.7">
      <c r="A384" s="60">
        <v>67</v>
      </c>
      <c r="B384" s="48">
        <v>100000462019</v>
      </c>
      <c r="C384" s="49">
        <v>0</v>
      </c>
      <c r="D384" s="49" t="s">
        <v>1480</v>
      </c>
      <c r="E384" s="49" t="s">
        <v>1481</v>
      </c>
      <c r="F384" s="50">
        <v>11940</v>
      </c>
      <c r="G384" s="50">
        <v>-6699.48</v>
      </c>
      <c r="H384" s="50">
        <v>5240.5200000000004</v>
      </c>
    </row>
    <row r="385" spans="1:8" x14ac:dyDescent="0.7">
      <c r="A385" s="60">
        <v>68</v>
      </c>
      <c r="B385" s="48">
        <v>100000462020</v>
      </c>
      <c r="C385" s="49">
        <v>0</v>
      </c>
      <c r="D385" s="49" t="s">
        <v>1480</v>
      </c>
      <c r="E385" s="49" t="s">
        <v>1481</v>
      </c>
      <c r="F385" s="50">
        <v>11940</v>
      </c>
      <c r="G385" s="50">
        <v>-6699.48</v>
      </c>
      <c r="H385" s="50">
        <v>5240.5200000000004</v>
      </c>
    </row>
    <row r="386" spans="1:8" x14ac:dyDescent="0.7">
      <c r="A386" s="60">
        <v>69</v>
      </c>
      <c r="B386" s="48">
        <v>100000462021</v>
      </c>
      <c r="C386" s="49">
        <v>0</v>
      </c>
      <c r="D386" s="49" t="s">
        <v>1480</v>
      </c>
      <c r="E386" s="49" t="s">
        <v>1481</v>
      </c>
      <c r="F386" s="50">
        <v>11940</v>
      </c>
      <c r="G386" s="50">
        <v>-6699.48</v>
      </c>
      <c r="H386" s="50">
        <v>5240.5200000000004</v>
      </c>
    </row>
    <row r="387" spans="1:8" x14ac:dyDescent="0.7">
      <c r="A387" s="60">
        <v>70</v>
      </c>
      <c r="B387" s="48">
        <v>100000462022</v>
      </c>
      <c r="C387" s="49">
        <v>0</v>
      </c>
      <c r="D387" s="49" t="s">
        <v>1480</v>
      </c>
      <c r="E387" s="49" t="s">
        <v>1481</v>
      </c>
      <c r="F387" s="50">
        <v>11940</v>
      </c>
      <c r="G387" s="50">
        <v>-6699.48</v>
      </c>
      <c r="H387" s="50">
        <v>5240.5200000000004</v>
      </c>
    </row>
    <row r="388" spans="1:8" x14ac:dyDescent="0.7">
      <c r="A388" s="60">
        <v>71</v>
      </c>
      <c r="B388" s="48">
        <v>100000462023</v>
      </c>
      <c r="C388" s="49">
        <v>0</v>
      </c>
      <c r="D388" s="49" t="s">
        <v>1480</v>
      </c>
      <c r="E388" s="49" t="s">
        <v>1481</v>
      </c>
      <c r="F388" s="50">
        <v>11940</v>
      </c>
      <c r="G388" s="50">
        <v>-6699.48</v>
      </c>
      <c r="H388" s="50">
        <v>5240.5200000000004</v>
      </c>
    </row>
    <row r="389" spans="1:8" x14ac:dyDescent="0.7">
      <c r="A389" s="60">
        <v>72</v>
      </c>
      <c r="B389" s="48">
        <v>100000462024</v>
      </c>
      <c r="C389" s="49">
        <v>0</v>
      </c>
      <c r="D389" s="49" t="s">
        <v>1480</v>
      </c>
      <c r="E389" s="49" t="s">
        <v>1481</v>
      </c>
      <c r="F389" s="50">
        <v>11940</v>
      </c>
      <c r="G389" s="50">
        <v>-6699.48</v>
      </c>
      <c r="H389" s="50">
        <v>5240.5200000000004</v>
      </c>
    </row>
    <row r="390" spans="1:8" x14ac:dyDescent="0.7">
      <c r="A390" s="60">
        <v>73</v>
      </c>
      <c r="B390" s="48">
        <v>100000462025</v>
      </c>
      <c r="C390" s="49">
        <v>0</v>
      </c>
      <c r="D390" s="49" t="s">
        <v>1480</v>
      </c>
      <c r="E390" s="49" t="s">
        <v>1481</v>
      </c>
      <c r="F390" s="50">
        <v>11940</v>
      </c>
      <c r="G390" s="50">
        <v>-6699.48</v>
      </c>
      <c r="H390" s="50">
        <v>5240.5200000000004</v>
      </c>
    </row>
    <row r="391" spans="1:8" x14ac:dyDescent="0.7">
      <c r="A391" s="60">
        <v>74</v>
      </c>
      <c r="B391" s="48">
        <v>100000462026</v>
      </c>
      <c r="C391" s="49">
        <v>0</v>
      </c>
      <c r="D391" s="49" t="s">
        <v>1480</v>
      </c>
      <c r="E391" s="49" t="s">
        <v>1481</v>
      </c>
      <c r="F391" s="50">
        <v>11940</v>
      </c>
      <c r="G391" s="50">
        <v>-6699.48</v>
      </c>
      <c r="H391" s="50">
        <v>5240.5200000000004</v>
      </c>
    </row>
    <row r="392" spans="1:8" x14ac:dyDescent="0.7">
      <c r="A392" s="60">
        <v>75</v>
      </c>
      <c r="B392" s="48">
        <v>100000462027</v>
      </c>
      <c r="C392" s="49">
        <v>0</v>
      </c>
      <c r="D392" s="49" t="s">
        <v>1480</v>
      </c>
      <c r="E392" s="49" t="s">
        <v>1481</v>
      </c>
      <c r="F392" s="50">
        <v>11940</v>
      </c>
      <c r="G392" s="50">
        <v>-6699.48</v>
      </c>
      <c r="H392" s="50">
        <v>5240.5200000000004</v>
      </c>
    </row>
    <row r="393" spans="1:8" x14ac:dyDescent="0.7">
      <c r="A393" s="60">
        <v>76</v>
      </c>
      <c r="B393" s="48">
        <v>100000557508</v>
      </c>
      <c r="C393" s="49">
        <v>0</v>
      </c>
      <c r="D393" s="49" t="s">
        <v>321</v>
      </c>
      <c r="E393" s="49" t="s">
        <v>322</v>
      </c>
      <c r="F393" s="50">
        <v>98012</v>
      </c>
      <c r="G393" s="50">
        <v>-29318.94</v>
      </c>
      <c r="H393" s="50">
        <v>68693.06</v>
      </c>
    </row>
    <row r="394" spans="1:8" x14ac:dyDescent="0.7">
      <c r="A394" s="60">
        <v>77</v>
      </c>
      <c r="B394" s="48">
        <v>100000557509</v>
      </c>
      <c r="C394" s="49">
        <v>0</v>
      </c>
      <c r="D394" s="49" t="s">
        <v>321</v>
      </c>
      <c r="E394" s="49" t="s">
        <v>1019</v>
      </c>
      <c r="F394" s="50">
        <v>71679.3</v>
      </c>
      <c r="G394" s="50">
        <v>-21441.99</v>
      </c>
      <c r="H394" s="50">
        <v>50237.31</v>
      </c>
    </row>
    <row r="395" spans="1:8" x14ac:dyDescent="0.7">
      <c r="A395" s="60">
        <v>78</v>
      </c>
      <c r="B395" s="48">
        <v>100000557510</v>
      </c>
      <c r="C395" s="49">
        <v>0</v>
      </c>
      <c r="D395" s="49" t="s">
        <v>321</v>
      </c>
      <c r="E395" s="49" t="s">
        <v>1020</v>
      </c>
      <c r="F395" s="50">
        <v>131503</v>
      </c>
      <c r="G395" s="50">
        <v>-39337.550000000003</v>
      </c>
      <c r="H395" s="50">
        <v>92165.45</v>
      </c>
    </row>
    <row r="396" spans="1:8" x14ac:dyDescent="0.7">
      <c r="A396" s="60">
        <v>79</v>
      </c>
      <c r="B396" s="48">
        <v>100000557511</v>
      </c>
      <c r="C396" s="49">
        <v>0</v>
      </c>
      <c r="D396" s="49" t="s">
        <v>321</v>
      </c>
      <c r="E396" s="49" t="s">
        <v>322</v>
      </c>
      <c r="F396" s="50">
        <v>1960240</v>
      </c>
      <c r="G396" s="50">
        <v>-586382.09</v>
      </c>
      <c r="H396" s="50">
        <v>1373857.91</v>
      </c>
    </row>
    <row r="397" spans="1:8" x14ac:dyDescent="0.7">
      <c r="A397" s="60">
        <v>80</v>
      </c>
      <c r="B397" s="48">
        <v>100000557512</v>
      </c>
      <c r="C397" s="49">
        <v>0</v>
      </c>
      <c r="D397" s="49" t="s">
        <v>321</v>
      </c>
      <c r="E397" s="49" t="s">
        <v>1019</v>
      </c>
      <c r="F397" s="50">
        <v>716793</v>
      </c>
      <c r="G397" s="50">
        <v>-214419.96</v>
      </c>
      <c r="H397" s="50">
        <v>502373.04</v>
      </c>
    </row>
    <row r="398" spans="1:8" x14ac:dyDescent="0.7">
      <c r="A398" s="60">
        <v>81</v>
      </c>
      <c r="B398" s="48">
        <v>100000557513</v>
      </c>
      <c r="C398" s="49">
        <v>0</v>
      </c>
      <c r="D398" s="49" t="s">
        <v>321</v>
      </c>
      <c r="E398" s="49" t="s">
        <v>1020</v>
      </c>
      <c r="F398" s="50">
        <v>131503</v>
      </c>
      <c r="G398" s="50">
        <v>-39337.54</v>
      </c>
      <c r="H398" s="50">
        <v>92165.46</v>
      </c>
    </row>
    <row r="399" spans="1:8" x14ac:dyDescent="0.7">
      <c r="A399" s="60">
        <v>82</v>
      </c>
      <c r="B399" s="48">
        <v>100000621328</v>
      </c>
      <c r="C399" s="49">
        <v>0</v>
      </c>
      <c r="D399" s="49" t="s">
        <v>61</v>
      </c>
      <c r="E399" s="49" t="s">
        <v>1019</v>
      </c>
      <c r="F399" s="50">
        <v>71679.3</v>
      </c>
      <c r="G399" s="50">
        <v>-21761.29</v>
      </c>
      <c r="H399" s="50">
        <v>49918.01</v>
      </c>
    </row>
    <row r="400" spans="1:8" x14ac:dyDescent="0.7">
      <c r="A400" s="60">
        <v>83</v>
      </c>
      <c r="B400" s="48">
        <v>100000621329</v>
      </c>
      <c r="C400" s="49">
        <v>0</v>
      </c>
      <c r="D400" s="49" t="s">
        <v>61</v>
      </c>
      <c r="E400" s="49" t="s">
        <v>1019</v>
      </c>
      <c r="F400" s="50">
        <v>71679.3</v>
      </c>
      <c r="G400" s="50">
        <v>-21761.29</v>
      </c>
      <c r="H400" s="50">
        <v>49918.01</v>
      </c>
    </row>
    <row r="401" spans="1:8" x14ac:dyDescent="0.7">
      <c r="A401" s="60">
        <v>84</v>
      </c>
      <c r="B401" s="48">
        <v>100000621330</v>
      </c>
      <c r="C401" s="49">
        <v>0</v>
      </c>
      <c r="D401" s="49" t="s">
        <v>61</v>
      </c>
      <c r="E401" s="49" t="s">
        <v>1019</v>
      </c>
      <c r="F401" s="50">
        <v>71679.3</v>
      </c>
      <c r="G401" s="50">
        <v>-21761.29</v>
      </c>
      <c r="H401" s="50">
        <v>49918.01</v>
      </c>
    </row>
    <row r="402" spans="1:8" x14ac:dyDescent="0.7">
      <c r="A402" s="60">
        <v>85</v>
      </c>
      <c r="B402" s="48">
        <v>100000621331</v>
      </c>
      <c r="C402" s="49">
        <v>0</v>
      </c>
      <c r="D402" s="49" t="s">
        <v>61</v>
      </c>
      <c r="E402" s="49" t="s">
        <v>1019</v>
      </c>
      <c r="F402" s="50">
        <v>71679.3</v>
      </c>
      <c r="G402" s="50">
        <v>-21761.29</v>
      </c>
      <c r="H402" s="50">
        <v>49918.01</v>
      </c>
    </row>
    <row r="403" spans="1:8" x14ac:dyDescent="0.7">
      <c r="A403" s="60">
        <v>86</v>
      </c>
      <c r="B403" s="48">
        <v>100000621332</v>
      </c>
      <c r="C403" s="49">
        <v>0</v>
      </c>
      <c r="D403" s="49" t="s">
        <v>61</v>
      </c>
      <c r="E403" s="49" t="s">
        <v>1019</v>
      </c>
      <c r="F403" s="50">
        <v>71679.3</v>
      </c>
      <c r="G403" s="50">
        <v>-21761.29</v>
      </c>
      <c r="H403" s="50">
        <v>49918.01</v>
      </c>
    </row>
    <row r="404" spans="1:8" x14ac:dyDescent="0.7">
      <c r="A404" s="60">
        <v>87</v>
      </c>
      <c r="B404" s="48">
        <v>100000621333</v>
      </c>
      <c r="C404" s="49">
        <v>0</v>
      </c>
      <c r="D404" s="49" t="s">
        <v>61</v>
      </c>
      <c r="E404" s="49" t="s">
        <v>1019</v>
      </c>
      <c r="F404" s="50">
        <v>71679.3</v>
      </c>
      <c r="G404" s="50">
        <v>-21761.29</v>
      </c>
      <c r="H404" s="50">
        <v>49918.01</v>
      </c>
    </row>
    <row r="405" spans="1:8" x14ac:dyDescent="0.7">
      <c r="A405" s="60">
        <v>88</v>
      </c>
      <c r="B405" s="48">
        <v>100000621334</v>
      </c>
      <c r="C405" s="49">
        <v>0</v>
      </c>
      <c r="D405" s="49" t="s">
        <v>61</v>
      </c>
      <c r="E405" s="49" t="s">
        <v>1019</v>
      </c>
      <c r="F405" s="50">
        <v>71679.3</v>
      </c>
      <c r="G405" s="50">
        <v>-21761.29</v>
      </c>
      <c r="H405" s="50">
        <v>49918.01</v>
      </c>
    </row>
    <row r="406" spans="1:8" x14ac:dyDescent="0.7">
      <c r="A406" s="60">
        <v>89</v>
      </c>
      <c r="B406" s="48">
        <v>100000621335</v>
      </c>
      <c r="C406" s="49">
        <v>0</v>
      </c>
      <c r="D406" s="49" t="s">
        <v>61</v>
      </c>
      <c r="E406" s="49" t="s">
        <v>1019</v>
      </c>
      <c r="F406" s="50">
        <v>71679.3</v>
      </c>
      <c r="G406" s="50">
        <v>-21761.29</v>
      </c>
      <c r="H406" s="50">
        <v>49918.01</v>
      </c>
    </row>
    <row r="407" spans="1:8" x14ac:dyDescent="0.7">
      <c r="A407" s="60">
        <v>90</v>
      </c>
      <c r="B407" s="48">
        <v>100000621336</v>
      </c>
      <c r="C407" s="49">
        <v>0</v>
      </c>
      <c r="D407" s="49" t="s">
        <v>61</v>
      </c>
      <c r="E407" s="49" t="s">
        <v>1019</v>
      </c>
      <c r="F407" s="50">
        <v>71679.3</v>
      </c>
      <c r="G407" s="50">
        <v>-21761.29</v>
      </c>
      <c r="H407" s="50">
        <v>49918.01</v>
      </c>
    </row>
    <row r="408" spans="1:8" x14ac:dyDescent="0.7">
      <c r="A408" s="60">
        <v>91</v>
      </c>
      <c r="B408" s="48">
        <v>100000621337</v>
      </c>
      <c r="C408" s="49">
        <v>0</v>
      </c>
      <c r="D408" s="49" t="s">
        <v>61</v>
      </c>
      <c r="E408" s="49" t="s">
        <v>1019</v>
      </c>
      <c r="F408" s="50">
        <v>71679.3</v>
      </c>
      <c r="G408" s="50">
        <v>-21761.29</v>
      </c>
      <c r="H408" s="50">
        <v>49918.01</v>
      </c>
    </row>
    <row r="409" spans="1:8" x14ac:dyDescent="0.7">
      <c r="A409" s="60">
        <v>92</v>
      </c>
      <c r="B409" s="48">
        <v>100000621338</v>
      </c>
      <c r="C409" s="49">
        <v>0</v>
      </c>
      <c r="D409" s="49" t="s">
        <v>61</v>
      </c>
      <c r="E409" s="49" t="s">
        <v>1019</v>
      </c>
      <c r="F409" s="50">
        <v>71679.3</v>
      </c>
      <c r="G409" s="50">
        <v>-21761.29</v>
      </c>
      <c r="H409" s="50">
        <v>49918.01</v>
      </c>
    </row>
    <row r="410" spans="1:8" x14ac:dyDescent="0.7">
      <c r="A410" s="60">
        <v>93</v>
      </c>
      <c r="B410" s="48">
        <v>100000621339</v>
      </c>
      <c r="C410" s="49">
        <v>0</v>
      </c>
      <c r="D410" s="49" t="s">
        <v>61</v>
      </c>
      <c r="E410" s="49" t="s">
        <v>1019</v>
      </c>
      <c r="F410" s="50">
        <v>71679.3</v>
      </c>
      <c r="G410" s="50">
        <v>-21761.29</v>
      </c>
      <c r="H410" s="50">
        <v>49918.01</v>
      </c>
    </row>
    <row r="411" spans="1:8" x14ac:dyDescent="0.7">
      <c r="A411" s="60">
        <v>94</v>
      </c>
      <c r="B411" s="48">
        <v>100000621340</v>
      </c>
      <c r="C411" s="49">
        <v>0</v>
      </c>
      <c r="D411" s="49" t="s">
        <v>61</v>
      </c>
      <c r="E411" s="49" t="s">
        <v>1019</v>
      </c>
      <c r="F411" s="50">
        <v>71679.3</v>
      </c>
      <c r="G411" s="50">
        <v>-21761.29</v>
      </c>
      <c r="H411" s="50">
        <v>49918.01</v>
      </c>
    </row>
    <row r="412" spans="1:8" x14ac:dyDescent="0.7">
      <c r="A412" s="60">
        <v>95</v>
      </c>
      <c r="B412" s="48">
        <v>100000621341</v>
      </c>
      <c r="C412" s="49">
        <v>0</v>
      </c>
      <c r="D412" s="49" t="s">
        <v>61</v>
      </c>
      <c r="E412" s="49" t="s">
        <v>1019</v>
      </c>
      <c r="F412" s="50">
        <v>71679.3</v>
      </c>
      <c r="G412" s="50">
        <v>-21761.29</v>
      </c>
      <c r="H412" s="50">
        <v>49918.01</v>
      </c>
    </row>
    <row r="413" spans="1:8" x14ac:dyDescent="0.7">
      <c r="A413" s="60">
        <v>96</v>
      </c>
      <c r="B413" s="48">
        <v>100000621342</v>
      </c>
      <c r="C413" s="49">
        <v>0</v>
      </c>
      <c r="D413" s="49" t="s">
        <v>61</v>
      </c>
      <c r="E413" s="49" t="s">
        <v>1019</v>
      </c>
      <c r="F413" s="50">
        <v>71679.3</v>
      </c>
      <c r="G413" s="50">
        <v>-21761.3</v>
      </c>
      <c r="H413" s="50">
        <v>49918</v>
      </c>
    </row>
    <row r="414" spans="1:8" x14ac:dyDescent="0.7">
      <c r="A414" s="60">
        <v>97</v>
      </c>
      <c r="B414" s="48">
        <v>100000621343</v>
      </c>
      <c r="C414" s="49">
        <v>0</v>
      </c>
      <c r="D414" s="49" t="s">
        <v>61</v>
      </c>
      <c r="E414" s="49" t="s">
        <v>1019</v>
      </c>
      <c r="F414" s="50">
        <v>71679.3</v>
      </c>
      <c r="G414" s="50">
        <v>-21761.29</v>
      </c>
      <c r="H414" s="50">
        <v>49918.01</v>
      </c>
    </row>
    <row r="415" spans="1:8" x14ac:dyDescent="0.7">
      <c r="A415" s="60">
        <v>98</v>
      </c>
      <c r="B415" s="48">
        <v>100000621344</v>
      </c>
      <c r="C415" s="49">
        <v>0</v>
      </c>
      <c r="D415" s="49" t="s">
        <v>61</v>
      </c>
      <c r="E415" s="49" t="s">
        <v>1019</v>
      </c>
      <c r="F415" s="50">
        <v>71679.3</v>
      </c>
      <c r="G415" s="50">
        <v>-21761.3</v>
      </c>
      <c r="H415" s="50">
        <v>49918</v>
      </c>
    </row>
    <row r="416" spans="1:8" x14ac:dyDescent="0.7">
      <c r="A416" s="60">
        <v>99</v>
      </c>
      <c r="B416" s="48">
        <v>100000621345</v>
      </c>
      <c r="C416" s="49">
        <v>0</v>
      </c>
      <c r="D416" s="49" t="s">
        <v>61</v>
      </c>
      <c r="E416" s="49" t="s">
        <v>1019</v>
      </c>
      <c r="F416" s="50">
        <v>71679.3</v>
      </c>
      <c r="G416" s="50">
        <v>-21761.29</v>
      </c>
      <c r="H416" s="50">
        <v>49918.01</v>
      </c>
    </row>
    <row r="417" spans="1:8" x14ac:dyDescent="0.7">
      <c r="A417" s="60">
        <v>100</v>
      </c>
      <c r="B417" s="48">
        <v>100000621348</v>
      </c>
      <c r="C417" s="49">
        <v>0</v>
      </c>
      <c r="D417" s="49" t="s">
        <v>61</v>
      </c>
      <c r="E417" s="49" t="s">
        <v>1019</v>
      </c>
      <c r="F417" s="50">
        <v>71679.3</v>
      </c>
      <c r="G417" s="50">
        <v>-21761.29</v>
      </c>
      <c r="H417" s="50">
        <v>49918.01</v>
      </c>
    </row>
    <row r="418" spans="1:8" x14ac:dyDescent="0.7">
      <c r="A418" s="60">
        <v>101</v>
      </c>
      <c r="B418" s="48">
        <v>100000621349</v>
      </c>
      <c r="C418" s="49">
        <v>0</v>
      </c>
      <c r="D418" s="49" t="s">
        <v>61</v>
      </c>
      <c r="E418" s="49" t="s">
        <v>1019</v>
      </c>
      <c r="F418" s="50">
        <v>71679.3</v>
      </c>
      <c r="G418" s="50">
        <v>-21761.3</v>
      </c>
      <c r="H418" s="50">
        <v>49918</v>
      </c>
    </row>
    <row r="419" spans="1:8" x14ac:dyDescent="0.7">
      <c r="A419" s="60">
        <v>102</v>
      </c>
      <c r="B419" s="48">
        <v>100000621350</v>
      </c>
      <c r="C419" s="49">
        <v>0</v>
      </c>
      <c r="D419" s="49" t="s">
        <v>61</v>
      </c>
      <c r="E419" s="49" t="s">
        <v>1019</v>
      </c>
      <c r="F419" s="50">
        <v>71679.3</v>
      </c>
      <c r="G419" s="50">
        <v>-21761.3</v>
      </c>
      <c r="H419" s="50">
        <v>49918</v>
      </c>
    </row>
    <row r="420" spans="1:8" x14ac:dyDescent="0.7">
      <c r="A420" s="60">
        <v>103</v>
      </c>
      <c r="B420" s="48">
        <v>100000621351</v>
      </c>
      <c r="C420" s="49">
        <v>0</v>
      </c>
      <c r="D420" s="49" t="s">
        <v>61</v>
      </c>
      <c r="E420" s="49" t="s">
        <v>1019</v>
      </c>
      <c r="F420" s="50">
        <v>71679.3</v>
      </c>
      <c r="G420" s="50">
        <v>-21761.29</v>
      </c>
      <c r="H420" s="50">
        <v>49918.01</v>
      </c>
    </row>
    <row r="421" spans="1:8" x14ac:dyDescent="0.7">
      <c r="A421" s="60">
        <v>104</v>
      </c>
      <c r="B421" s="48">
        <v>100000621352</v>
      </c>
      <c r="C421" s="49">
        <v>0</v>
      </c>
      <c r="D421" s="49" t="s">
        <v>61</v>
      </c>
      <c r="E421" s="49" t="s">
        <v>1019</v>
      </c>
      <c r="F421" s="50">
        <v>71679.3</v>
      </c>
      <c r="G421" s="50">
        <v>-21761.3</v>
      </c>
      <c r="H421" s="50">
        <v>49918</v>
      </c>
    </row>
    <row r="422" spans="1:8" x14ac:dyDescent="0.7">
      <c r="A422" s="60">
        <v>105</v>
      </c>
      <c r="B422" s="48">
        <v>100000621353</v>
      </c>
      <c r="C422" s="49">
        <v>0</v>
      </c>
      <c r="D422" s="49" t="s">
        <v>61</v>
      </c>
      <c r="E422" s="49" t="s">
        <v>1019</v>
      </c>
      <c r="F422" s="50">
        <v>71679.3</v>
      </c>
      <c r="G422" s="50">
        <v>-21761.29</v>
      </c>
      <c r="H422" s="50">
        <v>49918.01</v>
      </c>
    </row>
    <row r="423" spans="1:8" x14ac:dyDescent="0.7">
      <c r="A423" s="60">
        <v>106</v>
      </c>
      <c r="B423" s="48">
        <v>100000621354</v>
      </c>
      <c r="C423" s="49">
        <v>0</v>
      </c>
      <c r="D423" s="49" t="s">
        <v>61</v>
      </c>
      <c r="E423" s="49" t="s">
        <v>1019</v>
      </c>
      <c r="F423" s="50">
        <v>71679.3</v>
      </c>
      <c r="G423" s="50">
        <v>-21761.29</v>
      </c>
      <c r="H423" s="50">
        <v>49918.01</v>
      </c>
    </row>
    <row r="424" spans="1:8" x14ac:dyDescent="0.7">
      <c r="A424" s="60">
        <v>107</v>
      </c>
      <c r="B424" s="48">
        <v>100000621355</v>
      </c>
      <c r="C424" s="49">
        <v>0</v>
      </c>
      <c r="D424" s="49" t="s">
        <v>61</v>
      </c>
      <c r="E424" s="49" t="s">
        <v>1019</v>
      </c>
      <c r="F424" s="50">
        <v>71679.3</v>
      </c>
      <c r="G424" s="50">
        <v>-21761.3</v>
      </c>
      <c r="H424" s="50">
        <v>49918</v>
      </c>
    </row>
    <row r="425" spans="1:8" x14ac:dyDescent="0.7">
      <c r="A425" s="60">
        <v>108</v>
      </c>
      <c r="B425" s="48">
        <v>100000621356</v>
      </c>
      <c r="C425" s="49">
        <v>0</v>
      </c>
      <c r="D425" s="49" t="s">
        <v>61</v>
      </c>
      <c r="E425" s="49" t="s">
        <v>1019</v>
      </c>
      <c r="F425" s="50">
        <v>71679.3</v>
      </c>
      <c r="G425" s="50">
        <v>-21761.3</v>
      </c>
      <c r="H425" s="50">
        <v>49918</v>
      </c>
    </row>
    <row r="426" spans="1:8" x14ac:dyDescent="0.7">
      <c r="A426" s="60">
        <v>109</v>
      </c>
      <c r="B426" s="48">
        <v>100000621357</v>
      </c>
      <c r="C426" s="49">
        <v>0</v>
      </c>
      <c r="D426" s="49" t="s">
        <v>61</v>
      </c>
      <c r="E426" s="49" t="s">
        <v>1019</v>
      </c>
      <c r="F426" s="50">
        <v>71679.3</v>
      </c>
      <c r="G426" s="50">
        <v>-21761.29</v>
      </c>
      <c r="H426" s="50">
        <v>49918.01</v>
      </c>
    </row>
    <row r="427" spans="1:8" x14ac:dyDescent="0.7">
      <c r="A427" s="60">
        <v>110</v>
      </c>
      <c r="B427" s="48">
        <v>100000621358</v>
      </c>
      <c r="C427" s="49">
        <v>0</v>
      </c>
      <c r="D427" s="49" t="s">
        <v>61</v>
      </c>
      <c r="E427" s="49" t="s">
        <v>1019</v>
      </c>
      <c r="F427" s="50">
        <v>71679.3</v>
      </c>
      <c r="G427" s="50">
        <v>-21761.29</v>
      </c>
      <c r="H427" s="50">
        <v>49918.01</v>
      </c>
    </row>
    <row r="428" spans="1:8" x14ac:dyDescent="0.7">
      <c r="A428" s="60">
        <v>111</v>
      </c>
      <c r="B428" s="48">
        <v>100000621359</v>
      </c>
      <c r="C428" s="49">
        <v>0</v>
      </c>
      <c r="D428" s="49" t="s">
        <v>61</v>
      </c>
      <c r="E428" s="49" t="s">
        <v>1019</v>
      </c>
      <c r="F428" s="50">
        <v>71679.3</v>
      </c>
      <c r="G428" s="50">
        <v>-21761.3</v>
      </c>
      <c r="H428" s="50">
        <v>49918</v>
      </c>
    </row>
    <row r="429" spans="1:8" x14ac:dyDescent="0.7">
      <c r="A429" s="60">
        <v>112</v>
      </c>
      <c r="B429" s="48">
        <v>100000621360</v>
      </c>
      <c r="C429" s="49">
        <v>0</v>
      </c>
      <c r="D429" s="49" t="s">
        <v>61</v>
      </c>
      <c r="E429" s="49" t="s">
        <v>1019</v>
      </c>
      <c r="F429" s="50">
        <v>71679.3</v>
      </c>
      <c r="G429" s="50">
        <v>-21761.3</v>
      </c>
      <c r="H429" s="50">
        <v>49918</v>
      </c>
    </row>
    <row r="430" spans="1:8" x14ac:dyDescent="0.7">
      <c r="A430" s="60">
        <v>113</v>
      </c>
      <c r="B430" s="48">
        <v>100000621361</v>
      </c>
      <c r="C430" s="49">
        <v>0</v>
      </c>
      <c r="D430" s="49" t="s">
        <v>61</v>
      </c>
      <c r="E430" s="49" t="s">
        <v>1019</v>
      </c>
      <c r="F430" s="50">
        <v>71679.3</v>
      </c>
      <c r="G430" s="50">
        <v>-21761.29</v>
      </c>
      <c r="H430" s="50">
        <v>49918.01</v>
      </c>
    </row>
    <row r="431" spans="1:8" x14ac:dyDescent="0.7">
      <c r="A431" s="60">
        <v>114</v>
      </c>
      <c r="B431" s="48">
        <v>100000621362</v>
      </c>
      <c r="C431" s="49">
        <v>0</v>
      </c>
      <c r="D431" s="49" t="s">
        <v>61</v>
      </c>
      <c r="E431" s="49" t="s">
        <v>1019</v>
      </c>
      <c r="F431" s="50">
        <v>71679.3</v>
      </c>
      <c r="G431" s="50">
        <v>-21761.3</v>
      </c>
      <c r="H431" s="50">
        <v>49918</v>
      </c>
    </row>
    <row r="432" spans="1:8" x14ac:dyDescent="0.7">
      <c r="A432" s="60">
        <v>115</v>
      </c>
      <c r="B432" s="48">
        <v>100000621363</v>
      </c>
      <c r="C432" s="49">
        <v>0</v>
      </c>
      <c r="D432" s="49" t="s">
        <v>61</v>
      </c>
      <c r="E432" s="49" t="s">
        <v>1019</v>
      </c>
      <c r="F432" s="50">
        <v>71679.3</v>
      </c>
      <c r="G432" s="50">
        <v>-21761.29</v>
      </c>
      <c r="H432" s="50">
        <v>49918.01</v>
      </c>
    </row>
    <row r="433" spans="1:8" x14ac:dyDescent="0.7">
      <c r="A433" s="60">
        <v>116</v>
      </c>
      <c r="B433" s="48">
        <v>100000621364</v>
      </c>
      <c r="C433" s="49">
        <v>0</v>
      </c>
      <c r="D433" s="49" t="s">
        <v>61</v>
      </c>
      <c r="E433" s="49" t="s">
        <v>1019</v>
      </c>
      <c r="F433" s="50">
        <v>71679.3</v>
      </c>
      <c r="G433" s="50">
        <v>-21761.29</v>
      </c>
      <c r="H433" s="50">
        <v>49918.01</v>
      </c>
    </row>
    <row r="434" spans="1:8" x14ac:dyDescent="0.7">
      <c r="A434" s="60">
        <v>117</v>
      </c>
      <c r="B434" s="48">
        <v>100000621365</v>
      </c>
      <c r="C434" s="49">
        <v>0</v>
      </c>
      <c r="D434" s="49" t="s">
        <v>61</v>
      </c>
      <c r="E434" s="49" t="s">
        <v>1019</v>
      </c>
      <c r="F434" s="50">
        <v>71679.3</v>
      </c>
      <c r="G434" s="50">
        <v>-21761.3</v>
      </c>
      <c r="H434" s="50">
        <v>49918</v>
      </c>
    </row>
    <row r="435" spans="1:8" x14ac:dyDescent="0.7">
      <c r="A435" s="60">
        <v>118</v>
      </c>
      <c r="B435" s="48">
        <v>100000621384</v>
      </c>
      <c r="C435" s="49">
        <v>0</v>
      </c>
      <c r="D435" s="49" t="s">
        <v>61</v>
      </c>
      <c r="E435" s="49" t="s">
        <v>1019</v>
      </c>
      <c r="F435" s="50">
        <v>71679.3</v>
      </c>
      <c r="G435" s="50">
        <v>-21761.3</v>
      </c>
      <c r="H435" s="50">
        <v>49918</v>
      </c>
    </row>
    <row r="436" spans="1:8" x14ac:dyDescent="0.7">
      <c r="A436" s="60">
        <v>119</v>
      </c>
      <c r="B436" s="48">
        <v>100000621385</v>
      </c>
      <c r="C436" s="49">
        <v>0</v>
      </c>
      <c r="D436" s="49" t="s">
        <v>61</v>
      </c>
      <c r="E436" s="49" t="s">
        <v>1019</v>
      </c>
      <c r="F436" s="50">
        <v>71679.3</v>
      </c>
      <c r="G436" s="50">
        <v>-21761.29</v>
      </c>
      <c r="H436" s="50">
        <v>49918.01</v>
      </c>
    </row>
    <row r="437" spans="1:8" x14ac:dyDescent="0.7">
      <c r="A437" s="60">
        <v>120</v>
      </c>
      <c r="B437" s="48">
        <v>100000621386</v>
      </c>
      <c r="C437" s="49">
        <v>0</v>
      </c>
      <c r="D437" s="49" t="s">
        <v>61</v>
      </c>
      <c r="E437" s="49" t="s">
        <v>1019</v>
      </c>
      <c r="F437" s="50">
        <v>71679.3</v>
      </c>
      <c r="G437" s="50">
        <v>-21761.3</v>
      </c>
      <c r="H437" s="50">
        <v>49918</v>
      </c>
    </row>
    <row r="438" spans="1:8" x14ac:dyDescent="0.7">
      <c r="A438" s="60">
        <v>121</v>
      </c>
      <c r="B438" s="48">
        <v>100000621387</v>
      </c>
      <c r="C438" s="49">
        <v>0</v>
      </c>
      <c r="D438" s="49" t="s">
        <v>61</v>
      </c>
      <c r="E438" s="49" t="s">
        <v>1019</v>
      </c>
      <c r="F438" s="50">
        <v>71679.3</v>
      </c>
      <c r="G438" s="50">
        <v>-21761.29</v>
      </c>
      <c r="H438" s="50">
        <v>49918.01</v>
      </c>
    </row>
    <row r="439" spans="1:8" x14ac:dyDescent="0.7">
      <c r="A439" s="60">
        <v>122</v>
      </c>
      <c r="B439" s="48">
        <v>100000621388</v>
      </c>
      <c r="C439" s="49">
        <v>0</v>
      </c>
      <c r="D439" s="49" t="s">
        <v>61</v>
      </c>
      <c r="E439" s="49" t="s">
        <v>1019</v>
      </c>
      <c r="F439" s="50">
        <v>71679.3</v>
      </c>
      <c r="G439" s="50">
        <v>-21761.29</v>
      </c>
      <c r="H439" s="50">
        <v>49918.01</v>
      </c>
    </row>
    <row r="440" spans="1:8" x14ac:dyDescent="0.7">
      <c r="A440" s="60">
        <v>123</v>
      </c>
      <c r="B440" s="48">
        <v>100000621389</v>
      </c>
      <c r="C440" s="49">
        <v>0</v>
      </c>
      <c r="D440" s="49" t="s">
        <v>61</v>
      </c>
      <c r="E440" s="49" t="s">
        <v>1019</v>
      </c>
      <c r="F440" s="50">
        <v>71679.3</v>
      </c>
      <c r="G440" s="50">
        <v>-21761.3</v>
      </c>
      <c r="H440" s="50">
        <v>49918</v>
      </c>
    </row>
    <row r="441" spans="1:8" x14ac:dyDescent="0.7">
      <c r="A441" s="60">
        <v>124</v>
      </c>
      <c r="B441" s="48">
        <v>100000621390</v>
      </c>
      <c r="C441" s="49">
        <v>0</v>
      </c>
      <c r="D441" s="49" t="s">
        <v>61</v>
      </c>
      <c r="E441" s="49" t="s">
        <v>1019</v>
      </c>
      <c r="F441" s="50">
        <v>71679.3</v>
      </c>
      <c r="G441" s="50">
        <v>-21761.3</v>
      </c>
      <c r="H441" s="50">
        <v>49918</v>
      </c>
    </row>
    <row r="442" spans="1:8" x14ac:dyDescent="0.7">
      <c r="A442" s="60">
        <v>125</v>
      </c>
      <c r="B442" s="48">
        <v>100000621391</v>
      </c>
      <c r="C442" s="49">
        <v>0</v>
      </c>
      <c r="D442" s="49" t="s">
        <v>61</v>
      </c>
      <c r="E442" s="49" t="s">
        <v>1019</v>
      </c>
      <c r="F442" s="50">
        <v>71679.3</v>
      </c>
      <c r="G442" s="50">
        <v>-21761.29</v>
      </c>
      <c r="H442" s="50">
        <v>49918.01</v>
      </c>
    </row>
    <row r="443" spans="1:8" x14ac:dyDescent="0.7">
      <c r="A443" s="60">
        <v>126</v>
      </c>
      <c r="B443" s="48">
        <v>100000621392</v>
      </c>
      <c r="C443" s="49">
        <v>0</v>
      </c>
      <c r="D443" s="49" t="s">
        <v>61</v>
      </c>
      <c r="E443" s="49" t="s">
        <v>1019</v>
      </c>
      <c r="F443" s="50">
        <v>71679.3</v>
      </c>
      <c r="G443" s="50">
        <v>-21761.29</v>
      </c>
      <c r="H443" s="50">
        <v>49918.01</v>
      </c>
    </row>
    <row r="444" spans="1:8" x14ac:dyDescent="0.7">
      <c r="A444" s="60">
        <v>127</v>
      </c>
      <c r="B444" s="48">
        <v>100000621393</v>
      </c>
      <c r="C444" s="49">
        <v>0</v>
      </c>
      <c r="D444" s="49" t="s">
        <v>61</v>
      </c>
      <c r="E444" s="49" t="s">
        <v>1019</v>
      </c>
      <c r="F444" s="50">
        <v>71679.3</v>
      </c>
      <c r="G444" s="50">
        <v>-21761.3</v>
      </c>
      <c r="H444" s="50">
        <v>49918</v>
      </c>
    </row>
    <row r="445" spans="1:8" x14ac:dyDescent="0.7">
      <c r="A445" s="60">
        <v>128</v>
      </c>
      <c r="B445" s="48">
        <v>100000621394</v>
      </c>
      <c r="C445" s="49">
        <v>0</v>
      </c>
      <c r="D445" s="49" t="s">
        <v>61</v>
      </c>
      <c r="E445" s="49" t="s">
        <v>1019</v>
      </c>
      <c r="F445" s="50">
        <v>71679.3</v>
      </c>
      <c r="G445" s="50">
        <v>-21761.29</v>
      </c>
      <c r="H445" s="50">
        <v>49918.01</v>
      </c>
    </row>
    <row r="446" spans="1:8" x14ac:dyDescent="0.7">
      <c r="A446" s="60">
        <v>129</v>
      </c>
      <c r="B446" s="48">
        <v>100000621395</v>
      </c>
      <c r="C446" s="49">
        <v>0</v>
      </c>
      <c r="D446" s="49" t="s">
        <v>61</v>
      </c>
      <c r="E446" s="49" t="s">
        <v>1019</v>
      </c>
      <c r="F446" s="50">
        <v>71679.3</v>
      </c>
      <c r="G446" s="50">
        <v>-21761.3</v>
      </c>
      <c r="H446" s="50">
        <v>49918</v>
      </c>
    </row>
    <row r="447" spans="1:8" x14ac:dyDescent="0.7">
      <c r="A447" s="60">
        <v>130</v>
      </c>
      <c r="B447" s="48">
        <v>100000621396</v>
      </c>
      <c r="C447" s="49">
        <v>0</v>
      </c>
      <c r="D447" s="49" t="s">
        <v>61</v>
      </c>
      <c r="E447" s="49" t="s">
        <v>1019</v>
      </c>
      <c r="F447" s="50">
        <v>71679.3</v>
      </c>
      <c r="G447" s="50">
        <v>-21761.3</v>
      </c>
      <c r="H447" s="50">
        <v>49918</v>
      </c>
    </row>
    <row r="448" spans="1:8" x14ac:dyDescent="0.7">
      <c r="A448" s="60">
        <v>131</v>
      </c>
      <c r="B448" s="48">
        <v>100000621397</v>
      </c>
      <c r="C448" s="49">
        <v>0</v>
      </c>
      <c r="D448" s="49" t="s">
        <v>61</v>
      </c>
      <c r="E448" s="49" t="s">
        <v>1019</v>
      </c>
      <c r="F448" s="50">
        <v>71679.3</v>
      </c>
      <c r="G448" s="50">
        <v>-21761.29</v>
      </c>
      <c r="H448" s="50">
        <v>49918.01</v>
      </c>
    </row>
    <row r="449" spans="1:8" x14ac:dyDescent="0.7">
      <c r="A449" s="60">
        <v>132</v>
      </c>
      <c r="B449" s="48">
        <v>100000621398</v>
      </c>
      <c r="C449" s="49">
        <v>0</v>
      </c>
      <c r="D449" s="49" t="s">
        <v>61</v>
      </c>
      <c r="E449" s="49" t="s">
        <v>1019</v>
      </c>
      <c r="F449" s="50">
        <v>71679.3</v>
      </c>
      <c r="G449" s="50">
        <v>-21761.29</v>
      </c>
      <c r="H449" s="50">
        <v>49918.01</v>
      </c>
    </row>
    <row r="450" spans="1:8" x14ac:dyDescent="0.7">
      <c r="A450" s="60">
        <v>133</v>
      </c>
      <c r="B450" s="48">
        <v>100000621399</v>
      </c>
      <c r="C450" s="49">
        <v>0</v>
      </c>
      <c r="D450" s="49" t="s">
        <v>61</v>
      </c>
      <c r="E450" s="49" t="s">
        <v>1019</v>
      </c>
      <c r="F450" s="50">
        <v>71679.3</v>
      </c>
      <c r="G450" s="50">
        <v>-21761.3</v>
      </c>
      <c r="H450" s="50">
        <v>49918</v>
      </c>
    </row>
    <row r="451" spans="1:8" x14ac:dyDescent="0.7">
      <c r="A451" s="60">
        <v>134</v>
      </c>
      <c r="B451" s="48">
        <v>100000621400</v>
      </c>
      <c r="C451" s="49">
        <v>0</v>
      </c>
      <c r="D451" s="49" t="s">
        <v>61</v>
      </c>
      <c r="E451" s="49" t="s">
        <v>1019</v>
      </c>
      <c r="F451" s="50">
        <v>71679.3</v>
      </c>
      <c r="G451" s="50">
        <v>-21761.3</v>
      </c>
      <c r="H451" s="50">
        <v>49918</v>
      </c>
    </row>
    <row r="452" spans="1:8" x14ac:dyDescent="0.7">
      <c r="A452" s="60">
        <v>135</v>
      </c>
      <c r="B452" s="48">
        <v>100000621401</v>
      </c>
      <c r="C452" s="49">
        <v>0</v>
      </c>
      <c r="D452" s="49" t="s">
        <v>61</v>
      </c>
      <c r="E452" s="49" t="s">
        <v>1019</v>
      </c>
      <c r="F452" s="50">
        <v>71679.3</v>
      </c>
      <c r="G452" s="50">
        <v>-21761.29</v>
      </c>
      <c r="H452" s="50">
        <v>49918.01</v>
      </c>
    </row>
    <row r="453" spans="1:8" x14ac:dyDescent="0.7">
      <c r="A453" s="60">
        <v>136</v>
      </c>
      <c r="B453" s="48">
        <v>100000621402</v>
      </c>
      <c r="C453" s="49">
        <v>0</v>
      </c>
      <c r="D453" s="49" t="s">
        <v>61</v>
      </c>
      <c r="E453" s="49" t="s">
        <v>1019</v>
      </c>
      <c r="F453" s="50">
        <v>71679.3</v>
      </c>
      <c r="G453" s="50">
        <v>-21761.3</v>
      </c>
      <c r="H453" s="50">
        <v>49918</v>
      </c>
    </row>
    <row r="454" spans="1:8" x14ac:dyDescent="0.7">
      <c r="A454" s="60">
        <v>137</v>
      </c>
      <c r="B454" s="48">
        <v>100000621403</v>
      </c>
      <c r="C454" s="49">
        <v>0</v>
      </c>
      <c r="D454" s="49" t="s">
        <v>61</v>
      </c>
      <c r="E454" s="49" t="s">
        <v>1019</v>
      </c>
      <c r="F454" s="50">
        <v>71679.3</v>
      </c>
      <c r="G454" s="50">
        <v>-21761.3</v>
      </c>
      <c r="H454" s="50">
        <v>49918</v>
      </c>
    </row>
    <row r="455" spans="1:8" x14ac:dyDescent="0.7">
      <c r="A455" s="60">
        <v>138</v>
      </c>
      <c r="B455" s="48">
        <v>100000621404</v>
      </c>
      <c r="C455" s="49">
        <v>0</v>
      </c>
      <c r="D455" s="49" t="s">
        <v>61</v>
      </c>
      <c r="E455" s="49" t="s">
        <v>1019</v>
      </c>
      <c r="F455" s="50">
        <v>71679.3</v>
      </c>
      <c r="G455" s="50">
        <v>-21761.29</v>
      </c>
      <c r="H455" s="50">
        <v>49918.01</v>
      </c>
    </row>
    <row r="456" spans="1:8" x14ac:dyDescent="0.7">
      <c r="A456" s="60">
        <v>139</v>
      </c>
      <c r="B456" s="48">
        <v>100000621405</v>
      </c>
      <c r="C456" s="49">
        <v>0</v>
      </c>
      <c r="D456" s="49" t="s">
        <v>61</v>
      </c>
      <c r="E456" s="49" t="s">
        <v>1019</v>
      </c>
      <c r="F456" s="50">
        <v>71679.3</v>
      </c>
      <c r="G456" s="50">
        <v>-21761.3</v>
      </c>
      <c r="H456" s="50">
        <v>49918</v>
      </c>
    </row>
    <row r="457" spans="1:8" x14ac:dyDescent="0.7">
      <c r="A457" s="60">
        <v>140</v>
      </c>
      <c r="B457" s="48">
        <v>100000621406</v>
      </c>
      <c r="C457" s="49">
        <v>0</v>
      </c>
      <c r="D457" s="49" t="s">
        <v>1482</v>
      </c>
      <c r="E457" s="49" t="s">
        <v>1019</v>
      </c>
      <c r="F457" s="50">
        <v>71679.3</v>
      </c>
      <c r="G457" s="50">
        <v>-21026.31</v>
      </c>
      <c r="H457" s="50">
        <v>50652.99</v>
      </c>
    </row>
    <row r="458" spans="1:8" x14ac:dyDescent="0.7">
      <c r="A458" s="60">
        <v>141</v>
      </c>
      <c r="B458" s="48">
        <v>100000621407</v>
      </c>
      <c r="C458" s="49">
        <v>0</v>
      </c>
      <c r="D458" s="49" t="s">
        <v>1482</v>
      </c>
      <c r="E458" s="49" t="s">
        <v>1019</v>
      </c>
      <c r="F458" s="50">
        <v>71679.3</v>
      </c>
      <c r="G458" s="50">
        <v>-21026.31</v>
      </c>
      <c r="H458" s="50">
        <v>50652.99</v>
      </c>
    </row>
    <row r="459" spans="1:8" x14ac:dyDescent="0.7">
      <c r="A459" s="60">
        <v>142</v>
      </c>
      <c r="B459" s="48">
        <v>100000621408</v>
      </c>
      <c r="C459" s="49">
        <v>0</v>
      </c>
      <c r="D459" s="49" t="s">
        <v>61</v>
      </c>
      <c r="E459" s="49" t="s">
        <v>1019</v>
      </c>
      <c r="F459" s="50">
        <v>71679.3</v>
      </c>
      <c r="G459" s="50">
        <v>-21761.3</v>
      </c>
      <c r="H459" s="50">
        <v>49918</v>
      </c>
    </row>
    <row r="460" spans="1:8" x14ac:dyDescent="0.7">
      <c r="A460" s="60">
        <v>143</v>
      </c>
      <c r="B460" s="48">
        <v>100000621409</v>
      </c>
      <c r="C460" s="49">
        <v>0</v>
      </c>
      <c r="D460" s="49" t="s">
        <v>61</v>
      </c>
      <c r="E460" s="49" t="s">
        <v>1019</v>
      </c>
      <c r="F460" s="50">
        <v>71679.3</v>
      </c>
      <c r="G460" s="50">
        <v>-21761.29</v>
      </c>
      <c r="H460" s="50">
        <v>49918.01</v>
      </c>
    </row>
    <row r="461" spans="1:8" x14ac:dyDescent="0.7">
      <c r="A461" s="60">
        <v>144</v>
      </c>
      <c r="B461" s="48">
        <v>100000621410</v>
      </c>
      <c r="C461" s="49">
        <v>0</v>
      </c>
      <c r="D461" s="49" t="s">
        <v>61</v>
      </c>
      <c r="E461" s="49" t="s">
        <v>1019</v>
      </c>
      <c r="F461" s="50">
        <v>71679.3</v>
      </c>
      <c r="G461" s="50">
        <v>-21761.3</v>
      </c>
      <c r="H461" s="50">
        <v>49918</v>
      </c>
    </row>
    <row r="462" spans="1:8" x14ac:dyDescent="0.7">
      <c r="A462" s="60">
        <v>145</v>
      </c>
      <c r="B462" s="48">
        <v>100000621411</v>
      </c>
      <c r="C462" s="49">
        <v>0</v>
      </c>
      <c r="D462" s="49" t="s">
        <v>61</v>
      </c>
      <c r="E462" s="49" t="s">
        <v>1019</v>
      </c>
      <c r="F462" s="50">
        <v>71679.3</v>
      </c>
      <c r="G462" s="50">
        <v>-21761.29</v>
      </c>
      <c r="H462" s="50">
        <v>49918.01</v>
      </c>
    </row>
    <row r="463" spans="1:8" x14ac:dyDescent="0.7">
      <c r="A463" s="60">
        <v>146</v>
      </c>
      <c r="B463" s="48">
        <v>100000621412</v>
      </c>
      <c r="C463" s="49">
        <v>0</v>
      </c>
      <c r="D463" s="49" t="s">
        <v>61</v>
      </c>
      <c r="E463" s="49" t="s">
        <v>1019</v>
      </c>
      <c r="F463" s="50">
        <v>71679.3</v>
      </c>
      <c r="G463" s="50">
        <v>-21761.3</v>
      </c>
      <c r="H463" s="50">
        <v>49918</v>
      </c>
    </row>
    <row r="464" spans="1:8" x14ac:dyDescent="0.7">
      <c r="A464" s="60">
        <v>147</v>
      </c>
      <c r="B464" s="48">
        <v>100000621413</v>
      </c>
      <c r="C464" s="49">
        <v>0</v>
      </c>
      <c r="D464" s="49" t="s">
        <v>61</v>
      </c>
      <c r="E464" s="49" t="s">
        <v>1019</v>
      </c>
      <c r="F464" s="50">
        <v>71679.3</v>
      </c>
      <c r="G464" s="50">
        <v>-21761.3</v>
      </c>
      <c r="H464" s="50">
        <v>49918</v>
      </c>
    </row>
    <row r="465" spans="1:8" x14ac:dyDescent="0.7">
      <c r="A465" s="60">
        <v>148</v>
      </c>
      <c r="B465" s="48">
        <v>100000621414</v>
      </c>
      <c r="C465" s="49">
        <v>0</v>
      </c>
      <c r="D465" s="49" t="s">
        <v>61</v>
      </c>
      <c r="E465" s="49" t="s">
        <v>1019</v>
      </c>
      <c r="F465" s="50">
        <v>71679.3</v>
      </c>
      <c r="G465" s="50">
        <v>-21761.29</v>
      </c>
      <c r="H465" s="50">
        <v>49918.01</v>
      </c>
    </row>
    <row r="466" spans="1:8" x14ac:dyDescent="0.7">
      <c r="A466" s="60">
        <v>149</v>
      </c>
      <c r="B466" s="48">
        <v>100000621415</v>
      </c>
      <c r="C466" s="49">
        <v>0</v>
      </c>
      <c r="D466" s="49" t="s">
        <v>61</v>
      </c>
      <c r="E466" s="49" t="s">
        <v>1019</v>
      </c>
      <c r="F466" s="50">
        <v>71679.3</v>
      </c>
      <c r="G466" s="50">
        <v>-21761.3</v>
      </c>
      <c r="H466" s="50">
        <v>49918</v>
      </c>
    </row>
    <row r="467" spans="1:8" x14ac:dyDescent="0.7">
      <c r="A467" s="60">
        <v>150</v>
      </c>
      <c r="B467" s="48">
        <v>100000621416</v>
      </c>
      <c r="C467" s="49">
        <v>0</v>
      </c>
      <c r="D467" s="49" t="s">
        <v>61</v>
      </c>
      <c r="E467" s="49" t="s">
        <v>1019</v>
      </c>
      <c r="F467" s="50">
        <v>71679.3</v>
      </c>
      <c r="G467" s="50">
        <v>-21761.29</v>
      </c>
      <c r="H467" s="50">
        <v>49918.01</v>
      </c>
    </row>
    <row r="468" spans="1:8" x14ac:dyDescent="0.7">
      <c r="A468" s="60">
        <v>151</v>
      </c>
      <c r="B468" s="48">
        <v>100000621417</v>
      </c>
      <c r="C468" s="49">
        <v>0</v>
      </c>
      <c r="D468" s="49" t="s">
        <v>61</v>
      </c>
      <c r="E468" s="49" t="s">
        <v>1019</v>
      </c>
      <c r="F468" s="50">
        <v>71679.3</v>
      </c>
      <c r="G468" s="50">
        <v>-21761.29</v>
      </c>
      <c r="H468" s="50">
        <v>49918.01</v>
      </c>
    </row>
    <row r="469" spans="1:8" x14ac:dyDescent="0.7">
      <c r="A469" s="60">
        <v>152</v>
      </c>
      <c r="B469" s="48">
        <v>100000621418</v>
      </c>
      <c r="C469" s="49">
        <v>0</v>
      </c>
      <c r="D469" s="49" t="s">
        <v>61</v>
      </c>
      <c r="E469" s="49" t="s">
        <v>1019</v>
      </c>
      <c r="F469" s="50">
        <v>71679.3</v>
      </c>
      <c r="G469" s="50">
        <v>-21761.3</v>
      </c>
      <c r="H469" s="50">
        <v>49918</v>
      </c>
    </row>
    <row r="470" spans="1:8" x14ac:dyDescent="0.7">
      <c r="A470" s="60">
        <v>153</v>
      </c>
      <c r="B470" s="48">
        <v>100000621419</v>
      </c>
      <c r="C470" s="49">
        <v>0</v>
      </c>
      <c r="D470" s="49" t="s">
        <v>61</v>
      </c>
      <c r="E470" s="49" t="s">
        <v>1019</v>
      </c>
      <c r="F470" s="50">
        <v>71679.3</v>
      </c>
      <c r="G470" s="50">
        <v>-21761.29</v>
      </c>
      <c r="H470" s="50">
        <v>49918.01</v>
      </c>
    </row>
    <row r="471" spans="1:8" x14ac:dyDescent="0.7">
      <c r="A471" s="60">
        <v>154</v>
      </c>
      <c r="B471" s="48">
        <v>100000621420</v>
      </c>
      <c r="C471" s="49">
        <v>0</v>
      </c>
      <c r="D471" s="49" t="s">
        <v>61</v>
      </c>
      <c r="E471" s="49" t="s">
        <v>1019</v>
      </c>
      <c r="F471" s="50">
        <v>71679.3</v>
      </c>
      <c r="G471" s="50">
        <v>-21761.3</v>
      </c>
      <c r="H471" s="50">
        <v>49918</v>
      </c>
    </row>
    <row r="472" spans="1:8" x14ac:dyDescent="0.7">
      <c r="A472" s="60">
        <v>155</v>
      </c>
      <c r="B472" s="48">
        <v>100000621421</v>
      </c>
      <c r="C472" s="49">
        <v>0</v>
      </c>
      <c r="D472" s="49" t="s">
        <v>61</v>
      </c>
      <c r="E472" s="49" t="s">
        <v>1019</v>
      </c>
      <c r="F472" s="50">
        <v>71679.3</v>
      </c>
      <c r="G472" s="50">
        <v>-21761.3</v>
      </c>
      <c r="H472" s="50">
        <v>49918</v>
      </c>
    </row>
    <row r="473" spans="1:8" x14ac:dyDescent="0.7">
      <c r="A473" s="60">
        <v>156</v>
      </c>
      <c r="B473" s="48">
        <v>100000621422</v>
      </c>
      <c r="C473" s="49">
        <v>0</v>
      </c>
      <c r="D473" s="49" t="s">
        <v>61</v>
      </c>
      <c r="E473" s="49" t="s">
        <v>1019</v>
      </c>
      <c r="F473" s="50">
        <v>71679.3</v>
      </c>
      <c r="G473" s="50">
        <v>-21761.29</v>
      </c>
      <c r="H473" s="50">
        <v>49918.01</v>
      </c>
    </row>
    <row r="474" spans="1:8" x14ac:dyDescent="0.7">
      <c r="A474" s="60">
        <v>157</v>
      </c>
      <c r="B474" s="48">
        <v>100000621423</v>
      </c>
      <c r="C474" s="49">
        <v>0</v>
      </c>
      <c r="D474" s="49" t="s">
        <v>61</v>
      </c>
      <c r="E474" s="49" t="s">
        <v>1019</v>
      </c>
      <c r="F474" s="50">
        <v>71679.3</v>
      </c>
      <c r="G474" s="50">
        <v>-21761.29</v>
      </c>
      <c r="H474" s="50">
        <v>49918.01</v>
      </c>
    </row>
    <row r="475" spans="1:8" x14ac:dyDescent="0.7">
      <c r="A475" s="60">
        <v>158</v>
      </c>
      <c r="B475" s="48">
        <v>100000621424</v>
      </c>
      <c r="C475" s="49">
        <v>0</v>
      </c>
      <c r="D475" s="49" t="s">
        <v>61</v>
      </c>
      <c r="E475" s="49" t="s">
        <v>1019</v>
      </c>
      <c r="F475" s="50">
        <v>71679.3</v>
      </c>
      <c r="G475" s="50">
        <v>-21761.3</v>
      </c>
      <c r="H475" s="50">
        <v>49918</v>
      </c>
    </row>
    <row r="476" spans="1:8" x14ac:dyDescent="0.7">
      <c r="A476" s="60">
        <v>159</v>
      </c>
      <c r="B476" s="48">
        <v>100000621425</v>
      </c>
      <c r="C476" s="49">
        <v>0</v>
      </c>
      <c r="D476" s="49" t="s">
        <v>61</v>
      </c>
      <c r="E476" s="49" t="s">
        <v>1019</v>
      </c>
      <c r="F476" s="50">
        <v>71679.3</v>
      </c>
      <c r="G476" s="50">
        <v>-21761.29</v>
      </c>
      <c r="H476" s="50">
        <v>49918.01</v>
      </c>
    </row>
    <row r="477" spans="1:8" x14ac:dyDescent="0.7">
      <c r="A477" s="60">
        <v>160</v>
      </c>
      <c r="B477" s="48">
        <v>100000621426</v>
      </c>
      <c r="C477" s="49">
        <v>0</v>
      </c>
      <c r="D477" s="49" t="s">
        <v>61</v>
      </c>
      <c r="E477" s="49" t="s">
        <v>1019</v>
      </c>
      <c r="F477" s="50">
        <v>71679.3</v>
      </c>
      <c r="G477" s="50">
        <v>-21761.3</v>
      </c>
      <c r="H477" s="50">
        <v>49918</v>
      </c>
    </row>
    <row r="478" spans="1:8" x14ac:dyDescent="0.7">
      <c r="A478" s="60">
        <v>161</v>
      </c>
      <c r="B478" s="48">
        <v>100000621427</v>
      </c>
      <c r="C478" s="49">
        <v>0</v>
      </c>
      <c r="D478" s="49" t="s">
        <v>61</v>
      </c>
      <c r="E478" s="49" t="s">
        <v>1019</v>
      </c>
      <c r="F478" s="50">
        <v>71679.3</v>
      </c>
      <c r="G478" s="50">
        <v>-21761.3</v>
      </c>
      <c r="H478" s="50">
        <v>49918</v>
      </c>
    </row>
    <row r="479" spans="1:8" x14ac:dyDescent="0.7">
      <c r="A479" s="60">
        <v>162</v>
      </c>
      <c r="B479" s="48">
        <v>100000621428</v>
      </c>
      <c r="C479" s="49">
        <v>0</v>
      </c>
      <c r="D479" s="49" t="s">
        <v>61</v>
      </c>
      <c r="E479" s="49" t="s">
        <v>1019</v>
      </c>
      <c r="F479" s="50">
        <v>71679.3</v>
      </c>
      <c r="G479" s="50">
        <v>-21761.29</v>
      </c>
      <c r="H479" s="50">
        <v>49918.01</v>
      </c>
    </row>
    <row r="480" spans="1:8" x14ac:dyDescent="0.7">
      <c r="A480" s="60">
        <v>163</v>
      </c>
      <c r="B480" s="48">
        <v>100000621429</v>
      </c>
      <c r="C480" s="49">
        <v>0</v>
      </c>
      <c r="D480" s="49" t="s">
        <v>61</v>
      </c>
      <c r="E480" s="49" t="s">
        <v>1019</v>
      </c>
      <c r="F480" s="50">
        <v>71679.3</v>
      </c>
      <c r="G480" s="50">
        <v>-21761.29</v>
      </c>
      <c r="H480" s="50">
        <v>49918.01</v>
      </c>
    </row>
    <row r="481" spans="1:8" x14ac:dyDescent="0.7">
      <c r="A481" s="60">
        <v>164</v>
      </c>
      <c r="B481" s="48">
        <v>100000621430</v>
      </c>
      <c r="C481" s="49">
        <v>0</v>
      </c>
      <c r="D481" s="49" t="s">
        <v>61</v>
      </c>
      <c r="E481" s="49" t="s">
        <v>1019</v>
      </c>
      <c r="F481" s="50">
        <v>71679.3</v>
      </c>
      <c r="G481" s="50">
        <v>-21761.3</v>
      </c>
      <c r="H481" s="50">
        <v>49918</v>
      </c>
    </row>
    <row r="482" spans="1:8" x14ac:dyDescent="0.7">
      <c r="A482" s="60">
        <v>165</v>
      </c>
      <c r="B482" s="48">
        <v>100000621431</v>
      </c>
      <c r="C482" s="49">
        <v>0</v>
      </c>
      <c r="D482" s="49" t="s">
        <v>61</v>
      </c>
      <c r="E482" s="49" t="s">
        <v>1019</v>
      </c>
      <c r="F482" s="50">
        <v>71679.3</v>
      </c>
      <c r="G482" s="50">
        <v>-21761.3</v>
      </c>
      <c r="H482" s="50">
        <v>49918</v>
      </c>
    </row>
    <row r="483" spans="1:8" x14ac:dyDescent="0.7">
      <c r="A483" s="60">
        <v>166</v>
      </c>
      <c r="B483" s="48">
        <v>100000621432</v>
      </c>
      <c r="C483" s="49">
        <v>0</v>
      </c>
      <c r="D483" s="49" t="s">
        <v>61</v>
      </c>
      <c r="E483" s="49" t="s">
        <v>1019</v>
      </c>
      <c r="F483" s="50">
        <v>71679.3</v>
      </c>
      <c r="G483" s="50">
        <v>-21761.29</v>
      </c>
      <c r="H483" s="50">
        <v>49918.01</v>
      </c>
    </row>
    <row r="484" spans="1:8" x14ac:dyDescent="0.7">
      <c r="A484" s="60">
        <v>167</v>
      </c>
      <c r="B484" s="48">
        <v>100000621433</v>
      </c>
      <c r="C484" s="49">
        <v>0</v>
      </c>
      <c r="D484" s="49" t="s">
        <v>61</v>
      </c>
      <c r="E484" s="49" t="s">
        <v>1019</v>
      </c>
      <c r="F484" s="50">
        <v>71679.3</v>
      </c>
      <c r="G484" s="50">
        <v>-21761.3</v>
      </c>
      <c r="H484" s="50">
        <v>49918</v>
      </c>
    </row>
    <row r="485" spans="1:8" x14ac:dyDescent="0.7">
      <c r="A485" s="60">
        <v>168</v>
      </c>
      <c r="B485" s="48">
        <v>100000621434</v>
      </c>
      <c r="C485" s="49">
        <v>0</v>
      </c>
      <c r="D485" s="49" t="s">
        <v>61</v>
      </c>
      <c r="E485" s="49" t="s">
        <v>1019</v>
      </c>
      <c r="F485" s="50">
        <v>71679.3</v>
      </c>
      <c r="G485" s="50">
        <v>-21761.29</v>
      </c>
      <c r="H485" s="50">
        <v>49918.01</v>
      </c>
    </row>
    <row r="486" spans="1:8" x14ac:dyDescent="0.7">
      <c r="A486" s="60">
        <v>169</v>
      </c>
      <c r="B486" s="48">
        <v>100000621435</v>
      </c>
      <c r="C486" s="49">
        <v>0</v>
      </c>
      <c r="D486" s="49" t="s">
        <v>61</v>
      </c>
      <c r="E486" s="49" t="s">
        <v>1019</v>
      </c>
      <c r="F486" s="50">
        <v>71679.3</v>
      </c>
      <c r="G486" s="50">
        <v>-21761.3</v>
      </c>
      <c r="H486" s="50">
        <v>49918</v>
      </c>
    </row>
    <row r="487" spans="1:8" x14ac:dyDescent="0.7">
      <c r="A487" s="60">
        <v>170</v>
      </c>
      <c r="B487" s="48">
        <v>100000621436</v>
      </c>
      <c r="C487" s="49">
        <v>0</v>
      </c>
      <c r="D487" s="49" t="s">
        <v>61</v>
      </c>
      <c r="E487" s="49" t="s">
        <v>1019</v>
      </c>
      <c r="F487" s="50">
        <v>71679.3</v>
      </c>
      <c r="G487" s="50">
        <v>-21761.29</v>
      </c>
      <c r="H487" s="50">
        <v>49918.01</v>
      </c>
    </row>
    <row r="488" spans="1:8" x14ac:dyDescent="0.7">
      <c r="A488" s="60">
        <v>171</v>
      </c>
      <c r="B488" s="48">
        <v>100000621437</v>
      </c>
      <c r="C488" s="49">
        <v>0</v>
      </c>
      <c r="D488" s="49" t="s">
        <v>61</v>
      </c>
      <c r="E488" s="49" t="s">
        <v>1019</v>
      </c>
      <c r="F488" s="50">
        <v>71679.3</v>
      </c>
      <c r="G488" s="50">
        <v>-21761.3</v>
      </c>
      <c r="H488" s="50">
        <v>49918</v>
      </c>
    </row>
    <row r="489" spans="1:8" x14ac:dyDescent="0.7">
      <c r="A489" s="60">
        <v>172</v>
      </c>
      <c r="B489" s="48">
        <v>100000621438</v>
      </c>
      <c r="C489" s="49">
        <v>0</v>
      </c>
      <c r="D489" s="49" t="s">
        <v>61</v>
      </c>
      <c r="E489" s="49" t="s">
        <v>1019</v>
      </c>
      <c r="F489" s="50">
        <v>71679.3</v>
      </c>
      <c r="G489" s="50">
        <v>-21761.29</v>
      </c>
      <c r="H489" s="50">
        <v>49918.01</v>
      </c>
    </row>
    <row r="490" spans="1:8" x14ac:dyDescent="0.7">
      <c r="A490" s="60">
        <v>173</v>
      </c>
      <c r="B490" s="48">
        <v>100000621439</v>
      </c>
      <c r="C490" s="49">
        <v>0</v>
      </c>
      <c r="D490" s="49" t="s">
        <v>61</v>
      </c>
      <c r="E490" s="49" t="s">
        <v>1019</v>
      </c>
      <c r="F490" s="50">
        <v>71679.3</v>
      </c>
      <c r="G490" s="50">
        <v>-21761.29</v>
      </c>
      <c r="H490" s="50">
        <v>49918.01</v>
      </c>
    </row>
    <row r="491" spans="1:8" x14ac:dyDescent="0.7">
      <c r="A491" s="60">
        <v>174</v>
      </c>
      <c r="B491" s="48">
        <v>100000621440</v>
      </c>
      <c r="C491" s="49">
        <v>0</v>
      </c>
      <c r="D491" s="49" t="s">
        <v>61</v>
      </c>
      <c r="E491" s="49" t="s">
        <v>1019</v>
      </c>
      <c r="F491" s="50">
        <v>71679.3</v>
      </c>
      <c r="G491" s="50">
        <v>-21761.3</v>
      </c>
      <c r="H491" s="50">
        <v>49918</v>
      </c>
    </row>
    <row r="492" spans="1:8" x14ac:dyDescent="0.7">
      <c r="A492" s="60">
        <v>175</v>
      </c>
      <c r="B492" s="48">
        <v>100000621441</v>
      </c>
      <c r="C492" s="49">
        <v>0</v>
      </c>
      <c r="D492" s="49" t="s">
        <v>61</v>
      </c>
      <c r="E492" s="49" t="s">
        <v>1019</v>
      </c>
      <c r="F492" s="50">
        <v>71679.3</v>
      </c>
      <c r="G492" s="50">
        <v>-21761.29</v>
      </c>
      <c r="H492" s="50">
        <v>49918.01</v>
      </c>
    </row>
    <row r="493" spans="1:8" x14ac:dyDescent="0.7">
      <c r="A493" s="60">
        <v>176</v>
      </c>
      <c r="B493" s="48">
        <v>100000621442</v>
      </c>
      <c r="C493" s="49">
        <v>0</v>
      </c>
      <c r="D493" s="49" t="s">
        <v>61</v>
      </c>
      <c r="E493" s="49" t="s">
        <v>1019</v>
      </c>
      <c r="F493" s="50">
        <v>71679.3</v>
      </c>
      <c r="G493" s="50">
        <v>-21761.3</v>
      </c>
      <c r="H493" s="50">
        <v>49918</v>
      </c>
    </row>
    <row r="494" spans="1:8" x14ac:dyDescent="0.7">
      <c r="A494" s="60">
        <v>177</v>
      </c>
      <c r="B494" s="48">
        <v>100000621443</v>
      </c>
      <c r="C494" s="49">
        <v>0</v>
      </c>
      <c r="D494" s="49" t="s">
        <v>61</v>
      </c>
      <c r="E494" s="49" t="s">
        <v>1019</v>
      </c>
      <c r="F494" s="50">
        <v>71679.3</v>
      </c>
      <c r="G494" s="50">
        <v>-21761.29</v>
      </c>
      <c r="H494" s="50">
        <v>49918.01</v>
      </c>
    </row>
    <row r="495" spans="1:8" x14ac:dyDescent="0.7">
      <c r="A495" s="60">
        <v>178</v>
      </c>
      <c r="B495" s="48">
        <v>100000621444</v>
      </c>
      <c r="C495" s="49">
        <v>0</v>
      </c>
      <c r="D495" s="49" t="s">
        <v>61</v>
      </c>
      <c r="E495" s="49" t="s">
        <v>1019</v>
      </c>
      <c r="F495" s="50">
        <v>71679.3</v>
      </c>
      <c r="G495" s="50">
        <v>-21761.3</v>
      </c>
      <c r="H495" s="50">
        <v>49918</v>
      </c>
    </row>
    <row r="496" spans="1:8" x14ac:dyDescent="0.7">
      <c r="A496" s="60">
        <v>179</v>
      </c>
      <c r="B496" s="48">
        <v>100000621445</v>
      </c>
      <c r="C496" s="49">
        <v>0</v>
      </c>
      <c r="D496" s="49" t="s">
        <v>61</v>
      </c>
      <c r="E496" s="49" t="s">
        <v>1019</v>
      </c>
      <c r="F496" s="50">
        <v>71679.3</v>
      </c>
      <c r="G496" s="50">
        <v>-21761.29</v>
      </c>
      <c r="H496" s="50">
        <v>49918.01</v>
      </c>
    </row>
    <row r="497" spans="1:8" x14ac:dyDescent="0.7">
      <c r="A497" s="60">
        <v>180</v>
      </c>
      <c r="B497" s="48">
        <v>100000621446</v>
      </c>
      <c r="C497" s="49">
        <v>0</v>
      </c>
      <c r="D497" s="49" t="s">
        <v>61</v>
      </c>
      <c r="E497" s="49" t="s">
        <v>1019</v>
      </c>
      <c r="F497" s="50">
        <v>71679.3</v>
      </c>
      <c r="G497" s="50">
        <v>-21761.3</v>
      </c>
      <c r="H497" s="50">
        <v>49918</v>
      </c>
    </row>
    <row r="498" spans="1:8" x14ac:dyDescent="0.7">
      <c r="A498" s="60">
        <v>181</v>
      </c>
      <c r="B498" s="48">
        <v>100000621447</v>
      </c>
      <c r="C498" s="49">
        <v>0</v>
      </c>
      <c r="D498" s="49" t="s">
        <v>61</v>
      </c>
      <c r="E498" s="49" t="s">
        <v>1019</v>
      </c>
      <c r="F498" s="50">
        <v>71679.3</v>
      </c>
      <c r="G498" s="50">
        <v>-21761.29</v>
      </c>
      <c r="H498" s="50">
        <v>49918.01</v>
      </c>
    </row>
    <row r="499" spans="1:8" x14ac:dyDescent="0.7">
      <c r="A499" s="60">
        <v>182</v>
      </c>
      <c r="B499" s="48">
        <v>100000621448</v>
      </c>
      <c r="C499" s="49">
        <v>0</v>
      </c>
      <c r="D499" s="49" t="s">
        <v>61</v>
      </c>
      <c r="E499" s="49" t="s">
        <v>1019</v>
      </c>
      <c r="F499" s="50">
        <v>71679.3</v>
      </c>
      <c r="G499" s="50">
        <v>-21761.3</v>
      </c>
      <c r="H499" s="50">
        <v>49918</v>
      </c>
    </row>
    <row r="500" spans="1:8" x14ac:dyDescent="0.7">
      <c r="A500" s="60">
        <v>183</v>
      </c>
      <c r="B500" s="48">
        <v>100000621449</v>
      </c>
      <c r="C500" s="49">
        <v>0</v>
      </c>
      <c r="D500" s="49" t="s">
        <v>61</v>
      </c>
      <c r="E500" s="49" t="s">
        <v>1019</v>
      </c>
      <c r="F500" s="50">
        <v>71679.3</v>
      </c>
      <c r="G500" s="50">
        <v>-21761.29</v>
      </c>
      <c r="H500" s="50">
        <v>49918.01</v>
      </c>
    </row>
    <row r="501" spans="1:8" x14ac:dyDescent="0.7">
      <c r="A501" s="60">
        <v>184</v>
      </c>
      <c r="B501" s="48">
        <v>100000621450</v>
      </c>
      <c r="C501" s="49">
        <v>0</v>
      </c>
      <c r="D501" s="49" t="s">
        <v>61</v>
      </c>
      <c r="E501" s="49" t="s">
        <v>1019</v>
      </c>
      <c r="F501" s="50">
        <v>71679.3</v>
      </c>
      <c r="G501" s="50">
        <v>-21761.29</v>
      </c>
      <c r="H501" s="50">
        <v>49918.01</v>
      </c>
    </row>
    <row r="502" spans="1:8" x14ac:dyDescent="0.7">
      <c r="A502" s="60">
        <v>185</v>
      </c>
      <c r="B502" s="48">
        <v>100000621451</v>
      </c>
      <c r="C502" s="49">
        <v>0</v>
      </c>
      <c r="D502" s="49" t="s">
        <v>61</v>
      </c>
      <c r="E502" s="49" t="s">
        <v>1019</v>
      </c>
      <c r="F502" s="50">
        <v>71679.3</v>
      </c>
      <c r="G502" s="50">
        <v>-21761.3</v>
      </c>
      <c r="H502" s="50">
        <v>49918</v>
      </c>
    </row>
    <row r="503" spans="1:8" x14ac:dyDescent="0.7">
      <c r="A503" s="60">
        <v>186</v>
      </c>
      <c r="B503" s="48">
        <v>100000621452</v>
      </c>
      <c r="C503" s="49">
        <v>0</v>
      </c>
      <c r="D503" s="49" t="s">
        <v>61</v>
      </c>
      <c r="E503" s="49" t="s">
        <v>1019</v>
      </c>
      <c r="F503" s="50">
        <v>71679.3</v>
      </c>
      <c r="G503" s="50">
        <v>-21761.29</v>
      </c>
      <c r="H503" s="50">
        <v>49918.01</v>
      </c>
    </row>
    <row r="504" spans="1:8" x14ac:dyDescent="0.7">
      <c r="A504" s="60">
        <v>187</v>
      </c>
      <c r="B504" s="48">
        <v>100000621453</v>
      </c>
      <c r="C504" s="49">
        <v>0</v>
      </c>
      <c r="D504" s="49" t="s">
        <v>61</v>
      </c>
      <c r="E504" s="49" t="s">
        <v>1019</v>
      </c>
      <c r="F504" s="50">
        <v>71679.3</v>
      </c>
      <c r="G504" s="50">
        <v>-21761.3</v>
      </c>
      <c r="H504" s="50">
        <v>49918</v>
      </c>
    </row>
    <row r="505" spans="1:8" x14ac:dyDescent="0.7">
      <c r="A505" s="60">
        <v>188</v>
      </c>
      <c r="B505" s="48">
        <v>100000621454</v>
      </c>
      <c r="C505" s="49">
        <v>0</v>
      </c>
      <c r="D505" s="49" t="s">
        <v>61</v>
      </c>
      <c r="E505" s="49" t="s">
        <v>1019</v>
      </c>
      <c r="F505" s="50">
        <v>71679.3</v>
      </c>
      <c r="G505" s="50">
        <v>-21761.29</v>
      </c>
      <c r="H505" s="50">
        <v>49918.01</v>
      </c>
    </row>
    <row r="506" spans="1:8" x14ac:dyDescent="0.7">
      <c r="A506" s="60">
        <v>189</v>
      </c>
      <c r="B506" s="48">
        <v>100000621455</v>
      </c>
      <c r="C506" s="49">
        <v>0</v>
      </c>
      <c r="D506" s="49" t="s">
        <v>61</v>
      </c>
      <c r="E506" s="49" t="s">
        <v>1019</v>
      </c>
      <c r="F506" s="50">
        <v>71679.3</v>
      </c>
      <c r="G506" s="50">
        <v>-21761.3</v>
      </c>
      <c r="H506" s="50">
        <v>49918</v>
      </c>
    </row>
    <row r="507" spans="1:8" x14ac:dyDescent="0.7">
      <c r="A507" s="60">
        <v>190</v>
      </c>
      <c r="B507" s="48">
        <v>100000621456</v>
      </c>
      <c r="C507" s="49">
        <v>0</v>
      </c>
      <c r="D507" s="49" t="s">
        <v>61</v>
      </c>
      <c r="E507" s="49" t="s">
        <v>1019</v>
      </c>
      <c r="F507" s="50">
        <v>71679.3</v>
      </c>
      <c r="G507" s="50">
        <v>-21761.3</v>
      </c>
      <c r="H507" s="50">
        <v>49918</v>
      </c>
    </row>
    <row r="508" spans="1:8" x14ac:dyDescent="0.7">
      <c r="A508" s="60">
        <v>191</v>
      </c>
      <c r="B508" s="48">
        <v>100000621457</v>
      </c>
      <c r="C508" s="49">
        <v>0</v>
      </c>
      <c r="D508" s="49" t="s">
        <v>61</v>
      </c>
      <c r="E508" s="49" t="s">
        <v>1019</v>
      </c>
      <c r="F508" s="50">
        <v>71679.3</v>
      </c>
      <c r="G508" s="50">
        <v>-21761.29</v>
      </c>
      <c r="H508" s="50">
        <v>49918.01</v>
      </c>
    </row>
    <row r="509" spans="1:8" x14ac:dyDescent="0.7">
      <c r="A509" s="60">
        <v>192</v>
      </c>
      <c r="B509" s="48">
        <v>100000621458</v>
      </c>
      <c r="C509" s="49">
        <v>0</v>
      </c>
      <c r="D509" s="49" t="s">
        <v>61</v>
      </c>
      <c r="E509" s="49" t="s">
        <v>1019</v>
      </c>
      <c r="F509" s="50">
        <v>71679.3</v>
      </c>
      <c r="G509" s="50">
        <v>-21761.3</v>
      </c>
      <c r="H509" s="50">
        <v>49918</v>
      </c>
    </row>
    <row r="510" spans="1:8" x14ac:dyDescent="0.7">
      <c r="A510" s="60">
        <v>193</v>
      </c>
      <c r="B510" s="48">
        <v>100000621459</v>
      </c>
      <c r="C510" s="49">
        <v>0</v>
      </c>
      <c r="D510" s="49" t="s">
        <v>61</v>
      </c>
      <c r="E510" s="49" t="s">
        <v>1019</v>
      </c>
      <c r="F510" s="50">
        <v>71679.3</v>
      </c>
      <c r="G510" s="50">
        <v>-21761.29</v>
      </c>
      <c r="H510" s="50">
        <v>49918.01</v>
      </c>
    </row>
    <row r="511" spans="1:8" x14ac:dyDescent="0.7">
      <c r="A511" s="60">
        <v>194</v>
      </c>
      <c r="B511" s="48">
        <v>100000621460</v>
      </c>
      <c r="C511" s="49">
        <v>0</v>
      </c>
      <c r="D511" s="49" t="s">
        <v>61</v>
      </c>
      <c r="E511" s="49" t="s">
        <v>1019</v>
      </c>
      <c r="F511" s="50">
        <v>71679.3</v>
      </c>
      <c r="G511" s="50">
        <v>-21761.29</v>
      </c>
      <c r="H511" s="50">
        <v>49918.01</v>
      </c>
    </row>
    <row r="512" spans="1:8" x14ac:dyDescent="0.7">
      <c r="A512" s="60">
        <v>195</v>
      </c>
      <c r="B512" s="48">
        <v>100000621461</v>
      </c>
      <c r="C512" s="49">
        <v>0</v>
      </c>
      <c r="D512" s="49" t="s">
        <v>61</v>
      </c>
      <c r="E512" s="49" t="s">
        <v>1019</v>
      </c>
      <c r="F512" s="50">
        <v>71679.3</v>
      </c>
      <c r="G512" s="50">
        <v>-21761.3</v>
      </c>
      <c r="H512" s="50">
        <v>49918</v>
      </c>
    </row>
    <row r="513" spans="1:8" x14ac:dyDescent="0.7">
      <c r="A513" s="60">
        <v>196</v>
      </c>
      <c r="B513" s="48">
        <v>100000621462</v>
      </c>
      <c r="C513" s="49">
        <v>0</v>
      </c>
      <c r="D513" s="49" t="s">
        <v>61</v>
      </c>
      <c r="E513" s="49" t="s">
        <v>1019</v>
      </c>
      <c r="F513" s="50">
        <v>71679.3</v>
      </c>
      <c r="G513" s="50">
        <v>-21761.3</v>
      </c>
      <c r="H513" s="50">
        <v>49918</v>
      </c>
    </row>
    <row r="514" spans="1:8" x14ac:dyDescent="0.7">
      <c r="A514" s="60">
        <v>197</v>
      </c>
      <c r="B514" s="48">
        <v>100000621463</v>
      </c>
      <c r="C514" s="49">
        <v>0</v>
      </c>
      <c r="D514" s="49" t="s">
        <v>61</v>
      </c>
      <c r="E514" s="49" t="s">
        <v>1019</v>
      </c>
      <c r="F514" s="50">
        <v>71679.3</v>
      </c>
      <c r="G514" s="50">
        <v>-21761.29</v>
      </c>
      <c r="H514" s="50">
        <v>49918.01</v>
      </c>
    </row>
    <row r="515" spans="1:8" x14ac:dyDescent="0.7">
      <c r="A515" s="60">
        <v>198</v>
      </c>
      <c r="B515" s="48">
        <v>100000621464</v>
      </c>
      <c r="C515" s="49">
        <v>0</v>
      </c>
      <c r="D515" s="49" t="s">
        <v>61</v>
      </c>
      <c r="E515" s="49" t="s">
        <v>1019</v>
      </c>
      <c r="F515" s="50">
        <v>71679.3</v>
      </c>
      <c r="G515" s="50">
        <v>-21761.29</v>
      </c>
      <c r="H515" s="50">
        <v>49918.01</v>
      </c>
    </row>
    <row r="516" spans="1:8" x14ac:dyDescent="0.7">
      <c r="A516" s="60">
        <v>199</v>
      </c>
      <c r="B516" s="48">
        <v>100000621465</v>
      </c>
      <c r="C516" s="49">
        <v>0</v>
      </c>
      <c r="D516" s="49" t="s">
        <v>61</v>
      </c>
      <c r="E516" s="49" t="s">
        <v>1019</v>
      </c>
      <c r="F516" s="50">
        <v>71679.3</v>
      </c>
      <c r="G516" s="50">
        <v>-21761.3</v>
      </c>
      <c r="H516" s="50">
        <v>49918</v>
      </c>
    </row>
    <row r="517" spans="1:8" x14ac:dyDescent="0.7">
      <c r="A517" s="60">
        <v>200</v>
      </c>
      <c r="B517" s="48">
        <v>100000621466</v>
      </c>
      <c r="C517" s="49">
        <v>0</v>
      </c>
      <c r="D517" s="49" t="s">
        <v>61</v>
      </c>
      <c r="E517" s="49" t="s">
        <v>1019</v>
      </c>
      <c r="F517" s="50">
        <v>71679.3</v>
      </c>
      <c r="G517" s="50">
        <v>-21761.3</v>
      </c>
      <c r="H517" s="50">
        <v>49918</v>
      </c>
    </row>
    <row r="518" spans="1:8" x14ac:dyDescent="0.7">
      <c r="A518" s="60">
        <v>201</v>
      </c>
      <c r="B518" s="48">
        <v>100000621467</v>
      </c>
      <c r="C518" s="49">
        <v>0</v>
      </c>
      <c r="D518" s="49" t="s">
        <v>61</v>
      </c>
      <c r="E518" s="49" t="s">
        <v>1019</v>
      </c>
      <c r="F518" s="50">
        <v>71679.3</v>
      </c>
      <c r="G518" s="50">
        <v>-21761.29</v>
      </c>
      <c r="H518" s="50">
        <v>49918.01</v>
      </c>
    </row>
    <row r="519" spans="1:8" x14ac:dyDescent="0.7">
      <c r="A519" s="60">
        <v>202</v>
      </c>
      <c r="B519" s="48">
        <v>100000621468</v>
      </c>
      <c r="C519" s="49">
        <v>0</v>
      </c>
      <c r="D519" s="49" t="s">
        <v>61</v>
      </c>
      <c r="E519" s="49" t="s">
        <v>1019</v>
      </c>
      <c r="F519" s="50">
        <v>71679.3</v>
      </c>
      <c r="G519" s="50">
        <v>-21761.29</v>
      </c>
      <c r="H519" s="50">
        <v>49918.01</v>
      </c>
    </row>
    <row r="520" spans="1:8" x14ac:dyDescent="0.7">
      <c r="A520" s="60">
        <v>203</v>
      </c>
      <c r="B520" s="48">
        <v>100000621470</v>
      </c>
      <c r="C520" s="49">
        <v>0</v>
      </c>
      <c r="D520" s="49" t="s">
        <v>61</v>
      </c>
      <c r="E520" s="49" t="s">
        <v>1019</v>
      </c>
      <c r="F520" s="50">
        <v>71679.3</v>
      </c>
      <c r="G520" s="50">
        <v>-21761.29</v>
      </c>
      <c r="H520" s="50">
        <v>49918.01</v>
      </c>
    </row>
    <row r="521" spans="1:8" x14ac:dyDescent="0.7">
      <c r="A521" s="60">
        <v>204</v>
      </c>
      <c r="B521" s="48">
        <v>100000621471</v>
      </c>
      <c r="C521" s="49">
        <v>0</v>
      </c>
      <c r="D521" s="49" t="s">
        <v>61</v>
      </c>
      <c r="E521" s="49" t="s">
        <v>1019</v>
      </c>
      <c r="F521" s="50">
        <v>71679.3</v>
      </c>
      <c r="G521" s="50">
        <v>-21761.3</v>
      </c>
      <c r="H521" s="50">
        <v>49918</v>
      </c>
    </row>
    <row r="522" spans="1:8" x14ac:dyDescent="0.7">
      <c r="A522" s="60">
        <v>205</v>
      </c>
      <c r="B522" s="48">
        <v>100000621472</v>
      </c>
      <c r="C522" s="49">
        <v>0</v>
      </c>
      <c r="D522" s="49" t="s">
        <v>61</v>
      </c>
      <c r="E522" s="49" t="s">
        <v>1019</v>
      </c>
      <c r="F522" s="50">
        <v>71679.3</v>
      </c>
      <c r="G522" s="50">
        <v>-21761.29</v>
      </c>
      <c r="H522" s="50">
        <v>49918.01</v>
      </c>
    </row>
    <row r="523" spans="1:8" x14ac:dyDescent="0.7">
      <c r="A523" s="60">
        <v>206</v>
      </c>
      <c r="B523" s="48">
        <v>100000621473</v>
      </c>
      <c r="C523" s="49">
        <v>0</v>
      </c>
      <c r="D523" s="49" t="s">
        <v>61</v>
      </c>
      <c r="E523" s="49" t="s">
        <v>1019</v>
      </c>
      <c r="F523" s="50">
        <v>71679.3</v>
      </c>
      <c r="G523" s="50">
        <v>-21761.3</v>
      </c>
      <c r="H523" s="50">
        <v>49918</v>
      </c>
    </row>
    <row r="524" spans="1:8" x14ac:dyDescent="0.7">
      <c r="A524" s="60">
        <v>207</v>
      </c>
      <c r="B524" s="48">
        <v>100000621474</v>
      </c>
      <c r="C524" s="49">
        <v>0</v>
      </c>
      <c r="D524" s="49" t="s">
        <v>61</v>
      </c>
      <c r="E524" s="49" t="s">
        <v>1019</v>
      </c>
      <c r="F524" s="50">
        <v>71679.3</v>
      </c>
      <c r="G524" s="50">
        <v>-21761.29</v>
      </c>
      <c r="H524" s="50">
        <v>49918.01</v>
      </c>
    </row>
    <row r="525" spans="1:8" x14ac:dyDescent="0.7">
      <c r="A525" s="60">
        <v>208</v>
      </c>
      <c r="B525" s="48">
        <v>100000621475</v>
      </c>
      <c r="C525" s="49">
        <v>0</v>
      </c>
      <c r="D525" s="49" t="s">
        <v>61</v>
      </c>
      <c r="E525" s="49" t="s">
        <v>1019</v>
      </c>
      <c r="F525" s="50">
        <v>71679.3</v>
      </c>
      <c r="G525" s="50">
        <v>-21761.3</v>
      </c>
      <c r="H525" s="50">
        <v>49918</v>
      </c>
    </row>
    <row r="526" spans="1:8" x14ac:dyDescent="0.7">
      <c r="A526" s="60">
        <v>209</v>
      </c>
      <c r="B526" s="48">
        <v>100000621476</v>
      </c>
      <c r="C526" s="49">
        <v>0</v>
      </c>
      <c r="D526" s="49" t="s">
        <v>61</v>
      </c>
      <c r="E526" s="49" t="s">
        <v>1019</v>
      </c>
      <c r="F526" s="50">
        <v>71679.3</v>
      </c>
      <c r="G526" s="50">
        <v>-21761.29</v>
      </c>
      <c r="H526" s="50">
        <v>49918.01</v>
      </c>
    </row>
    <row r="527" spans="1:8" x14ac:dyDescent="0.7">
      <c r="A527" s="60">
        <v>210</v>
      </c>
      <c r="B527" s="48">
        <v>100000621477</v>
      </c>
      <c r="C527" s="49">
        <v>0</v>
      </c>
      <c r="D527" s="49" t="s">
        <v>61</v>
      </c>
      <c r="E527" s="49" t="s">
        <v>1019</v>
      </c>
      <c r="F527" s="50">
        <v>71679.3</v>
      </c>
      <c r="G527" s="50">
        <v>-21761.3</v>
      </c>
      <c r="H527" s="50">
        <v>49918</v>
      </c>
    </row>
    <row r="528" spans="1:8" x14ac:dyDescent="0.7">
      <c r="A528" s="60">
        <v>211</v>
      </c>
      <c r="B528" s="48">
        <v>100000621478</v>
      </c>
      <c r="C528" s="49">
        <v>0</v>
      </c>
      <c r="D528" s="49" t="s">
        <v>61</v>
      </c>
      <c r="E528" s="49" t="s">
        <v>1019</v>
      </c>
      <c r="F528" s="50">
        <v>71679.3</v>
      </c>
      <c r="G528" s="50">
        <v>-21761.3</v>
      </c>
      <c r="H528" s="50">
        <v>49918</v>
      </c>
    </row>
    <row r="529" spans="1:8" x14ac:dyDescent="0.7">
      <c r="A529" s="60">
        <v>212</v>
      </c>
      <c r="B529" s="48">
        <v>100000621479</v>
      </c>
      <c r="C529" s="49">
        <v>0</v>
      </c>
      <c r="D529" s="49" t="s">
        <v>61</v>
      </c>
      <c r="E529" s="49" t="s">
        <v>1019</v>
      </c>
      <c r="F529" s="50">
        <v>71679.3</v>
      </c>
      <c r="G529" s="50">
        <v>-21761.29</v>
      </c>
      <c r="H529" s="50">
        <v>49918.01</v>
      </c>
    </row>
    <row r="530" spans="1:8" x14ac:dyDescent="0.7">
      <c r="A530" s="60">
        <v>213</v>
      </c>
      <c r="B530" s="48">
        <v>100000621480</v>
      </c>
      <c r="C530" s="49">
        <v>0</v>
      </c>
      <c r="D530" s="49" t="s">
        <v>61</v>
      </c>
      <c r="E530" s="49" t="s">
        <v>1019</v>
      </c>
      <c r="F530" s="50">
        <v>71679.3</v>
      </c>
      <c r="G530" s="50">
        <v>-21761.3</v>
      </c>
      <c r="H530" s="50">
        <v>49918</v>
      </c>
    </row>
    <row r="531" spans="1:8" x14ac:dyDescent="0.7">
      <c r="A531" s="60">
        <v>214</v>
      </c>
      <c r="B531" s="48">
        <v>100000621481</v>
      </c>
      <c r="C531" s="49">
        <v>0</v>
      </c>
      <c r="D531" s="49" t="s">
        <v>61</v>
      </c>
      <c r="E531" s="49" t="s">
        <v>1019</v>
      </c>
      <c r="F531" s="50">
        <v>71679.3</v>
      </c>
      <c r="G531" s="50">
        <v>-21761.29</v>
      </c>
      <c r="H531" s="50">
        <v>49918.01</v>
      </c>
    </row>
    <row r="532" spans="1:8" x14ac:dyDescent="0.7">
      <c r="A532" s="60">
        <v>215</v>
      </c>
      <c r="B532" s="48">
        <v>100000621482</v>
      </c>
      <c r="C532" s="49">
        <v>0</v>
      </c>
      <c r="D532" s="49" t="s">
        <v>61</v>
      </c>
      <c r="E532" s="49" t="s">
        <v>1019</v>
      </c>
      <c r="F532" s="50">
        <v>71679.3</v>
      </c>
      <c r="G532" s="50">
        <v>-21761.3</v>
      </c>
      <c r="H532" s="50">
        <v>49918</v>
      </c>
    </row>
    <row r="533" spans="1:8" x14ac:dyDescent="0.7">
      <c r="A533" s="60">
        <v>216</v>
      </c>
      <c r="B533" s="48">
        <v>100000621483</v>
      </c>
      <c r="C533" s="49">
        <v>0</v>
      </c>
      <c r="D533" s="49" t="s">
        <v>61</v>
      </c>
      <c r="E533" s="49" t="s">
        <v>1019</v>
      </c>
      <c r="F533" s="50">
        <v>71679.3</v>
      </c>
      <c r="G533" s="50">
        <v>-21761.29</v>
      </c>
      <c r="H533" s="50">
        <v>49918.01</v>
      </c>
    </row>
    <row r="534" spans="1:8" x14ac:dyDescent="0.7">
      <c r="A534" s="60">
        <v>217</v>
      </c>
      <c r="B534" s="48">
        <v>100000621484</v>
      </c>
      <c r="C534" s="49">
        <v>0</v>
      </c>
      <c r="D534" s="49" t="s">
        <v>61</v>
      </c>
      <c r="E534" s="49" t="s">
        <v>1019</v>
      </c>
      <c r="F534" s="50">
        <v>71679.3</v>
      </c>
      <c r="G534" s="50">
        <v>-21761.3</v>
      </c>
      <c r="H534" s="50">
        <v>49918</v>
      </c>
    </row>
    <row r="535" spans="1:8" x14ac:dyDescent="0.7">
      <c r="A535" s="60">
        <v>218</v>
      </c>
      <c r="B535" s="48">
        <v>100000621485</v>
      </c>
      <c r="C535" s="49">
        <v>0</v>
      </c>
      <c r="D535" s="49" t="s">
        <v>61</v>
      </c>
      <c r="E535" s="49" t="s">
        <v>1019</v>
      </c>
      <c r="F535" s="50">
        <v>71679.3</v>
      </c>
      <c r="G535" s="50">
        <v>-21761.29</v>
      </c>
      <c r="H535" s="50">
        <v>49918.01</v>
      </c>
    </row>
    <row r="536" spans="1:8" x14ac:dyDescent="0.7">
      <c r="A536" s="60">
        <v>219</v>
      </c>
      <c r="B536" s="48">
        <v>100000621486</v>
      </c>
      <c r="C536" s="49">
        <v>0</v>
      </c>
      <c r="D536" s="49" t="s">
        <v>61</v>
      </c>
      <c r="E536" s="49" t="s">
        <v>1019</v>
      </c>
      <c r="F536" s="50">
        <v>71679.3</v>
      </c>
      <c r="G536" s="50">
        <v>-21761.29</v>
      </c>
      <c r="H536" s="50">
        <v>49918.01</v>
      </c>
    </row>
    <row r="537" spans="1:8" x14ac:dyDescent="0.7">
      <c r="A537" s="60">
        <v>220</v>
      </c>
      <c r="B537" s="48">
        <v>100000621487</v>
      </c>
      <c r="C537" s="49">
        <v>0</v>
      </c>
      <c r="D537" s="49" t="s">
        <v>61</v>
      </c>
      <c r="E537" s="49" t="s">
        <v>1019</v>
      </c>
      <c r="F537" s="50">
        <v>71679.3</v>
      </c>
      <c r="G537" s="50">
        <v>-21761.3</v>
      </c>
      <c r="H537" s="50">
        <v>49918</v>
      </c>
    </row>
    <row r="538" spans="1:8" x14ac:dyDescent="0.7">
      <c r="A538" s="60">
        <v>221</v>
      </c>
      <c r="B538" s="48">
        <v>100000621488</v>
      </c>
      <c r="C538" s="49">
        <v>0</v>
      </c>
      <c r="D538" s="49" t="s">
        <v>61</v>
      </c>
      <c r="E538" s="49" t="s">
        <v>1019</v>
      </c>
      <c r="F538" s="50">
        <v>71679.3</v>
      </c>
      <c r="G538" s="50">
        <v>-21761.3</v>
      </c>
      <c r="H538" s="50">
        <v>49918</v>
      </c>
    </row>
    <row r="539" spans="1:8" x14ac:dyDescent="0.7">
      <c r="A539" s="60">
        <v>222</v>
      </c>
      <c r="B539" s="48">
        <v>100000621489</v>
      </c>
      <c r="C539" s="49">
        <v>0</v>
      </c>
      <c r="D539" s="49" t="s">
        <v>61</v>
      </c>
      <c r="E539" s="49" t="s">
        <v>1019</v>
      </c>
      <c r="F539" s="50">
        <v>71679.3</v>
      </c>
      <c r="G539" s="50">
        <v>-21761.29</v>
      </c>
      <c r="H539" s="50">
        <v>49918.01</v>
      </c>
    </row>
    <row r="540" spans="1:8" x14ac:dyDescent="0.7">
      <c r="A540" s="60">
        <v>223</v>
      </c>
      <c r="B540" s="48">
        <v>100000621490</v>
      </c>
      <c r="C540" s="49">
        <v>0</v>
      </c>
      <c r="D540" s="49" t="s">
        <v>61</v>
      </c>
      <c r="E540" s="49" t="s">
        <v>1019</v>
      </c>
      <c r="F540" s="50">
        <v>71679.3</v>
      </c>
      <c r="G540" s="50">
        <v>-21761.3</v>
      </c>
      <c r="H540" s="50">
        <v>49918</v>
      </c>
    </row>
    <row r="541" spans="1:8" x14ac:dyDescent="0.7">
      <c r="A541" s="60">
        <v>224</v>
      </c>
      <c r="B541" s="48">
        <v>100000621491</v>
      </c>
      <c r="C541" s="49">
        <v>0</v>
      </c>
      <c r="D541" s="49" t="s">
        <v>61</v>
      </c>
      <c r="E541" s="49" t="s">
        <v>1019</v>
      </c>
      <c r="F541" s="50">
        <v>71679.3</v>
      </c>
      <c r="G541" s="50">
        <v>-21761.29</v>
      </c>
      <c r="H541" s="50">
        <v>49918.01</v>
      </c>
    </row>
    <row r="542" spans="1:8" x14ac:dyDescent="0.7">
      <c r="A542" s="60">
        <v>225</v>
      </c>
      <c r="B542" s="48">
        <v>100000621492</v>
      </c>
      <c r="C542" s="49">
        <v>0</v>
      </c>
      <c r="D542" s="49" t="s">
        <v>61</v>
      </c>
      <c r="E542" s="49" t="s">
        <v>1019</v>
      </c>
      <c r="F542" s="50">
        <v>71679.3</v>
      </c>
      <c r="G542" s="50">
        <v>-21761.29</v>
      </c>
      <c r="H542" s="50">
        <v>49918.01</v>
      </c>
    </row>
    <row r="543" spans="1:8" x14ac:dyDescent="0.7">
      <c r="A543" s="60">
        <v>226</v>
      </c>
      <c r="B543" s="48">
        <v>100000621493</v>
      </c>
      <c r="C543" s="49">
        <v>0</v>
      </c>
      <c r="D543" s="49" t="s">
        <v>61</v>
      </c>
      <c r="E543" s="49" t="s">
        <v>1019</v>
      </c>
      <c r="F543" s="50">
        <v>71679.3</v>
      </c>
      <c r="G543" s="50">
        <v>-21761.3</v>
      </c>
      <c r="H543" s="50">
        <v>49918</v>
      </c>
    </row>
    <row r="544" spans="1:8" x14ac:dyDescent="0.7">
      <c r="A544" s="60">
        <v>227</v>
      </c>
      <c r="B544" s="48">
        <v>100000621494</v>
      </c>
      <c r="C544" s="49">
        <v>0</v>
      </c>
      <c r="D544" s="49" t="s">
        <v>61</v>
      </c>
      <c r="E544" s="49" t="s">
        <v>1019</v>
      </c>
      <c r="F544" s="50">
        <v>71679.3</v>
      </c>
      <c r="G544" s="50">
        <v>-21761.29</v>
      </c>
      <c r="H544" s="50">
        <v>49918.01</v>
      </c>
    </row>
    <row r="545" spans="1:8" x14ac:dyDescent="0.7">
      <c r="A545" s="60">
        <v>228</v>
      </c>
      <c r="B545" s="48">
        <v>100000621495</v>
      </c>
      <c r="C545" s="49">
        <v>0</v>
      </c>
      <c r="D545" s="49" t="s">
        <v>61</v>
      </c>
      <c r="E545" s="49" t="s">
        <v>1019</v>
      </c>
      <c r="F545" s="50">
        <v>71679.3</v>
      </c>
      <c r="G545" s="50">
        <v>-21761.3</v>
      </c>
      <c r="H545" s="50">
        <v>49918</v>
      </c>
    </row>
    <row r="546" spans="1:8" x14ac:dyDescent="0.7">
      <c r="A546" s="60">
        <v>229</v>
      </c>
      <c r="B546" s="48">
        <v>100000621496</v>
      </c>
      <c r="C546" s="49">
        <v>0</v>
      </c>
      <c r="D546" s="49" t="s">
        <v>61</v>
      </c>
      <c r="E546" s="49" t="s">
        <v>1019</v>
      </c>
      <c r="F546" s="50">
        <v>71679.3</v>
      </c>
      <c r="G546" s="50">
        <v>-21761.29</v>
      </c>
      <c r="H546" s="50">
        <v>49918.01</v>
      </c>
    </row>
    <row r="547" spans="1:8" x14ac:dyDescent="0.7">
      <c r="A547" s="60">
        <v>230</v>
      </c>
      <c r="B547" s="48">
        <v>100000621497</v>
      </c>
      <c r="C547" s="49">
        <v>0</v>
      </c>
      <c r="D547" s="49" t="s">
        <v>61</v>
      </c>
      <c r="E547" s="49" t="s">
        <v>1019</v>
      </c>
      <c r="F547" s="50">
        <v>71679.3</v>
      </c>
      <c r="G547" s="50">
        <v>-21761.3</v>
      </c>
      <c r="H547" s="50">
        <v>49918</v>
      </c>
    </row>
    <row r="548" spans="1:8" x14ac:dyDescent="0.7">
      <c r="A548" s="60">
        <v>231</v>
      </c>
      <c r="B548" s="48">
        <v>100000621498</v>
      </c>
      <c r="C548" s="49">
        <v>0</v>
      </c>
      <c r="D548" s="49" t="s">
        <v>61</v>
      </c>
      <c r="E548" s="49" t="s">
        <v>1019</v>
      </c>
      <c r="F548" s="50">
        <v>71679.3</v>
      </c>
      <c r="G548" s="50">
        <v>-21761.3</v>
      </c>
      <c r="H548" s="50">
        <v>49918</v>
      </c>
    </row>
    <row r="549" spans="1:8" x14ac:dyDescent="0.7">
      <c r="A549" s="60">
        <v>232</v>
      </c>
      <c r="B549" s="48">
        <v>100000621499</v>
      </c>
      <c r="C549" s="49">
        <v>0</v>
      </c>
      <c r="D549" s="49" t="s">
        <v>61</v>
      </c>
      <c r="E549" s="49" t="s">
        <v>1019</v>
      </c>
      <c r="F549" s="50">
        <v>71679.3</v>
      </c>
      <c r="G549" s="50">
        <v>-21761.29</v>
      </c>
      <c r="H549" s="50">
        <v>49918.01</v>
      </c>
    </row>
    <row r="550" spans="1:8" x14ac:dyDescent="0.7">
      <c r="A550" s="60">
        <v>233</v>
      </c>
      <c r="B550" s="48">
        <v>100000621500</v>
      </c>
      <c r="C550" s="49">
        <v>0</v>
      </c>
      <c r="D550" s="49" t="s">
        <v>61</v>
      </c>
      <c r="E550" s="49" t="s">
        <v>1019</v>
      </c>
      <c r="F550" s="50">
        <v>71679.3</v>
      </c>
      <c r="G550" s="50">
        <v>-21761.3</v>
      </c>
      <c r="H550" s="50">
        <v>49918</v>
      </c>
    </row>
    <row r="551" spans="1:8" x14ac:dyDescent="0.7">
      <c r="A551" s="60">
        <v>234</v>
      </c>
      <c r="B551" s="48">
        <v>100000621501</v>
      </c>
      <c r="C551" s="49">
        <v>0</v>
      </c>
      <c r="D551" s="49" t="s">
        <v>61</v>
      </c>
      <c r="E551" s="49" t="s">
        <v>1019</v>
      </c>
      <c r="F551" s="50">
        <v>71679.3</v>
      </c>
      <c r="G551" s="50">
        <v>-21761.29</v>
      </c>
      <c r="H551" s="50">
        <v>49918.01</v>
      </c>
    </row>
    <row r="552" spans="1:8" x14ac:dyDescent="0.7">
      <c r="A552" s="60">
        <v>235</v>
      </c>
      <c r="B552" s="48">
        <v>100000621502</v>
      </c>
      <c r="C552" s="49">
        <v>0</v>
      </c>
      <c r="D552" s="49" t="s">
        <v>61</v>
      </c>
      <c r="E552" s="49" t="s">
        <v>1019</v>
      </c>
      <c r="F552" s="50">
        <v>71679.3</v>
      </c>
      <c r="G552" s="50">
        <v>-21761.3</v>
      </c>
      <c r="H552" s="50">
        <v>49918</v>
      </c>
    </row>
    <row r="553" spans="1:8" x14ac:dyDescent="0.7">
      <c r="A553" s="60">
        <v>236</v>
      </c>
      <c r="B553" s="48">
        <v>100000621503</v>
      </c>
      <c r="C553" s="49">
        <v>0</v>
      </c>
      <c r="D553" s="49" t="s">
        <v>61</v>
      </c>
      <c r="E553" s="49" t="s">
        <v>1019</v>
      </c>
      <c r="F553" s="50">
        <v>71679.3</v>
      </c>
      <c r="G553" s="50">
        <v>-21761.29</v>
      </c>
      <c r="H553" s="50">
        <v>49918.01</v>
      </c>
    </row>
    <row r="554" spans="1:8" x14ac:dyDescent="0.7">
      <c r="A554" s="60">
        <v>237</v>
      </c>
      <c r="B554" s="48">
        <v>100000621504</v>
      </c>
      <c r="C554" s="49">
        <v>0</v>
      </c>
      <c r="D554" s="49" t="s">
        <v>61</v>
      </c>
      <c r="E554" s="49" t="s">
        <v>1019</v>
      </c>
      <c r="F554" s="50">
        <v>71679.3</v>
      </c>
      <c r="G554" s="50">
        <v>-21761.3</v>
      </c>
      <c r="H554" s="50">
        <v>49918</v>
      </c>
    </row>
    <row r="555" spans="1:8" x14ac:dyDescent="0.7">
      <c r="A555" s="60">
        <v>238</v>
      </c>
      <c r="B555" s="48">
        <v>100000621505</v>
      </c>
      <c r="C555" s="49">
        <v>0</v>
      </c>
      <c r="D555" s="49" t="s">
        <v>61</v>
      </c>
      <c r="E555" s="49" t="s">
        <v>1019</v>
      </c>
      <c r="F555" s="50">
        <v>71679.3</v>
      </c>
      <c r="G555" s="50">
        <v>-21761.29</v>
      </c>
      <c r="H555" s="50">
        <v>49918.01</v>
      </c>
    </row>
    <row r="556" spans="1:8" x14ac:dyDescent="0.7">
      <c r="A556" s="60">
        <v>239</v>
      </c>
      <c r="B556" s="48">
        <v>100000621506</v>
      </c>
      <c r="C556" s="49">
        <v>0</v>
      </c>
      <c r="D556" s="49" t="s">
        <v>61</v>
      </c>
      <c r="E556" s="49" t="s">
        <v>1019</v>
      </c>
      <c r="F556" s="50">
        <v>71679.3</v>
      </c>
      <c r="G556" s="50">
        <v>-21761.3</v>
      </c>
      <c r="H556" s="50">
        <v>49918</v>
      </c>
    </row>
    <row r="557" spans="1:8" x14ac:dyDescent="0.7">
      <c r="A557" s="60">
        <v>240</v>
      </c>
      <c r="B557" s="48">
        <v>100000621507</v>
      </c>
      <c r="C557" s="49">
        <v>0</v>
      </c>
      <c r="D557" s="49" t="s">
        <v>61</v>
      </c>
      <c r="E557" s="49" t="s">
        <v>1019</v>
      </c>
      <c r="F557" s="50">
        <v>71679.3</v>
      </c>
      <c r="G557" s="50">
        <v>-21761.29</v>
      </c>
      <c r="H557" s="50">
        <v>49918.01</v>
      </c>
    </row>
    <row r="558" spans="1:8" x14ac:dyDescent="0.7">
      <c r="A558" s="60">
        <v>241</v>
      </c>
      <c r="B558" s="48">
        <v>100000621508</v>
      </c>
      <c r="C558" s="49">
        <v>0</v>
      </c>
      <c r="D558" s="49" t="s">
        <v>61</v>
      </c>
      <c r="E558" s="49" t="s">
        <v>1019</v>
      </c>
      <c r="F558" s="50">
        <v>71679.3</v>
      </c>
      <c r="G558" s="50">
        <v>-21761.3</v>
      </c>
      <c r="H558" s="50">
        <v>49918</v>
      </c>
    </row>
    <row r="559" spans="1:8" x14ac:dyDescent="0.7">
      <c r="A559" s="60">
        <v>242</v>
      </c>
      <c r="B559" s="48">
        <v>100000621509</v>
      </c>
      <c r="C559" s="49">
        <v>0</v>
      </c>
      <c r="D559" s="49" t="s">
        <v>61</v>
      </c>
      <c r="E559" s="49" t="s">
        <v>1019</v>
      </c>
      <c r="F559" s="50">
        <v>71679.3</v>
      </c>
      <c r="G559" s="50">
        <v>-21761.29</v>
      </c>
      <c r="H559" s="50">
        <v>49918.01</v>
      </c>
    </row>
    <row r="560" spans="1:8" x14ac:dyDescent="0.7">
      <c r="A560" s="60">
        <v>243</v>
      </c>
      <c r="B560" s="48">
        <v>100000621510</v>
      </c>
      <c r="C560" s="49">
        <v>0</v>
      </c>
      <c r="D560" s="49" t="s">
        <v>61</v>
      </c>
      <c r="E560" s="49" t="s">
        <v>1019</v>
      </c>
      <c r="F560" s="50">
        <v>71679.3</v>
      </c>
      <c r="G560" s="50">
        <v>-21761.29</v>
      </c>
      <c r="H560" s="50">
        <v>49918.01</v>
      </c>
    </row>
    <row r="561" spans="1:8" x14ac:dyDescent="0.7">
      <c r="A561" s="60">
        <v>244</v>
      </c>
      <c r="B561" s="48">
        <v>100000621511</v>
      </c>
      <c r="C561" s="49">
        <v>0</v>
      </c>
      <c r="D561" s="49" t="s">
        <v>61</v>
      </c>
      <c r="E561" s="49" t="s">
        <v>1019</v>
      </c>
      <c r="F561" s="50">
        <v>71679.3</v>
      </c>
      <c r="G561" s="50">
        <v>-21761.3</v>
      </c>
      <c r="H561" s="50">
        <v>49918</v>
      </c>
    </row>
    <row r="562" spans="1:8" x14ac:dyDescent="0.7">
      <c r="A562" s="60">
        <v>245</v>
      </c>
      <c r="B562" s="48">
        <v>100000621512</v>
      </c>
      <c r="C562" s="49">
        <v>0</v>
      </c>
      <c r="D562" s="49" t="s">
        <v>61</v>
      </c>
      <c r="E562" s="49" t="s">
        <v>1019</v>
      </c>
      <c r="F562" s="50">
        <v>71679.3</v>
      </c>
      <c r="G562" s="50">
        <v>-21761.3</v>
      </c>
      <c r="H562" s="50">
        <v>49918</v>
      </c>
    </row>
    <row r="563" spans="1:8" x14ac:dyDescent="0.7">
      <c r="A563" s="60">
        <v>246</v>
      </c>
      <c r="B563" s="48">
        <v>100000621513</v>
      </c>
      <c r="C563" s="49">
        <v>0</v>
      </c>
      <c r="D563" s="49" t="s">
        <v>61</v>
      </c>
      <c r="E563" s="49" t="s">
        <v>1019</v>
      </c>
      <c r="F563" s="50">
        <v>71679.3</v>
      </c>
      <c r="G563" s="50">
        <v>-21761.29</v>
      </c>
      <c r="H563" s="50">
        <v>49918.01</v>
      </c>
    </row>
    <row r="564" spans="1:8" x14ac:dyDescent="0.7">
      <c r="A564" s="60">
        <v>247</v>
      </c>
      <c r="B564" s="48">
        <v>100000621514</v>
      </c>
      <c r="C564" s="49">
        <v>0</v>
      </c>
      <c r="D564" s="49" t="s">
        <v>61</v>
      </c>
      <c r="E564" s="49" t="s">
        <v>1019</v>
      </c>
      <c r="F564" s="50">
        <v>71679.3</v>
      </c>
      <c r="G564" s="50">
        <v>-21761.29</v>
      </c>
      <c r="H564" s="50">
        <v>49918.01</v>
      </c>
    </row>
    <row r="565" spans="1:8" x14ac:dyDescent="0.7">
      <c r="A565" s="60">
        <v>248</v>
      </c>
      <c r="B565" s="48">
        <v>100000621515</v>
      </c>
      <c r="C565" s="49">
        <v>0</v>
      </c>
      <c r="D565" s="49" t="s">
        <v>61</v>
      </c>
      <c r="E565" s="49" t="s">
        <v>1019</v>
      </c>
      <c r="F565" s="50">
        <v>71679.3</v>
      </c>
      <c r="G565" s="50">
        <v>-21761.3</v>
      </c>
      <c r="H565" s="50">
        <v>49918</v>
      </c>
    </row>
    <row r="566" spans="1:8" x14ac:dyDescent="0.7">
      <c r="A566" s="60">
        <v>249</v>
      </c>
      <c r="B566" s="48">
        <v>100000621516</v>
      </c>
      <c r="C566" s="49">
        <v>0</v>
      </c>
      <c r="D566" s="49" t="s">
        <v>61</v>
      </c>
      <c r="E566" s="49" t="s">
        <v>1019</v>
      </c>
      <c r="F566" s="50">
        <v>71679.3</v>
      </c>
      <c r="G566" s="50">
        <v>-21761.3</v>
      </c>
      <c r="H566" s="50">
        <v>49918</v>
      </c>
    </row>
    <row r="567" spans="1:8" x14ac:dyDescent="0.7">
      <c r="A567" s="60">
        <v>250</v>
      </c>
      <c r="B567" s="48">
        <v>100000621517</v>
      </c>
      <c r="C567" s="49">
        <v>0</v>
      </c>
      <c r="D567" s="49" t="s">
        <v>61</v>
      </c>
      <c r="E567" s="49" t="s">
        <v>1019</v>
      </c>
      <c r="F567" s="50">
        <v>71679.3</v>
      </c>
      <c r="G567" s="50">
        <v>-21761.29</v>
      </c>
      <c r="H567" s="50">
        <v>49918.01</v>
      </c>
    </row>
    <row r="568" spans="1:8" x14ac:dyDescent="0.7">
      <c r="A568" s="60">
        <v>251</v>
      </c>
      <c r="B568" s="48">
        <v>100000621518</v>
      </c>
      <c r="C568" s="49">
        <v>0</v>
      </c>
      <c r="D568" s="49" t="s">
        <v>61</v>
      </c>
      <c r="E568" s="49" t="s">
        <v>1019</v>
      </c>
      <c r="F568" s="50">
        <v>71679.3</v>
      </c>
      <c r="G568" s="50">
        <v>-21761.3</v>
      </c>
      <c r="H568" s="50">
        <v>49918</v>
      </c>
    </row>
    <row r="569" spans="1:8" x14ac:dyDescent="0.7">
      <c r="A569" s="60">
        <v>252</v>
      </c>
      <c r="B569" s="48">
        <v>100000621519</v>
      </c>
      <c r="C569" s="49">
        <v>0</v>
      </c>
      <c r="D569" s="49" t="s">
        <v>61</v>
      </c>
      <c r="E569" s="49" t="s">
        <v>1019</v>
      </c>
      <c r="F569" s="50">
        <v>71679.3</v>
      </c>
      <c r="G569" s="50">
        <v>-21761.29</v>
      </c>
      <c r="H569" s="50">
        <v>49918.01</v>
      </c>
    </row>
    <row r="570" spans="1:8" x14ac:dyDescent="0.7">
      <c r="A570" s="60">
        <v>253</v>
      </c>
      <c r="B570" s="48">
        <v>100000621520</v>
      </c>
      <c r="C570" s="49">
        <v>0</v>
      </c>
      <c r="D570" s="49" t="s">
        <v>61</v>
      </c>
      <c r="E570" s="49" t="s">
        <v>1019</v>
      </c>
      <c r="F570" s="50">
        <v>71679.3</v>
      </c>
      <c r="G570" s="50">
        <v>-21761.3</v>
      </c>
      <c r="H570" s="50">
        <v>49918</v>
      </c>
    </row>
    <row r="571" spans="1:8" x14ac:dyDescent="0.7">
      <c r="A571" s="60">
        <v>254</v>
      </c>
      <c r="B571" s="48">
        <v>100000621521</v>
      </c>
      <c r="C571" s="49">
        <v>0</v>
      </c>
      <c r="D571" s="49" t="s">
        <v>61</v>
      </c>
      <c r="E571" s="49" t="s">
        <v>1019</v>
      </c>
      <c r="F571" s="50">
        <v>71679.3</v>
      </c>
      <c r="G571" s="50">
        <v>-21761.29</v>
      </c>
      <c r="H571" s="50">
        <v>49918.01</v>
      </c>
    </row>
    <row r="572" spans="1:8" x14ac:dyDescent="0.7">
      <c r="A572" s="60">
        <v>255</v>
      </c>
      <c r="B572" s="48">
        <v>100000621522</v>
      </c>
      <c r="C572" s="49">
        <v>0</v>
      </c>
      <c r="D572" s="49" t="s">
        <v>61</v>
      </c>
      <c r="E572" s="49" t="s">
        <v>1019</v>
      </c>
      <c r="F572" s="50">
        <v>71679.3</v>
      </c>
      <c r="G572" s="50">
        <v>-21761.3</v>
      </c>
      <c r="H572" s="50">
        <v>49918</v>
      </c>
    </row>
    <row r="573" spans="1:8" x14ac:dyDescent="0.7">
      <c r="A573" s="60">
        <v>256</v>
      </c>
      <c r="B573" s="48">
        <v>100000621523</v>
      </c>
      <c r="C573" s="49">
        <v>0</v>
      </c>
      <c r="D573" s="49" t="s">
        <v>61</v>
      </c>
      <c r="E573" s="49" t="s">
        <v>1019</v>
      </c>
      <c r="F573" s="50">
        <v>71679.3</v>
      </c>
      <c r="G573" s="50">
        <v>-21761.29</v>
      </c>
      <c r="H573" s="50">
        <v>49918.01</v>
      </c>
    </row>
    <row r="574" spans="1:8" x14ac:dyDescent="0.7">
      <c r="A574" s="60">
        <v>257</v>
      </c>
      <c r="B574" s="48">
        <v>100000621524</v>
      </c>
      <c r="C574" s="49">
        <v>0</v>
      </c>
      <c r="D574" s="49" t="s">
        <v>61</v>
      </c>
      <c r="E574" s="49" t="s">
        <v>1019</v>
      </c>
      <c r="F574" s="50">
        <v>71679.3</v>
      </c>
      <c r="G574" s="50">
        <v>-21761.29</v>
      </c>
      <c r="H574" s="50">
        <v>49918.01</v>
      </c>
    </row>
    <row r="575" spans="1:8" x14ac:dyDescent="0.7">
      <c r="A575" s="60">
        <v>258</v>
      </c>
      <c r="B575" s="48">
        <v>100000621525</v>
      </c>
      <c r="C575" s="49">
        <v>0</v>
      </c>
      <c r="D575" s="49" t="s">
        <v>61</v>
      </c>
      <c r="E575" s="49" t="s">
        <v>1019</v>
      </c>
      <c r="F575" s="50">
        <v>71679.3</v>
      </c>
      <c r="G575" s="50">
        <v>-21761.3</v>
      </c>
      <c r="H575" s="50">
        <v>49918</v>
      </c>
    </row>
    <row r="576" spans="1:8" x14ac:dyDescent="0.7">
      <c r="A576" s="60">
        <v>259</v>
      </c>
      <c r="B576" s="48">
        <v>100000621526</v>
      </c>
      <c r="C576" s="49">
        <v>0</v>
      </c>
      <c r="D576" s="49" t="s">
        <v>61</v>
      </c>
      <c r="E576" s="49" t="s">
        <v>1019</v>
      </c>
      <c r="F576" s="50">
        <v>71679.3</v>
      </c>
      <c r="G576" s="50">
        <v>-21761.3</v>
      </c>
      <c r="H576" s="50">
        <v>49918</v>
      </c>
    </row>
    <row r="577" spans="1:8" x14ac:dyDescent="0.7">
      <c r="A577" s="60">
        <v>260</v>
      </c>
      <c r="B577" s="48">
        <v>100000621527</v>
      </c>
      <c r="C577" s="49">
        <v>0</v>
      </c>
      <c r="D577" s="49" t="s">
        <v>61</v>
      </c>
      <c r="E577" s="49" t="s">
        <v>1019</v>
      </c>
      <c r="F577" s="50">
        <v>71679.3</v>
      </c>
      <c r="G577" s="50">
        <v>-21761.29</v>
      </c>
      <c r="H577" s="50">
        <v>49918.01</v>
      </c>
    </row>
    <row r="578" spans="1:8" x14ac:dyDescent="0.7">
      <c r="A578" s="60">
        <v>261</v>
      </c>
      <c r="B578" s="48">
        <v>100000621528</v>
      </c>
      <c r="C578" s="49">
        <v>0</v>
      </c>
      <c r="D578" s="49" t="s">
        <v>61</v>
      </c>
      <c r="E578" s="49" t="s">
        <v>1019</v>
      </c>
      <c r="F578" s="50">
        <v>71679.3</v>
      </c>
      <c r="G578" s="50">
        <v>-21761.29</v>
      </c>
      <c r="H578" s="50">
        <v>49918.01</v>
      </c>
    </row>
    <row r="579" spans="1:8" x14ac:dyDescent="0.7">
      <c r="A579" s="60">
        <v>262</v>
      </c>
      <c r="B579" s="48">
        <v>100000621529</v>
      </c>
      <c r="C579" s="49">
        <v>0</v>
      </c>
      <c r="D579" s="49" t="s">
        <v>61</v>
      </c>
      <c r="E579" s="49" t="s">
        <v>1019</v>
      </c>
      <c r="F579" s="50">
        <v>71679.3</v>
      </c>
      <c r="G579" s="50">
        <v>-21761.3</v>
      </c>
      <c r="H579" s="50">
        <v>49918</v>
      </c>
    </row>
    <row r="580" spans="1:8" x14ac:dyDescent="0.7">
      <c r="A580" s="60">
        <v>263</v>
      </c>
      <c r="B580" s="48">
        <v>100000621530</v>
      </c>
      <c r="C580" s="49">
        <v>0</v>
      </c>
      <c r="D580" s="49" t="s">
        <v>61</v>
      </c>
      <c r="E580" s="49" t="s">
        <v>1019</v>
      </c>
      <c r="F580" s="50">
        <v>71679.3</v>
      </c>
      <c r="G580" s="50">
        <v>-21761.3</v>
      </c>
      <c r="H580" s="50">
        <v>49918</v>
      </c>
    </row>
    <row r="581" spans="1:8" x14ac:dyDescent="0.7">
      <c r="A581" s="60">
        <v>264</v>
      </c>
      <c r="B581" s="48">
        <v>100000621531</v>
      </c>
      <c r="C581" s="49">
        <v>0</v>
      </c>
      <c r="D581" s="49" t="s">
        <v>61</v>
      </c>
      <c r="E581" s="49" t="s">
        <v>1019</v>
      </c>
      <c r="F581" s="50">
        <v>71679.3</v>
      </c>
      <c r="G581" s="50">
        <v>-21761.29</v>
      </c>
      <c r="H581" s="50">
        <v>49918.01</v>
      </c>
    </row>
    <row r="582" spans="1:8" x14ac:dyDescent="0.7">
      <c r="A582" s="60">
        <v>265</v>
      </c>
      <c r="B582" s="48">
        <v>100000621532</v>
      </c>
      <c r="C582" s="49">
        <v>0</v>
      </c>
      <c r="D582" s="49" t="s">
        <v>61</v>
      </c>
      <c r="E582" s="49" t="s">
        <v>1019</v>
      </c>
      <c r="F582" s="50">
        <v>71679.3</v>
      </c>
      <c r="G582" s="50">
        <v>-21761.29</v>
      </c>
      <c r="H582" s="50">
        <v>49918.01</v>
      </c>
    </row>
    <row r="583" spans="1:8" x14ac:dyDescent="0.7">
      <c r="A583" s="60">
        <v>266</v>
      </c>
      <c r="B583" s="48">
        <v>100000621533</v>
      </c>
      <c r="C583" s="49">
        <v>0</v>
      </c>
      <c r="D583" s="49" t="s">
        <v>61</v>
      </c>
      <c r="E583" s="49" t="s">
        <v>1019</v>
      </c>
      <c r="F583" s="50">
        <v>71679.3</v>
      </c>
      <c r="G583" s="50">
        <v>-21761.3</v>
      </c>
      <c r="H583" s="50">
        <v>49918</v>
      </c>
    </row>
    <row r="584" spans="1:8" x14ac:dyDescent="0.7">
      <c r="A584" s="60">
        <v>267</v>
      </c>
      <c r="B584" s="48">
        <v>100000621534</v>
      </c>
      <c r="C584" s="49">
        <v>0</v>
      </c>
      <c r="D584" s="49" t="s">
        <v>61</v>
      </c>
      <c r="E584" s="49" t="s">
        <v>1019</v>
      </c>
      <c r="F584" s="50">
        <v>71679.3</v>
      </c>
      <c r="G584" s="50">
        <v>-21761.3</v>
      </c>
      <c r="H584" s="50">
        <v>49918</v>
      </c>
    </row>
    <row r="585" spans="1:8" x14ac:dyDescent="0.7">
      <c r="A585" s="60">
        <v>268</v>
      </c>
      <c r="B585" s="48">
        <v>100000621535</v>
      </c>
      <c r="C585" s="49">
        <v>0</v>
      </c>
      <c r="D585" s="49" t="s">
        <v>61</v>
      </c>
      <c r="E585" s="49" t="s">
        <v>1019</v>
      </c>
      <c r="F585" s="50">
        <v>71679.3</v>
      </c>
      <c r="G585" s="50">
        <v>-21761.29</v>
      </c>
      <c r="H585" s="50">
        <v>49918.01</v>
      </c>
    </row>
    <row r="586" spans="1:8" x14ac:dyDescent="0.7">
      <c r="A586" s="60">
        <v>269</v>
      </c>
      <c r="B586" s="48">
        <v>100000621536</v>
      </c>
      <c r="C586" s="49">
        <v>0</v>
      </c>
      <c r="D586" s="49" t="s">
        <v>61</v>
      </c>
      <c r="E586" s="49" t="s">
        <v>1019</v>
      </c>
      <c r="F586" s="50">
        <v>71679.3</v>
      </c>
      <c r="G586" s="50">
        <v>-21761.29</v>
      </c>
      <c r="H586" s="50">
        <v>49918.01</v>
      </c>
    </row>
    <row r="587" spans="1:8" x14ac:dyDescent="0.7">
      <c r="A587" s="60">
        <v>270</v>
      </c>
      <c r="B587" s="48">
        <v>100000621537</v>
      </c>
      <c r="C587" s="49">
        <v>0</v>
      </c>
      <c r="D587" s="49" t="s">
        <v>61</v>
      </c>
      <c r="E587" s="49" t="s">
        <v>1019</v>
      </c>
      <c r="F587" s="50">
        <v>71679.3</v>
      </c>
      <c r="G587" s="50">
        <v>-21761.3</v>
      </c>
      <c r="H587" s="50">
        <v>49918</v>
      </c>
    </row>
    <row r="588" spans="1:8" x14ac:dyDescent="0.7">
      <c r="A588" s="60">
        <v>271</v>
      </c>
      <c r="B588" s="48">
        <v>100000621538</v>
      </c>
      <c r="C588" s="49">
        <v>0</v>
      </c>
      <c r="D588" s="49" t="s">
        <v>61</v>
      </c>
      <c r="E588" s="49" t="s">
        <v>1019</v>
      </c>
      <c r="F588" s="50">
        <v>71679.3</v>
      </c>
      <c r="G588" s="50">
        <v>-21761.3</v>
      </c>
      <c r="H588" s="50">
        <v>49918</v>
      </c>
    </row>
    <row r="589" spans="1:8" x14ac:dyDescent="0.7">
      <c r="A589" s="60">
        <v>272</v>
      </c>
      <c r="B589" s="48">
        <v>100000621539</v>
      </c>
      <c r="C589" s="49">
        <v>0</v>
      </c>
      <c r="D589" s="49" t="s">
        <v>61</v>
      </c>
      <c r="E589" s="49" t="s">
        <v>1019</v>
      </c>
      <c r="F589" s="50">
        <v>71679.3</v>
      </c>
      <c r="G589" s="50">
        <v>-21761.29</v>
      </c>
      <c r="H589" s="50">
        <v>49918.01</v>
      </c>
    </row>
    <row r="590" spans="1:8" x14ac:dyDescent="0.7">
      <c r="A590" s="60">
        <v>273</v>
      </c>
      <c r="B590" s="48">
        <v>100000621540</v>
      </c>
      <c r="C590" s="49">
        <v>0</v>
      </c>
      <c r="D590" s="49" t="s">
        <v>61</v>
      </c>
      <c r="E590" s="49" t="s">
        <v>1019</v>
      </c>
      <c r="F590" s="50">
        <v>71679.3</v>
      </c>
      <c r="G590" s="50">
        <v>-21761.29</v>
      </c>
      <c r="H590" s="50">
        <v>49918.01</v>
      </c>
    </row>
    <row r="591" spans="1:8" x14ac:dyDescent="0.7">
      <c r="A591" s="60">
        <v>274</v>
      </c>
      <c r="B591" s="48">
        <v>100000621541</v>
      </c>
      <c r="C591" s="49">
        <v>0</v>
      </c>
      <c r="D591" s="49" t="s">
        <v>61</v>
      </c>
      <c r="E591" s="49" t="s">
        <v>1019</v>
      </c>
      <c r="F591" s="50">
        <v>71679.3</v>
      </c>
      <c r="G591" s="50">
        <v>-21761.31</v>
      </c>
      <c r="H591" s="50">
        <v>49917.99</v>
      </c>
    </row>
    <row r="592" spans="1:8" x14ac:dyDescent="0.7">
      <c r="A592" s="60">
        <v>275</v>
      </c>
      <c r="B592" s="48">
        <v>100000621542</v>
      </c>
      <c r="C592" s="49">
        <v>0</v>
      </c>
      <c r="D592" s="49" t="s">
        <v>61</v>
      </c>
      <c r="E592" s="49" t="s">
        <v>1019</v>
      </c>
      <c r="F592" s="50">
        <v>71679.3</v>
      </c>
      <c r="G592" s="50">
        <v>-21761.31</v>
      </c>
      <c r="H592" s="50">
        <v>49917.99</v>
      </c>
    </row>
    <row r="593" spans="1:8" x14ac:dyDescent="0.7">
      <c r="A593" s="60">
        <v>276</v>
      </c>
      <c r="B593" s="48">
        <v>100000621543</v>
      </c>
      <c r="C593" s="49">
        <v>0</v>
      </c>
      <c r="D593" s="49" t="s">
        <v>61</v>
      </c>
      <c r="E593" s="49" t="s">
        <v>1019</v>
      </c>
      <c r="F593" s="50">
        <v>71679.3</v>
      </c>
      <c r="G593" s="50">
        <v>-21761.29</v>
      </c>
      <c r="H593" s="50">
        <v>49918.01</v>
      </c>
    </row>
    <row r="594" spans="1:8" x14ac:dyDescent="0.7">
      <c r="A594" s="60">
        <v>277</v>
      </c>
      <c r="B594" s="48">
        <v>100000621544</v>
      </c>
      <c r="C594" s="49">
        <v>0</v>
      </c>
      <c r="D594" s="49" t="s">
        <v>61</v>
      </c>
      <c r="E594" s="49" t="s">
        <v>1019</v>
      </c>
      <c r="F594" s="50">
        <v>71679.3</v>
      </c>
      <c r="G594" s="50">
        <v>-21761.31</v>
      </c>
      <c r="H594" s="50">
        <v>49917.99</v>
      </c>
    </row>
    <row r="595" spans="1:8" x14ac:dyDescent="0.7">
      <c r="A595" s="60">
        <v>278</v>
      </c>
      <c r="B595" s="48">
        <v>100000621545</v>
      </c>
      <c r="C595" s="49">
        <v>0</v>
      </c>
      <c r="D595" s="49" t="s">
        <v>61</v>
      </c>
      <c r="E595" s="49" t="s">
        <v>1019</v>
      </c>
      <c r="F595" s="50">
        <v>71679.3</v>
      </c>
      <c r="G595" s="50">
        <v>-21761.29</v>
      </c>
      <c r="H595" s="50">
        <v>49918.01</v>
      </c>
    </row>
    <row r="596" spans="1:8" x14ac:dyDescent="0.7">
      <c r="A596" s="60">
        <v>279</v>
      </c>
      <c r="B596" s="48">
        <v>100000621546</v>
      </c>
      <c r="C596" s="49">
        <v>0</v>
      </c>
      <c r="D596" s="49" t="s">
        <v>61</v>
      </c>
      <c r="E596" s="49" t="s">
        <v>1019</v>
      </c>
      <c r="F596" s="50">
        <v>71679.3</v>
      </c>
      <c r="G596" s="50">
        <v>-21761.31</v>
      </c>
      <c r="H596" s="50">
        <v>49917.99</v>
      </c>
    </row>
    <row r="597" spans="1:8" x14ac:dyDescent="0.7">
      <c r="A597" s="60">
        <v>280</v>
      </c>
      <c r="B597" s="48">
        <v>100000621547</v>
      </c>
      <c r="C597" s="49">
        <v>0</v>
      </c>
      <c r="D597" s="49" t="s">
        <v>61</v>
      </c>
      <c r="E597" s="49" t="s">
        <v>1019</v>
      </c>
      <c r="F597" s="50">
        <v>71679.3</v>
      </c>
      <c r="G597" s="50">
        <v>-21761.29</v>
      </c>
      <c r="H597" s="50">
        <v>49918.01</v>
      </c>
    </row>
    <row r="598" spans="1:8" x14ac:dyDescent="0.7">
      <c r="A598" s="60">
        <v>281</v>
      </c>
      <c r="B598" s="48">
        <v>100000621548</v>
      </c>
      <c r="C598" s="49">
        <v>0</v>
      </c>
      <c r="D598" s="49" t="s">
        <v>61</v>
      </c>
      <c r="E598" s="49" t="s">
        <v>1019</v>
      </c>
      <c r="F598" s="50">
        <v>71679.3</v>
      </c>
      <c r="G598" s="50">
        <v>-21761.29</v>
      </c>
      <c r="H598" s="50">
        <v>49918.01</v>
      </c>
    </row>
    <row r="599" spans="1:8" x14ac:dyDescent="0.7">
      <c r="A599" s="60">
        <v>282</v>
      </c>
      <c r="B599" s="48">
        <v>100000621549</v>
      </c>
      <c r="C599" s="49">
        <v>0</v>
      </c>
      <c r="D599" s="49" t="s">
        <v>61</v>
      </c>
      <c r="E599" s="49" t="s">
        <v>1019</v>
      </c>
      <c r="F599" s="50">
        <v>71679.3</v>
      </c>
      <c r="G599" s="50">
        <v>-21761.31</v>
      </c>
      <c r="H599" s="50">
        <v>49917.99</v>
      </c>
    </row>
    <row r="600" spans="1:8" x14ac:dyDescent="0.7">
      <c r="A600" s="60">
        <v>283</v>
      </c>
      <c r="B600" s="48">
        <v>100000621550</v>
      </c>
      <c r="C600" s="49">
        <v>0</v>
      </c>
      <c r="D600" s="49" t="s">
        <v>61</v>
      </c>
      <c r="E600" s="49" t="s">
        <v>1019</v>
      </c>
      <c r="F600" s="50">
        <v>71679.3</v>
      </c>
      <c r="G600" s="50">
        <v>-21761.29</v>
      </c>
      <c r="H600" s="50">
        <v>49918.01</v>
      </c>
    </row>
    <row r="601" spans="1:8" x14ac:dyDescent="0.7">
      <c r="A601" s="60">
        <v>284</v>
      </c>
      <c r="B601" s="48">
        <v>100000621551</v>
      </c>
      <c r="C601" s="49">
        <v>0</v>
      </c>
      <c r="D601" s="49" t="s">
        <v>61</v>
      </c>
      <c r="E601" s="49" t="s">
        <v>1019</v>
      </c>
      <c r="F601" s="50">
        <v>71679.3</v>
      </c>
      <c r="G601" s="50">
        <v>-21761.31</v>
      </c>
      <c r="H601" s="50">
        <v>49917.99</v>
      </c>
    </row>
    <row r="602" spans="1:8" x14ac:dyDescent="0.7">
      <c r="A602" s="60">
        <v>285</v>
      </c>
      <c r="B602" s="48">
        <v>100000621552</v>
      </c>
      <c r="C602" s="49">
        <v>0</v>
      </c>
      <c r="D602" s="49" t="s">
        <v>61</v>
      </c>
      <c r="E602" s="49" t="s">
        <v>1019</v>
      </c>
      <c r="F602" s="50">
        <v>71679.3</v>
      </c>
      <c r="G602" s="50">
        <v>-21761.31</v>
      </c>
      <c r="H602" s="50">
        <v>49917.99</v>
      </c>
    </row>
    <row r="603" spans="1:8" x14ac:dyDescent="0.7">
      <c r="A603" s="60">
        <v>286</v>
      </c>
      <c r="B603" s="48">
        <v>100000621553</v>
      </c>
      <c r="C603" s="49">
        <v>0</v>
      </c>
      <c r="D603" s="49" t="s">
        <v>61</v>
      </c>
      <c r="E603" s="49" t="s">
        <v>1019</v>
      </c>
      <c r="F603" s="50">
        <v>71679.3</v>
      </c>
      <c r="G603" s="50">
        <v>-21761.29</v>
      </c>
      <c r="H603" s="50">
        <v>49918.01</v>
      </c>
    </row>
    <row r="604" spans="1:8" x14ac:dyDescent="0.7">
      <c r="A604" s="60">
        <v>287</v>
      </c>
      <c r="B604" s="48">
        <v>100000621554</v>
      </c>
      <c r="C604" s="49">
        <v>0</v>
      </c>
      <c r="D604" s="49" t="s">
        <v>61</v>
      </c>
      <c r="E604" s="49" t="s">
        <v>1019</v>
      </c>
      <c r="F604" s="50">
        <v>71679.3</v>
      </c>
      <c r="G604" s="50">
        <v>-21761.31</v>
      </c>
      <c r="H604" s="50">
        <v>49917.99</v>
      </c>
    </row>
    <row r="605" spans="1:8" x14ac:dyDescent="0.7">
      <c r="A605" s="60">
        <v>288</v>
      </c>
      <c r="B605" s="48">
        <v>100000621555</v>
      </c>
      <c r="C605" s="49">
        <v>0</v>
      </c>
      <c r="D605" s="49" t="s">
        <v>61</v>
      </c>
      <c r="E605" s="49" t="s">
        <v>1019</v>
      </c>
      <c r="F605" s="50">
        <v>71679.3</v>
      </c>
      <c r="G605" s="50">
        <v>-21761.29</v>
      </c>
      <c r="H605" s="50">
        <v>49918.01</v>
      </c>
    </row>
    <row r="606" spans="1:8" x14ac:dyDescent="0.7">
      <c r="A606" s="60">
        <v>289</v>
      </c>
      <c r="B606" s="48">
        <v>100000621556</v>
      </c>
      <c r="C606" s="49">
        <v>0</v>
      </c>
      <c r="D606" s="49" t="s">
        <v>61</v>
      </c>
      <c r="E606" s="49" t="s">
        <v>1019</v>
      </c>
      <c r="F606" s="50">
        <v>71679.3</v>
      </c>
      <c r="G606" s="50">
        <v>-21761.31</v>
      </c>
      <c r="H606" s="50">
        <v>49917.99</v>
      </c>
    </row>
    <row r="607" spans="1:8" x14ac:dyDescent="0.7">
      <c r="A607" s="60">
        <v>290</v>
      </c>
      <c r="B607" s="48">
        <v>100000621557</v>
      </c>
      <c r="C607" s="49">
        <v>0</v>
      </c>
      <c r="D607" s="49" t="s">
        <v>61</v>
      </c>
      <c r="E607" s="49" t="s">
        <v>1019</v>
      </c>
      <c r="F607" s="50">
        <v>71679.3</v>
      </c>
      <c r="G607" s="50">
        <v>-21761.29</v>
      </c>
      <c r="H607" s="50">
        <v>49918.01</v>
      </c>
    </row>
    <row r="608" spans="1:8" x14ac:dyDescent="0.7">
      <c r="A608" s="60">
        <v>291</v>
      </c>
      <c r="B608" s="48">
        <v>100000621558</v>
      </c>
      <c r="C608" s="49">
        <v>0</v>
      </c>
      <c r="D608" s="49" t="s">
        <v>61</v>
      </c>
      <c r="E608" s="49" t="s">
        <v>1019</v>
      </c>
      <c r="F608" s="50">
        <v>71679.3</v>
      </c>
      <c r="G608" s="50">
        <v>-21761.31</v>
      </c>
      <c r="H608" s="50">
        <v>49917.99</v>
      </c>
    </row>
    <row r="609" spans="1:8" x14ac:dyDescent="0.7">
      <c r="A609" s="60">
        <v>292</v>
      </c>
      <c r="B609" s="48">
        <v>100000621559</v>
      </c>
      <c r="C609" s="49">
        <v>0</v>
      </c>
      <c r="D609" s="49" t="s">
        <v>61</v>
      </c>
      <c r="E609" s="49" t="s">
        <v>1019</v>
      </c>
      <c r="F609" s="50">
        <v>71679.3</v>
      </c>
      <c r="G609" s="50">
        <v>-21761.3</v>
      </c>
      <c r="H609" s="50">
        <v>49918</v>
      </c>
    </row>
    <row r="610" spans="1:8" x14ac:dyDescent="0.7">
      <c r="A610" s="60">
        <v>293</v>
      </c>
      <c r="B610" s="48">
        <v>100000621560</v>
      </c>
      <c r="C610" s="49">
        <v>0</v>
      </c>
      <c r="D610" s="49" t="s">
        <v>61</v>
      </c>
      <c r="E610" s="49" t="s">
        <v>1019</v>
      </c>
      <c r="F610" s="50">
        <v>71679.3</v>
      </c>
      <c r="G610" s="50">
        <v>-21761.29</v>
      </c>
      <c r="H610" s="50">
        <v>49918.01</v>
      </c>
    </row>
    <row r="611" spans="1:8" x14ac:dyDescent="0.7">
      <c r="A611" s="60">
        <v>294</v>
      </c>
      <c r="B611" s="48">
        <v>100000621561</v>
      </c>
      <c r="C611" s="49">
        <v>0</v>
      </c>
      <c r="D611" s="49" t="s">
        <v>61</v>
      </c>
      <c r="E611" s="49" t="s">
        <v>1019</v>
      </c>
      <c r="F611" s="50">
        <v>71679.3</v>
      </c>
      <c r="G611" s="50">
        <v>-21761.29</v>
      </c>
      <c r="H611" s="50">
        <v>49918.01</v>
      </c>
    </row>
    <row r="612" spans="1:8" x14ac:dyDescent="0.7">
      <c r="A612" s="60">
        <v>295</v>
      </c>
      <c r="B612" s="48">
        <v>100000621562</v>
      </c>
      <c r="C612" s="49">
        <v>0</v>
      </c>
      <c r="D612" s="49" t="s">
        <v>61</v>
      </c>
      <c r="E612" s="49" t="s">
        <v>1019</v>
      </c>
      <c r="F612" s="50">
        <v>71679.3</v>
      </c>
      <c r="G612" s="50">
        <v>-21761.31</v>
      </c>
      <c r="H612" s="50">
        <v>49917.99</v>
      </c>
    </row>
    <row r="613" spans="1:8" x14ac:dyDescent="0.7">
      <c r="A613" s="60">
        <v>296</v>
      </c>
      <c r="B613" s="48">
        <v>100000621563</v>
      </c>
      <c r="C613" s="49">
        <v>0</v>
      </c>
      <c r="D613" s="49" t="s">
        <v>61</v>
      </c>
      <c r="E613" s="49" t="s">
        <v>1019</v>
      </c>
      <c r="F613" s="50">
        <v>71679.3</v>
      </c>
      <c r="G613" s="50">
        <v>-21761.29</v>
      </c>
      <c r="H613" s="50">
        <v>49918.01</v>
      </c>
    </row>
    <row r="614" spans="1:8" x14ac:dyDescent="0.7">
      <c r="A614" s="60">
        <v>297</v>
      </c>
      <c r="B614" s="48">
        <v>100000621564</v>
      </c>
      <c r="C614" s="49">
        <v>0</v>
      </c>
      <c r="D614" s="49" t="s">
        <v>61</v>
      </c>
      <c r="E614" s="49" t="s">
        <v>1019</v>
      </c>
      <c r="F614" s="50">
        <v>71679.3</v>
      </c>
      <c r="G614" s="50">
        <v>-21761.3</v>
      </c>
      <c r="H614" s="50">
        <v>49918</v>
      </c>
    </row>
    <row r="615" spans="1:8" x14ac:dyDescent="0.7">
      <c r="A615" s="60">
        <v>298</v>
      </c>
      <c r="B615" s="48">
        <v>100000661390</v>
      </c>
      <c r="C615" s="49">
        <v>0</v>
      </c>
      <c r="D615" s="49" t="s">
        <v>224</v>
      </c>
      <c r="E615" s="49" t="s">
        <v>1483</v>
      </c>
      <c r="F615" s="50">
        <v>98012</v>
      </c>
      <c r="G615" s="50">
        <v>-30539.25</v>
      </c>
      <c r="H615" s="50">
        <v>67472.75</v>
      </c>
    </row>
    <row r="616" spans="1:8" x14ac:dyDescent="0.7">
      <c r="A616" s="60">
        <v>299</v>
      </c>
      <c r="B616" s="48">
        <v>100000661391</v>
      </c>
      <c r="C616" s="49">
        <v>0</v>
      </c>
      <c r="D616" s="49" t="s">
        <v>224</v>
      </c>
      <c r="E616" s="49" t="s">
        <v>1483</v>
      </c>
      <c r="F616" s="50">
        <v>98012</v>
      </c>
      <c r="G616" s="50">
        <v>-30539.25</v>
      </c>
      <c r="H616" s="50">
        <v>67472.75</v>
      </c>
    </row>
    <row r="617" spans="1:8" x14ac:dyDescent="0.7">
      <c r="A617" s="60">
        <v>300</v>
      </c>
      <c r="B617" s="48">
        <v>100000661392</v>
      </c>
      <c r="C617" s="49">
        <v>0</v>
      </c>
      <c r="D617" s="49" t="s">
        <v>224</v>
      </c>
      <c r="E617" s="49" t="s">
        <v>1483</v>
      </c>
      <c r="F617" s="50">
        <v>98012</v>
      </c>
      <c r="G617" s="50">
        <v>-30539.25</v>
      </c>
      <c r="H617" s="50">
        <v>67472.75</v>
      </c>
    </row>
    <row r="618" spans="1:8" x14ac:dyDescent="0.7">
      <c r="A618" s="60">
        <v>301</v>
      </c>
      <c r="B618" s="48">
        <v>100000661393</v>
      </c>
      <c r="C618" s="49">
        <v>0</v>
      </c>
      <c r="D618" s="49" t="s">
        <v>224</v>
      </c>
      <c r="E618" s="49" t="s">
        <v>1483</v>
      </c>
      <c r="F618" s="50">
        <v>98012</v>
      </c>
      <c r="G618" s="50">
        <v>-30539.25</v>
      </c>
      <c r="H618" s="50">
        <v>67472.75</v>
      </c>
    </row>
    <row r="619" spans="1:8" x14ac:dyDescent="0.7">
      <c r="A619" s="60">
        <v>302</v>
      </c>
      <c r="B619" s="48">
        <v>100000661394</v>
      </c>
      <c r="C619" s="49">
        <v>0</v>
      </c>
      <c r="D619" s="49" t="s">
        <v>224</v>
      </c>
      <c r="E619" s="49" t="s">
        <v>1483</v>
      </c>
      <c r="F619" s="50">
        <v>98012</v>
      </c>
      <c r="G619" s="50">
        <v>-30539.25</v>
      </c>
      <c r="H619" s="50">
        <v>67472.75</v>
      </c>
    </row>
    <row r="620" spans="1:8" x14ac:dyDescent="0.7">
      <c r="A620" s="60">
        <v>303</v>
      </c>
      <c r="B620" s="48">
        <v>100000661395</v>
      </c>
      <c r="C620" s="49">
        <v>0</v>
      </c>
      <c r="D620" s="49" t="s">
        <v>224</v>
      </c>
      <c r="E620" s="49" t="s">
        <v>1483</v>
      </c>
      <c r="F620" s="50">
        <v>98012</v>
      </c>
      <c r="G620" s="50">
        <v>-30539.25</v>
      </c>
      <c r="H620" s="50">
        <v>67472.75</v>
      </c>
    </row>
    <row r="621" spans="1:8" x14ac:dyDescent="0.7">
      <c r="A621" s="60">
        <v>304</v>
      </c>
      <c r="B621" s="48">
        <v>100000661396</v>
      </c>
      <c r="C621" s="49">
        <v>0</v>
      </c>
      <c r="D621" s="49" t="s">
        <v>224</v>
      </c>
      <c r="E621" s="49" t="s">
        <v>1483</v>
      </c>
      <c r="F621" s="50">
        <v>98012</v>
      </c>
      <c r="G621" s="50">
        <v>-30539.25</v>
      </c>
      <c r="H621" s="50">
        <v>67472.75</v>
      </c>
    </row>
    <row r="622" spans="1:8" x14ac:dyDescent="0.7">
      <c r="A622" s="60">
        <v>305</v>
      </c>
      <c r="B622" s="48">
        <v>100000661397</v>
      </c>
      <c r="C622" s="49">
        <v>0</v>
      </c>
      <c r="D622" s="49" t="s">
        <v>224</v>
      </c>
      <c r="E622" s="49" t="s">
        <v>1483</v>
      </c>
      <c r="F622" s="50">
        <v>98012</v>
      </c>
      <c r="G622" s="50">
        <v>-30539.25</v>
      </c>
      <c r="H622" s="50">
        <v>67472.75</v>
      </c>
    </row>
    <row r="623" spans="1:8" x14ac:dyDescent="0.7">
      <c r="A623" s="60">
        <v>306</v>
      </c>
      <c r="B623" s="48">
        <v>100000661398</v>
      </c>
      <c r="C623" s="49">
        <v>0</v>
      </c>
      <c r="D623" s="49" t="s">
        <v>224</v>
      </c>
      <c r="E623" s="49" t="s">
        <v>1483</v>
      </c>
      <c r="F623" s="50">
        <v>98012</v>
      </c>
      <c r="G623" s="50">
        <v>-30539.25</v>
      </c>
      <c r="H623" s="50">
        <v>67472.75</v>
      </c>
    </row>
    <row r="624" spans="1:8" x14ac:dyDescent="0.7">
      <c r="A624" s="60">
        <v>307</v>
      </c>
      <c r="B624" s="48">
        <v>100000661399</v>
      </c>
      <c r="C624" s="49">
        <v>0</v>
      </c>
      <c r="D624" s="49" t="s">
        <v>224</v>
      </c>
      <c r="E624" s="49" t="s">
        <v>1483</v>
      </c>
      <c r="F624" s="50">
        <v>98012</v>
      </c>
      <c r="G624" s="50">
        <v>-30539.25</v>
      </c>
      <c r="H624" s="50">
        <v>67472.75</v>
      </c>
    </row>
    <row r="625" spans="1:8" x14ac:dyDescent="0.7">
      <c r="A625" s="60">
        <v>308</v>
      </c>
      <c r="B625" s="48">
        <v>100000661400</v>
      </c>
      <c r="C625" s="49">
        <v>0</v>
      </c>
      <c r="D625" s="49" t="s">
        <v>224</v>
      </c>
      <c r="E625" s="49" t="s">
        <v>1483</v>
      </c>
      <c r="F625" s="50">
        <v>98012</v>
      </c>
      <c r="G625" s="50">
        <v>-30539.25</v>
      </c>
      <c r="H625" s="50">
        <v>67472.75</v>
      </c>
    </row>
    <row r="626" spans="1:8" x14ac:dyDescent="0.7">
      <c r="A626" s="60">
        <v>309</v>
      </c>
      <c r="B626" s="48">
        <v>100000661401</v>
      </c>
      <c r="C626" s="49">
        <v>0</v>
      </c>
      <c r="D626" s="49" t="s">
        <v>224</v>
      </c>
      <c r="E626" s="49" t="s">
        <v>1483</v>
      </c>
      <c r="F626" s="50">
        <v>98012</v>
      </c>
      <c r="G626" s="50">
        <v>-30539.25</v>
      </c>
      <c r="H626" s="50">
        <v>67472.75</v>
      </c>
    </row>
    <row r="627" spans="1:8" x14ac:dyDescent="0.7">
      <c r="A627" s="60">
        <v>310</v>
      </c>
      <c r="B627" s="48">
        <v>100000661402</v>
      </c>
      <c r="C627" s="49">
        <v>0</v>
      </c>
      <c r="D627" s="49" t="s">
        <v>224</v>
      </c>
      <c r="E627" s="49" t="s">
        <v>1483</v>
      </c>
      <c r="F627" s="50">
        <v>98012</v>
      </c>
      <c r="G627" s="50">
        <v>-30539.25</v>
      </c>
      <c r="H627" s="50">
        <v>67472.75</v>
      </c>
    </row>
    <row r="628" spans="1:8" x14ac:dyDescent="0.7">
      <c r="A628" s="60">
        <v>311</v>
      </c>
      <c r="B628" s="48">
        <v>100000661403</v>
      </c>
      <c r="C628" s="49">
        <v>0</v>
      </c>
      <c r="D628" s="49" t="s">
        <v>224</v>
      </c>
      <c r="E628" s="49" t="s">
        <v>1483</v>
      </c>
      <c r="F628" s="50">
        <v>98012</v>
      </c>
      <c r="G628" s="50">
        <v>-30539.25</v>
      </c>
      <c r="H628" s="50">
        <v>67472.75</v>
      </c>
    </row>
    <row r="629" spans="1:8" x14ac:dyDescent="0.7">
      <c r="A629" s="60">
        <v>312</v>
      </c>
      <c r="B629" s="48">
        <v>100000661404</v>
      </c>
      <c r="C629" s="49">
        <v>0</v>
      </c>
      <c r="D629" s="49" t="s">
        <v>224</v>
      </c>
      <c r="E629" s="49" t="s">
        <v>1483</v>
      </c>
      <c r="F629" s="50">
        <v>98012</v>
      </c>
      <c r="G629" s="50">
        <v>-30539.25</v>
      </c>
      <c r="H629" s="50">
        <v>67472.75</v>
      </c>
    </row>
    <row r="630" spans="1:8" x14ac:dyDescent="0.7">
      <c r="A630" s="60">
        <v>313</v>
      </c>
      <c r="B630" s="48">
        <v>100000661405</v>
      </c>
      <c r="C630" s="49">
        <v>0</v>
      </c>
      <c r="D630" s="49" t="s">
        <v>224</v>
      </c>
      <c r="E630" s="49" t="s">
        <v>1483</v>
      </c>
      <c r="F630" s="50">
        <v>98012</v>
      </c>
      <c r="G630" s="50">
        <v>-30539.25</v>
      </c>
      <c r="H630" s="50">
        <v>67472.75</v>
      </c>
    </row>
    <row r="631" spans="1:8" x14ac:dyDescent="0.7">
      <c r="A631" s="60">
        <v>314</v>
      </c>
      <c r="B631" s="48">
        <v>100000661406</v>
      </c>
      <c r="C631" s="49">
        <v>0</v>
      </c>
      <c r="D631" s="49" t="s">
        <v>224</v>
      </c>
      <c r="E631" s="49" t="s">
        <v>1483</v>
      </c>
      <c r="F631" s="50">
        <v>98012</v>
      </c>
      <c r="G631" s="50">
        <v>-30539.25</v>
      </c>
      <c r="H631" s="50">
        <v>67472.75</v>
      </c>
    </row>
    <row r="632" spans="1:8" x14ac:dyDescent="0.7">
      <c r="A632" s="60">
        <v>315</v>
      </c>
      <c r="B632" s="48">
        <v>100000661407</v>
      </c>
      <c r="C632" s="49">
        <v>0</v>
      </c>
      <c r="D632" s="49" t="s">
        <v>224</v>
      </c>
      <c r="E632" s="49" t="s">
        <v>1483</v>
      </c>
      <c r="F632" s="50">
        <v>98012</v>
      </c>
      <c r="G632" s="50">
        <v>-30539.25</v>
      </c>
      <c r="H632" s="50">
        <v>67472.75</v>
      </c>
    </row>
    <row r="633" spans="1:8" x14ac:dyDescent="0.7">
      <c r="A633" s="60">
        <v>316</v>
      </c>
      <c r="B633" s="48">
        <v>100000661408</v>
      </c>
      <c r="C633" s="49">
        <v>0</v>
      </c>
      <c r="D633" s="49" t="s">
        <v>224</v>
      </c>
      <c r="E633" s="49" t="s">
        <v>1483</v>
      </c>
      <c r="F633" s="50">
        <v>98012</v>
      </c>
      <c r="G633" s="50">
        <v>-30539.25</v>
      </c>
      <c r="H633" s="50">
        <v>67472.75</v>
      </c>
    </row>
    <row r="634" spans="1:8" x14ac:dyDescent="0.7">
      <c r="A634" s="60">
        <v>317</v>
      </c>
      <c r="B634" s="48">
        <v>100000661409</v>
      </c>
      <c r="C634" s="49">
        <v>0</v>
      </c>
      <c r="D634" s="49" t="s">
        <v>224</v>
      </c>
      <c r="E634" s="49" t="s">
        <v>1483</v>
      </c>
      <c r="F634" s="50">
        <v>98012</v>
      </c>
      <c r="G634" s="50">
        <v>-30539.25</v>
      </c>
      <c r="H634" s="50">
        <v>67472.75</v>
      </c>
    </row>
    <row r="635" spans="1:8" x14ac:dyDescent="0.7">
      <c r="A635" s="60">
        <v>318</v>
      </c>
      <c r="B635" s="48">
        <v>100000661410</v>
      </c>
      <c r="C635" s="49">
        <v>0</v>
      </c>
      <c r="D635" s="49" t="s">
        <v>224</v>
      </c>
      <c r="E635" s="49" t="s">
        <v>1483</v>
      </c>
      <c r="F635" s="50">
        <v>98012</v>
      </c>
      <c r="G635" s="50">
        <v>-30539.25</v>
      </c>
      <c r="H635" s="50">
        <v>67472.75</v>
      </c>
    </row>
    <row r="636" spans="1:8" x14ac:dyDescent="0.7">
      <c r="A636" s="60">
        <v>319</v>
      </c>
      <c r="B636" s="48">
        <v>100000661411</v>
      </c>
      <c r="C636" s="49">
        <v>0</v>
      </c>
      <c r="D636" s="49" t="s">
        <v>224</v>
      </c>
      <c r="E636" s="49" t="s">
        <v>1483</v>
      </c>
      <c r="F636" s="50">
        <v>98012</v>
      </c>
      <c r="G636" s="50">
        <v>-30539.25</v>
      </c>
      <c r="H636" s="50">
        <v>67472.75</v>
      </c>
    </row>
    <row r="637" spans="1:8" x14ac:dyDescent="0.7">
      <c r="A637" s="60">
        <v>320</v>
      </c>
      <c r="B637" s="48">
        <v>100000661412</v>
      </c>
      <c r="C637" s="49">
        <v>0</v>
      </c>
      <c r="D637" s="49" t="s">
        <v>224</v>
      </c>
      <c r="E637" s="49" t="s">
        <v>1483</v>
      </c>
      <c r="F637" s="50">
        <v>98012</v>
      </c>
      <c r="G637" s="50">
        <v>-30539.25</v>
      </c>
      <c r="H637" s="50">
        <v>67472.75</v>
      </c>
    </row>
    <row r="638" spans="1:8" x14ac:dyDescent="0.7">
      <c r="A638" s="60">
        <v>321</v>
      </c>
      <c r="B638" s="48">
        <v>100000661413</v>
      </c>
      <c r="C638" s="49">
        <v>0</v>
      </c>
      <c r="D638" s="49" t="s">
        <v>224</v>
      </c>
      <c r="E638" s="49" t="s">
        <v>1483</v>
      </c>
      <c r="F638" s="50">
        <v>98012</v>
      </c>
      <c r="G638" s="50">
        <v>-30539.25</v>
      </c>
      <c r="H638" s="50">
        <v>67472.75</v>
      </c>
    </row>
    <row r="639" spans="1:8" x14ac:dyDescent="0.7">
      <c r="A639" s="60">
        <v>322</v>
      </c>
      <c r="B639" s="48">
        <v>100000661414</v>
      </c>
      <c r="C639" s="49">
        <v>0</v>
      </c>
      <c r="D639" s="49" t="s">
        <v>224</v>
      </c>
      <c r="E639" s="49" t="s">
        <v>1483</v>
      </c>
      <c r="F639" s="50">
        <v>98012</v>
      </c>
      <c r="G639" s="50">
        <v>-30539.25</v>
      </c>
      <c r="H639" s="50">
        <v>67472.75</v>
      </c>
    </row>
    <row r="640" spans="1:8" x14ac:dyDescent="0.7">
      <c r="A640" s="60">
        <v>323</v>
      </c>
      <c r="B640" s="48">
        <v>100000661415</v>
      </c>
      <c r="C640" s="49">
        <v>0</v>
      </c>
      <c r="D640" s="49" t="s">
        <v>224</v>
      </c>
      <c r="E640" s="49" t="s">
        <v>1483</v>
      </c>
      <c r="F640" s="50">
        <v>98012</v>
      </c>
      <c r="G640" s="50">
        <v>-30539.25</v>
      </c>
      <c r="H640" s="50">
        <v>67472.75</v>
      </c>
    </row>
    <row r="641" spans="1:8" x14ac:dyDescent="0.7">
      <c r="A641" s="60">
        <v>324</v>
      </c>
      <c r="B641" s="48">
        <v>100000661416</v>
      </c>
      <c r="C641" s="49">
        <v>0</v>
      </c>
      <c r="D641" s="49" t="s">
        <v>224</v>
      </c>
      <c r="E641" s="49" t="s">
        <v>1483</v>
      </c>
      <c r="F641" s="50">
        <v>98012</v>
      </c>
      <c r="G641" s="50">
        <v>-30539.25</v>
      </c>
      <c r="H641" s="50">
        <v>67472.75</v>
      </c>
    </row>
    <row r="642" spans="1:8" x14ac:dyDescent="0.7">
      <c r="A642" s="60">
        <v>325</v>
      </c>
      <c r="B642" s="48">
        <v>100000661417</v>
      </c>
      <c r="C642" s="49">
        <v>0</v>
      </c>
      <c r="D642" s="49" t="s">
        <v>224</v>
      </c>
      <c r="E642" s="49" t="s">
        <v>1483</v>
      </c>
      <c r="F642" s="50">
        <v>98012</v>
      </c>
      <c r="G642" s="50">
        <v>-30539.25</v>
      </c>
      <c r="H642" s="50">
        <v>67472.75</v>
      </c>
    </row>
    <row r="643" spans="1:8" x14ac:dyDescent="0.7">
      <c r="A643" s="60">
        <v>326</v>
      </c>
      <c r="B643" s="48">
        <v>100000661418</v>
      </c>
      <c r="C643" s="49">
        <v>0</v>
      </c>
      <c r="D643" s="49" t="s">
        <v>224</v>
      </c>
      <c r="E643" s="49" t="s">
        <v>1483</v>
      </c>
      <c r="F643" s="50">
        <v>98012</v>
      </c>
      <c r="G643" s="50">
        <v>-30539.25</v>
      </c>
      <c r="H643" s="50">
        <v>67472.75</v>
      </c>
    </row>
    <row r="644" spans="1:8" x14ac:dyDescent="0.7">
      <c r="A644" s="60">
        <v>327</v>
      </c>
      <c r="B644" s="48">
        <v>100000661419</v>
      </c>
      <c r="C644" s="49">
        <v>0</v>
      </c>
      <c r="D644" s="49" t="s">
        <v>224</v>
      </c>
      <c r="E644" s="49" t="s">
        <v>1483</v>
      </c>
      <c r="F644" s="50">
        <v>98012</v>
      </c>
      <c r="G644" s="50">
        <v>-30539.25</v>
      </c>
      <c r="H644" s="50">
        <v>67472.75</v>
      </c>
    </row>
    <row r="645" spans="1:8" x14ac:dyDescent="0.7">
      <c r="A645" s="60">
        <v>328</v>
      </c>
      <c r="B645" s="48">
        <v>100000661420</v>
      </c>
      <c r="C645" s="49">
        <v>0</v>
      </c>
      <c r="D645" s="49" t="s">
        <v>224</v>
      </c>
      <c r="E645" s="49" t="s">
        <v>1483</v>
      </c>
      <c r="F645" s="50">
        <v>98012</v>
      </c>
      <c r="G645" s="50">
        <v>-30539.25</v>
      </c>
      <c r="H645" s="50">
        <v>67472.75</v>
      </c>
    </row>
    <row r="646" spans="1:8" x14ac:dyDescent="0.7">
      <c r="A646" s="60">
        <v>329</v>
      </c>
      <c r="B646" s="48">
        <v>100000661421</v>
      </c>
      <c r="C646" s="49">
        <v>0</v>
      </c>
      <c r="D646" s="49" t="s">
        <v>224</v>
      </c>
      <c r="E646" s="49" t="s">
        <v>1483</v>
      </c>
      <c r="F646" s="50">
        <v>98012</v>
      </c>
      <c r="G646" s="50">
        <v>-30539.25</v>
      </c>
      <c r="H646" s="50">
        <v>67472.75</v>
      </c>
    </row>
    <row r="647" spans="1:8" x14ac:dyDescent="0.7">
      <c r="A647" s="60">
        <v>330</v>
      </c>
      <c r="B647" s="48">
        <v>100000661422</v>
      </c>
      <c r="C647" s="49">
        <v>0</v>
      </c>
      <c r="D647" s="49" t="s">
        <v>224</v>
      </c>
      <c r="E647" s="49" t="s">
        <v>1483</v>
      </c>
      <c r="F647" s="50">
        <v>98012</v>
      </c>
      <c r="G647" s="50">
        <v>-30539.25</v>
      </c>
      <c r="H647" s="50">
        <v>67472.75</v>
      </c>
    </row>
    <row r="648" spans="1:8" x14ac:dyDescent="0.7">
      <c r="A648" s="60">
        <v>331</v>
      </c>
      <c r="B648" s="48">
        <v>100000661423</v>
      </c>
      <c r="C648" s="49">
        <v>0</v>
      </c>
      <c r="D648" s="49" t="s">
        <v>224</v>
      </c>
      <c r="E648" s="49" t="s">
        <v>1483</v>
      </c>
      <c r="F648" s="50">
        <v>98012</v>
      </c>
      <c r="G648" s="50">
        <v>-30539.25</v>
      </c>
      <c r="H648" s="50">
        <v>67472.75</v>
      </c>
    </row>
    <row r="649" spans="1:8" x14ac:dyDescent="0.7">
      <c r="A649" s="60">
        <v>332</v>
      </c>
      <c r="B649" s="48">
        <v>100000661424</v>
      </c>
      <c r="C649" s="49">
        <v>0</v>
      </c>
      <c r="D649" s="49" t="s">
        <v>224</v>
      </c>
      <c r="E649" s="49" t="s">
        <v>1483</v>
      </c>
      <c r="F649" s="50">
        <v>98012</v>
      </c>
      <c r="G649" s="50">
        <v>-30539.25</v>
      </c>
      <c r="H649" s="50">
        <v>67472.75</v>
      </c>
    </row>
    <row r="650" spans="1:8" x14ac:dyDescent="0.7">
      <c r="A650" s="60">
        <v>333</v>
      </c>
      <c r="B650" s="48">
        <v>100000661425</v>
      </c>
      <c r="C650" s="49">
        <v>0</v>
      </c>
      <c r="D650" s="49" t="s">
        <v>224</v>
      </c>
      <c r="E650" s="49" t="s">
        <v>1483</v>
      </c>
      <c r="F650" s="50">
        <v>98012</v>
      </c>
      <c r="G650" s="50">
        <v>-30539.25</v>
      </c>
      <c r="H650" s="50">
        <v>67472.75</v>
      </c>
    </row>
    <row r="651" spans="1:8" x14ac:dyDescent="0.7">
      <c r="A651" s="60">
        <v>334</v>
      </c>
      <c r="B651" s="48">
        <v>100000661426</v>
      </c>
      <c r="C651" s="49">
        <v>0</v>
      </c>
      <c r="D651" s="49" t="s">
        <v>224</v>
      </c>
      <c r="E651" s="49" t="s">
        <v>1483</v>
      </c>
      <c r="F651" s="50">
        <v>98012</v>
      </c>
      <c r="G651" s="50">
        <v>-30539.25</v>
      </c>
      <c r="H651" s="50">
        <v>67472.75</v>
      </c>
    </row>
    <row r="652" spans="1:8" x14ac:dyDescent="0.7">
      <c r="A652" s="60">
        <v>335</v>
      </c>
      <c r="B652" s="48">
        <v>100000661427</v>
      </c>
      <c r="C652" s="49">
        <v>0</v>
      </c>
      <c r="D652" s="49" t="s">
        <v>224</v>
      </c>
      <c r="E652" s="49" t="s">
        <v>1483</v>
      </c>
      <c r="F652" s="50">
        <v>98012</v>
      </c>
      <c r="G652" s="50">
        <v>-30539.25</v>
      </c>
      <c r="H652" s="50">
        <v>67472.75</v>
      </c>
    </row>
    <row r="653" spans="1:8" x14ac:dyDescent="0.7">
      <c r="A653" s="60">
        <v>336</v>
      </c>
      <c r="B653" s="48">
        <v>100000661428</v>
      </c>
      <c r="C653" s="49">
        <v>0</v>
      </c>
      <c r="D653" s="49" t="s">
        <v>224</v>
      </c>
      <c r="E653" s="49" t="s">
        <v>1483</v>
      </c>
      <c r="F653" s="50">
        <v>98012</v>
      </c>
      <c r="G653" s="50">
        <v>-30539.25</v>
      </c>
      <c r="H653" s="50">
        <v>67472.75</v>
      </c>
    </row>
    <row r="654" spans="1:8" x14ac:dyDescent="0.7">
      <c r="A654" s="60">
        <v>337</v>
      </c>
      <c r="B654" s="48">
        <v>100000661429</v>
      </c>
      <c r="C654" s="49">
        <v>0</v>
      </c>
      <c r="D654" s="49" t="s">
        <v>224</v>
      </c>
      <c r="E654" s="49" t="s">
        <v>1483</v>
      </c>
      <c r="F654" s="50">
        <v>98012</v>
      </c>
      <c r="G654" s="50">
        <v>-30539.25</v>
      </c>
      <c r="H654" s="50">
        <v>67472.75</v>
      </c>
    </row>
    <row r="655" spans="1:8" x14ac:dyDescent="0.7">
      <c r="A655" s="60">
        <v>338</v>
      </c>
      <c r="B655" s="48">
        <v>100000661430</v>
      </c>
      <c r="C655" s="49">
        <v>0</v>
      </c>
      <c r="D655" s="49" t="s">
        <v>224</v>
      </c>
      <c r="E655" s="49" t="s">
        <v>1483</v>
      </c>
      <c r="F655" s="50">
        <v>98012</v>
      </c>
      <c r="G655" s="50">
        <v>-30539.25</v>
      </c>
      <c r="H655" s="50">
        <v>67472.75</v>
      </c>
    </row>
    <row r="656" spans="1:8" x14ac:dyDescent="0.7">
      <c r="A656" s="60">
        <v>339</v>
      </c>
      <c r="B656" s="48">
        <v>100000661431</v>
      </c>
      <c r="C656" s="49">
        <v>0</v>
      </c>
      <c r="D656" s="49" t="s">
        <v>224</v>
      </c>
      <c r="E656" s="49" t="s">
        <v>1483</v>
      </c>
      <c r="F656" s="50">
        <v>98012</v>
      </c>
      <c r="G656" s="50">
        <v>-30539.24</v>
      </c>
      <c r="H656" s="50">
        <v>67472.759999999995</v>
      </c>
    </row>
    <row r="657" spans="1:8" x14ac:dyDescent="0.7">
      <c r="A657" s="60">
        <v>340</v>
      </c>
      <c r="B657" s="48">
        <v>100000661432</v>
      </c>
      <c r="C657" s="49">
        <v>0</v>
      </c>
      <c r="D657" s="49" t="s">
        <v>224</v>
      </c>
      <c r="E657" s="49" t="s">
        <v>1483</v>
      </c>
      <c r="F657" s="50">
        <v>98012</v>
      </c>
      <c r="G657" s="50">
        <v>-30539.25</v>
      </c>
      <c r="H657" s="50">
        <v>67472.75</v>
      </c>
    </row>
    <row r="658" spans="1:8" x14ac:dyDescent="0.7">
      <c r="A658" s="60">
        <v>341</v>
      </c>
      <c r="B658" s="48">
        <v>100000661433</v>
      </c>
      <c r="C658" s="49">
        <v>0</v>
      </c>
      <c r="D658" s="49" t="s">
        <v>224</v>
      </c>
      <c r="E658" s="49" t="s">
        <v>1483</v>
      </c>
      <c r="F658" s="50">
        <v>98012</v>
      </c>
      <c r="G658" s="50">
        <v>-30539.25</v>
      </c>
      <c r="H658" s="50">
        <v>67472.75</v>
      </c>
    </row>
    <row r="659" spans="1:8" x14ac:dyDescent="0.7">
      <c r="A659" s="60">
        <v>342</v>
      </c>
      <c r="B659" s="48">
        <v>100000661434</v>
      </c>
      <c r="C659" s="49">
        <v>0</v>
      </c>
      <c r="D659" s="49" t="s">
        <v>224</v>
      </c>
      <c r="E659" s="49" t="s">
        <v>1483</v>
      </c>
      <c r="F659" s="50">
        <v>98012</v>
      </c>
      <c r="G659" s="50">
        <v>-30539.24</v>
      </c>
      <c r="H659" s="50">
        <v>67472.759999999995</v>
      </c>
    </row>
    <row r="660" spans="1:8" x14ac:dyDescent="0.7">
      <c r="A660" s="60">
        <v>343</v>
      </c>
      <c r="B660" s="48">
        <v>100000661435</v>
      </c>
      <c r="C660" s="49">
        <v>0</v>
      </c>
      <c r="D660" s="49" t="s">
        <v>224</v>
      </c>
      <c r="E660" s="49" t="s">
        <v>1483</v>
      </c>
      <c r="F660" s="50">
        <v>98012</v>
      </c>
      <c r="G660" s="50">
        <v>-30539.25</v>
      </c>
      <c r="H660" s="50">
        <v>67472.75</v>
      </c>
    </row>
    <row r="661" spans="1:8" x14ac:dyDescent="0.7">
      <c r="A661" s="60">
        <v>344</v>
      </c>
      <c r="B661" s="48">
        <v>100000661436</v>
      </c>
      <c r="C661" s="49">
        <v>0</v>
      </c>
      <c r="D661" s="49" t="s">
        <v>224</v>
      </c>
      <c r="E661" s="49" t="s">
        <v>1483</v>
      </c>
      <c r="F661" s="50">
        <v>98012</v>
      </c>
      <c r="G661" s="50">
        <v>-30539.24</v>
      </c>
      <c r="H661" s="50">
        <v>67472.759999999995</v>
      </c>
    </row>
    <row r="662" spans="1:8" x14ac:dyDescent="0.7">
      <c r="A662" s="60">
        <v>345</v>
      </c>
      <c r="B662" s="48">
        <v>100000661437</v>
      </c>
      <c r="C662" s="49">
        <v>0</v>
      </c>
      <c r="D662" s="49" t="s">
        <v>224</v>
      </c>
      <c r="E662" s="49" t="s">
        <v>1483</v>
      </c>
      <c r="F662" s="50">
        <v>98012</v>
      </c>
      <c r="G662" s="50">
        <v>-30539.25</v>
      </c>
      <c r="H662" s="50">
        <v>67472.75</v>
      </c>
    </row>
    <row r="663" spans="1:8" x14ac:dyDescent="0.7">
      <c r="A663" s="60">
        <v>346</v>
      </c>
      <c r="B663" s="48">
        <v>100000661438</v>
      </c>
      <c r="C663" s="49">
        <v>0</v>
      </c>
      <c r="D663" s="49" t="s">
        <v>224</v>
      </c>
      <c r="E663" s="49" t="s">
        <v>1483</v>
      </c>
      <c r="F663" s="50">
        <v>98012</v>
      </c>
      <c r="G663" s="50">
        <v>-30539.24</v>
      </c>
      <c r="H663" s="50">
        <v>67472.759999999995</v>
      </c>
    </row>
    <row r="664" spans="1:8" x14ac:dyDescent="0.7">
      <c r="A664" s="60">
        <v>347</v>
      </c>
      <c r="B664" s="48">
        <v>100000661439</v>
      </c>
      <c r="C664" s="49">
        <v>0</v>
      </c>
      <c r="D664" s="49" t="s">
        <v>224</v>
      </c>
      <c r="E664" s="49" t="s">
        <v>1483</v>
      </c>
      <c r="F664" s="50">
        <v>98012</v>
      </c>
      <c r="G664" s="50">
        <v>-30539.25</v>
      </c>
      <c r="H664" s="50">
        <v>67472.75</v>
      </c>
    </row>
    <row r="665" spans="1:8" x14ac:dyDescent="0.7">
      <c r="A665" s="60">
        <v>348</v>
      </c>
      <c r="B665" s="48">
        <v>100000661440</v>
      </c>
      <c r="C665" s="49">
        <v>0</v>
      </c>
      <c r="D665" s="49" t="s">
        <v>224</v>
      </c>
      <c r="E665" s="49" t="s">
        <v>1483</v>
      </c>
      <c r="F665" s="50">
        <v>98012</v>
      </c>
      <c r="G665" s="50">
        <v>-30539.24</v>
      </c>
      <c r="H665" s="50">
        <v>67472.759999999995</v>
      </c>
    </row>
    <row r="666" spans="1:8" x14ac:dyDescent="0.7">
      <c r="A666" s="60">
        <v>349</v>
      </c>
      <c r="B666" s="48">
        <v>100000661441</v>
      </c>
      <c r="C666" s="49">
        <v>0</v>
      </c>
      <c r="D666" s="49" t="s">
        <v>224</v>
      </c>
      <c r="E666" s="49" t="s">
        <v>1483</v>
      </c>
      <c r="F666" s="50">
        <v>98012</v>
      </c>
      <c r="G666" s="50">
        <v>-30539.25</v>
      </c>
      <c r="H666" s="50">
        <v>67472.75</v>
      </c>
    </row>
    <row r="667" spans="1:8" x14ac:dyDescent="0.7">
      <c r="A667" s="60">
        <v>350</v>
      </c>
      <c r="B667" s="48">
        <v>100000661445</v>
      </c>
      <c r="C667" s="49">
        <v>0</v>
      </c>
      <c r="D667" s="49" t="s">
        <v>224</v>
      </c>
      <c r="E667" s="49" t="s">
        <v>1484</v>
      </c>
      <c r="F667" s="50">
        <v>131503</v>
      </c>
      <c r="G667" s="50">
        <v>-40216</v>
      </c>
      <c r="H667" s="50">
        <v>91287</v>
      </c>
    </row>
    <row r="668" spans="1:8" x14ac:dyDescent="0.7">
      <c r="A668" s="60">
        <v>351</v>
      </c>
      <c r="B668" s="48">
        <v>100000661446</v>
      </c>
      <c r="C668" s="49">
        <v>0</v>
      </c>
      <c r="D668" s="49" t="s">
        <v>224</v>
      </c>
      <c r="E668" s="49" t="s">
        <v>1484</v>
      </c>
      <c r="F668" s="50">
        <v>131503</v>
      </c>
      <c r="G668" s="50">
        <v>-40216</v>
      </c>
      <c r="H668" s="50">
        <v>91287</v>
      </c>
    </row>
    <row r="669" spans="1:8" x14ac:dyDescent="0.7">
      <c r="A669" s="60">
        <v>352</v>
      </c>
      <c r="B669" s="48">
        <v>100000661447</v>
      </c>
      <c r="C669" s="49">
        <v>0</v>
      </c>
      <c r="D669" s="49" t="s">
        <v>224</v>
      </c>
      <c r="E669" s="49" t="s">
        <v>1484</v>
      </c>
      <c r="F669" s="50">
        <v>131503</v>
      </c>
      <c r="G669" s="50">
        <v>-40216</v>
      </c>
      <c r="H669" s="50">
        <v>91287</v>
      </c>
    </row>
    <row r="670" spans="1:8" x14ac:dyDescent="0.7">
      <c r="A670" s="60">
        <v>353</v>
      </c>
      <c r="B670" s="48">
        <v>100000661448</v>
      </c>
      <c r="C670" s="49">
        <v>0</v>
      </c>
      <c r="D670" s="49" t="s">
        <v>224</v>
      </c>
      <c r="E670" s="49" t="s">
        <v>1484</v>
      </c>
      <c r="F670" s="50">
        <v>131503</v>
      </c>
      <c r="G670" s="50">
        <v>-40216.01</v>
      </c>
      <c r="H670" s="50">
        <v>91286.99</v>
      </c>
    </row>
    <row r="671" spans="1:8" x14ac:dyDescent="0.7">
      <c r="A671" s="60">
        <v>354</v>
      </c>
      <c r="B671" s="48">
        <v>100000661449</v>
      </c>
      <c r="C671" s="49">
        <v>0</v>
      </c>
      <c r="D671" s="49" t="s">
        <v>224</v>
      </c>
      <c r="E671" s="49" t="s">
        <v>1484</v>
      </c>
      <c r="F671" s="50">
        <v>131503</v>
      </c>
      <c r="G671" s="50">
        <v>-40215.99</v>
      </c>
      <c r="H671" s="50">
        <v>91287.01</v>
      </c>
    </row>
    <row r="672" spans="1:8" x14ac:dyDescent="0.7">
      <c r="A672" s="60">
        <v>355</v>
      </c>
      <c r="B672" s="48">
        <v>100000661450</v>
      </c>
      <c r="C672" s="49">
        <v>0</v>
      </c>
      <c r="D672" s="49" t="s">
        <v>224</v>
      </c>
      <c r="E672" s="49" t="s">
        <v>1484</v>
      </c>
      <c r="F672" s="50">
        <v>131503</v>
      </c>
      <c r="G672" s="50">
        <v>-40216.01</v>
      </c>
      <c r="H672" s="50">
        <v>91286.99</v>
      </c>
    </row>
    <row r="673" spans="1:8" x14ac:dyDescent="0.7">
      <c r="A673" s="56" t="s">
        <v>32</v>
      </c>
      <c r="B673" s="81" t="str">
        <f>+A315</f>
        <v>หมวดสินทรัพย์ 12060300 คุรภัณฑ์ไฟฟ้า</v>
      </c>
      <c r="C673" s="82"/>
      <c r="D673" s="82"/>
      <c r="E673" s="83"/>
      <c r="F673" s="53">
        <f>SUM(F317:F672)</f>
        <v>26195631.100000113</v>
      </c>
      <c r="G673" s="53">
        <f>SUM(G317:G672)</f>
        <v>-8660987.9599999823</v>
      </c>
      <c r="H673" s="53">
        <f>SUM(H317:H672)</f>
        <v>17534643.139999978</v>
      </c>
    </row>
    <row r="674" spans="1:8" x14ac:dyDescent="0.7">
      <c r="F674" s="41"/>
      <c r="G674" s="41"/>
      <c r="H674" s="41"/>
    </row>
    <row r="675" spans="1:8" x14ac:dyDescent="0.7">
      <c r="A675" s="41" t="s">
        <v>328</v>
      </c>
      <c r="B675" s="43"/>
      <c r="C675" s="44"/>
      <c r="F675" s="45"/>
      <c r="G675" s="45"/>
      <c r="H675" s="45"/>
    </row>
    <row r="676" spans="1:8" x14ac:dyDescent="0.7">
      <c r="A676" s="52" t="s">
        <v>1</v>
      </c>
      <c r="B676" s="51" t="s">
        <v>54</v>
      </c>
      <c r="C676" s="49" t="s">
        <v>55</v>
      </c>
      <c r="D676" s="52" t="s">
        <v>56</v>
      </c>
      <c r="E676" s="52" t="s">
        <v>57</v>
      </c>
      <c r="F676" s="53" t="s">
        <v>58</v>
      </c>
      <c r="G676" s="53" t="s">
        <v>59</v>
      </c>
      <c r="H676" s="53" t="s">
        <v>60</v>
      </c>
    </row>
    <row r="677" spans="1:8" x14ac:dyDescent="0.7">
      <c r="A677" s="52">
        <v>1</v>
      </c>
      <c r="B677" s="51">
        <v>100000136395</v>
      </c>
      <c r="C677" s="49">
        <v>0</v>
      </c>
      <c r="D677" s="52" t="s">
        <v>1424</v>
      </c>
      <c r="E677" s="52" t="s">
        <v>1485</v>
      </c>
      <c r="F677" s="53">
        <v>43763</v>
      </c>
      <c r="G677" s="53">
        <v>-43762</v>
      </c>
      <c r="H677" s="53">
        <v>1</v>
      </c>
    </row>
    <row r="678" spans="1:8" x14ac:dyDescent="0.7">
      <c r="A678" s="52">
        <v>2</v>
      </c>
      <c r="B678" s="51">
        <v>100000136396</v>
      </c>
      <c r="C678" s="49">
        <v>0</v>
      </c>
      <c r="D678" s="52" t="s">
        <v>1424</v>
      </c>
      <c r="E678" s="52" t="s">
        <v>1486</v>
      </c>
      <c r="F678" s="53">
        <v>98129.7</v>
      </c>
      <c r="G678" s="53">
        <v>-98128.7</v>
      </c>
      <c r="H678" s="53">
        <v>1</v>
      </c>
    </row>
    <row r="679" spans="1:8" x14ac:dyDescent="0.7">
      <c r="A679" s="52">
        <v>3</v>
      </c>
      <c r="B679" s="51">
        <v>100000136397</v>
      </c>
      <c r="C679" s="49">
        <v>0</v>
      </c>
      <c r="D679" s="52" t="s">
        <v>1424</v>
      </c>
      <c r="E679" s="52" t="s">
        <v>1487</v>
      </c>
      <c r="F679" s="53">
        <v>84085.95</v>
      </c>
      <c r="G679" s="53">
        <v>-84084.95</v>
      </c>
      <c r="H679" s="53">
        <v>1</v>
      </c>
    </row>
    <row r="680" spans="1:8" x14ac:dyDescent="0.7">
      <c r="A680" s="52">
        <v>4</v>
      </c>
      <c r="B680" s="51">
        <v>100000136398</v>
      </c>
      <c r="C680" s="49">
        <v>0</v>
      </c>
      <c r="D680" s="52" t="s">
        <v>1424</v>
      </c>
      <c r="E680" s="52" t="s">
        <v>1488</v>
      </c>
      <c r="F680" s="53">
        <v>6955</v>
      </c>
      <c r="G680" s="53">
        <v>-6954</v>
      </c>
      <c r="H680" s="53">
        <v>1</v>
      </c>
    </row>
    <row r="681" spans="1:8" x14ac:dyDescent="0.7">
      <c r="A681" s="52">
        <v>5</v>
      </c>
      <c r="B681" s="51">
        <v>100000136399</v>
      </c>
      <c r="C681" s="49">
        <v>0</v>
      </c>
      <c r="D681" s="52" t="s">
        <v>1424</v>
      </c>
      <c r="E681" s="52" t="s">
        <v>1488</v>
      </c>
      <c r="F681" s="53">
        <v>6955</v>
      </c>
      <c r="G681" s="53">
        <v>-6954</v>
      </c>
      <c r="H681" s="53">
        <v>1</v>
      </c>
    </row>
    <row r="682" spans="1:8" x14ac:dyDescent="0.7">
      <c r="A682" s="52">
        <v>6</v>
      </c>
      <c r="B682" s="51">
        <v>100000136400</v>
      </c>
      <c r="C682" s="49">
        <v>0</v>
      </c>
      <c r="D682" s="52" t="s">
        <v>1424</v>
      </c>
      <c r="E682" s="52" t="s">
        <v>1488</v>
      </c>
      <c r="F682" s="53">
        <v>6955</v>
      </c>
      <c r="G682" s="53">
        <v>-6954</v>
      </c>
      <c r="H682" s="53">
        <v>1</v>
      </c>
    </row>
    <row r="683" spans="1:8" x14ac:dyDescent="0.7">
      <c r="A683" s="52">
        <v>7</v>
      </c>
      <c r="B683" s="51">
        <v>100000136401</v>
      </c>
      <c r="C683" s="49">
        <v>0</v>
      </c>
      <c r="D683" s="52" t="s">
        <v>1424</v>
      </c>
      <c r="E683" s="52" t="s">
        <v>1488</v>
      </c>
      <c r="F683" s="53">
        <v>6955</v>
      </c>
      <c r="G683" s="53">
        <v>-6954</v>
      </c>
      <c r="H683" s="53">
        <v>1</v>
      </c>
    </row>
    <row r="684" spans="1:8" x14ac:dyDescent="0.7">
      <c r="A684" s="52">
        <v>8</v>
      </c>
      <c r="B684" s="51">
        <v>100000136402</v>
      </c>
      <c r="C684" s="49">
        <v>0</v>
      </c>
      <c r="D684" s="52" t="s">
        <v>1424</v>
      </c>
      <c r="E684" s="52" t="s">
        <v>1488</v>
      </c>
      <c r="F684" s="53">
        <v>6955</v>
      </c>
      <c r="G684" s="53">
        <v>-6954</v>
      </c>
      <c r="H684" s="53">
        <v>1</v>
      </c>
    </row>
    <row r="685" spans="1:8" x14ac:dyDescent="0.7">
      <c r="A685" s="52">
        <v>9</v>
      </c>
      <c r="B685" s="51">
        <v>100000136403</v>
      </c>
      <c r="C685" s="49">
        <v>0</v>
      </c>
      <c r="D685" s="52" t="s">
        <v>1424</v>
      </c>
      <c r="E685" s="52" t="s">
        <v>1488</v>
      </c>
      <c r="F685" s="53">
        <v>6955</v>
      </c>
      <c r="G685" s="53">
        <v>-6954</v>
      </c>
      <c r="H685" s="53">
        <v>1</v>
      </c>
    </row>
    <row r="686" spans="1:8" x14ac:dyDescent="0.7">
      <c r="A686" s="52">
        <v>10</v>
      </c>
      <c r="B686" s="51">
        <v>100000136404</v>
      </c>
      <c r="C686" s="49">
        <v>0</v>
      </c>
      <c r="D686" s="52" t="s">
        <v>1424</v>
      </c>
      <c r="E686" s="52" t="s">
        <v>1025</v>
      </c>
      <c r="F686" s="53">
        <v>16552.900000000001</v>
      </c>
      <c r="G686" s="53">
        <v>-16551.900000000001</v>
      </c>
      <c r="H686" s="53">
        <v>1</v>
      </c>
    </row>
    <row r="687" spans="1:8" x14ac:dyDescent="0.7">
      <c r="A687" s="52">
        <v>11</v>
      </c>
      <c r="B687" s="51">
        <v>100000136405</v>
      </c>
      <c r="C687" s="49">
        <v>0</v>
      </c>
      <c r="D687" s="52" t="s">
        <v>1424</v>
      </c>
      <c r="E687" s="52" t="s">
        <v>1025</v>
      </c>
      <c r="F687" s="53">
        <v>16552.900000000001</v>
      </c>
      <c r="G687" s="53">
        <v>-16551.900000000001</v>
      </c>
      <c r="H687" s="53">
        <v>1</v>
      </c>
    </row>
    <row r="688" spans="1:8" x14ac:dyDescent="0.7">
      <c r="A688" s="52">
        <v>12</v>
      </c>
      <c r="B688" s="51">
        <v>100000136406</v>
      </c>
      <c r="C688" s="49">
        <v>0</v>
      </c>
      <c r="D688" s="52" t="s">
        <v>1424</v>
      </c>
      <c r="E688" s="52" t="s">
        <v>1025</v>
      </c>
      <c r="F688" s="53">
        <v>16552.900000000001</v>
      </c>
      <c r="G688" s="53">
        <v>-16551.900000000001</v>
      </c>
      <c r="H688" s="53">
        <v>1</v>
      </c>
    </row>
    <row r="689" spans="1:8" x14ac:dyDescent="0.7">
      <c r="A689" s="52">
        <v>13</v>
      </c>
      <c r="B689" s="51">
        <v>100000136407</v>
      </c>
      <c r="C689" s="49">
        <v>0</v>
      </c>
      <c r="D689" s="52" t="s">
        <v>1424</v>
      </c>
      <c r="E689" s="52" t="s">
        <v>1025</v>
      </c>
      <c r="F689" s="53">
        <v>16552.900000000001</v>
      </c>
      <c r="G689" s="53">
        <v>-16551.900000000001</v>
      </c>
      <c r="H689" s="53">
        <v>1</v>
      </c>
    </row>
    <row r="690" spans="1:8" x14ac:dyDescent="0.7">
      <c r="A690" s="52">
        <v>14</v>
      </c>
      <c r="B690" s="51">
        <v>100000136408</v>
      </c>
      <c r="C690" s="49">
        <v>0</v>
      </c>
      <c r="D690" s="52" t="s">
        <v>1424</v>
      </c>
      <c r="E690" s="52" t="s">
        <v>1025</v>
      </c>
      <c r="F690" s="53">
        <v>16552.900000000001</v>
      </c>
      <c r="G690" s="53">
        <v>-16551.900000000001</v>
      </c>
      <c r="H690" s="53">
        <v>1</v>
      </c>
    </row>
    <row r="691" spans="1:8" x14ac:dyDescent="0.7">
      <c r="A691" s="52">
        <v>15</v>
      </c>
      <c r="B691" s="51">
        <v>100000136409</v>
      </c>
      <c r="C691" s="49">
        <v>0</v>
      </c>
      <c r="D691" s="52" t="s">
        <v>1424</v>
      </c>
      <c r="E691" s="52" t="s">
        <v>1025</v>
      </c>
      <c r="F691" s="53">
        <v>16552.900000000001</v>
      </c>
      <c r="G691" s="53">
        <v>-16551.900000000001</v>
      </c>
      <c r="H691" s="53">
        <v>1</v>
      </c>
    </row>
    <row r="692" spans="1:8" x14ac:dyDescent="0.7">
      <c r="A692" s="52">
        <v>16</v>
      </c>
      <c r="B692" s="51">
        <v>100000183862</v>
      </c>
      <c r="C692" s="49">
        <v>0</v>
      </c>
      <c r="D692" s="52" t="s">
        <v>1489</v>
      </c>
      <c r="E692" s="52" t="s">
        <v>1490</v>
      </c>
      <c r="F692" s="53">
        <v>11700</v>
      </c>
      <c r="G692" s="53">
        <v>-11699</v>
      </c>
      <c r="H692" s="53">
        <v>1</v>
      </c>
    </row>
    <row r="693" spans="1:8" x14ac:dyDescent="0.7">
      <c r="A693" s="52">
        <v>17</v>
      </c>
      <c r="B693" s="51">
        <v>100000183863</v>
      </c>
      <c r="C693" s="49">
        <v>0</v>
      </c>
      <c r="D693" s="52" t="s">
        <v>1489</v>
      </c>
      <c r="E693" s="52" t="s">
        <v>1490</v>
      </c>
      <c r="F693" s="53">
        <v>11700</v>
      </c>
      <c r="G693" s="53">
        <v>-11699</v>
      </c>
      <c r="H693" s="53">
        <v>1</v>
      </c>
    </row>
    <row r="694" spans="1:8" x14ac:dyDescent="0.7">
      <c r="A694" s="52">
        <v>18</v>
      </c>
      <c r="B694" s="51">
        <v>100000183864</v>
      </c>
      <c r="C694" s="49">
        <v>0</v>
      </c>
      <c r="D694" s="52" t="s">
        <v>1489</v>
      </c>
      <c r="E694" s="52" t="s">
        <v>1490</v>
      </c>
      <c r="F694" s="53">
        <v>11700</v>
      </c>
      <c r="G694" s="53">
        <v>-11699</v>
      </c>
      <c r="H694" s="53">
        <v>1</v>
      </c>
    </row>
    <row r="695" spans="1:8" x14ac:dyDescent="0.7">
      <c r="A695" s="52">
        <v>19</v>
      </c>
      <c r="B695" s="51">
        <v>100000183865</v>
      </c>
      <c r="C695" s="49">
        <v>0</v>
      </c>
      <c r="D695" s="52" t="s">
        <v>1489</v>
      </c>
      <c r="E695" s="52" t="s">
        <v>1490</v>
      </c>
      <c r="F695" s="53">
        <v>11700</v>
      </c>
      <c r="G695" s="53">
        <v>-11699</v>
      </c>
      <c r="H695" s="53">
        <v>1</v>
      </c>
    </row>
    <row r="696" spans="1:8" x14ac:dyDescent="0.7">
      <c r="A696" s="52">
        <v>20</v>
      </c>
      <c r="B696" s="51">
        <v>100000183866</v>
      </c>
      <c r="C696" s="49">
        <v>0</v>
      </c>
      <c r="D696" s="52" t="s">
        <v>1489</v>
      </c>
      <c r="E696" s="52" t="s">
        <v>1490</v>
      </c>
      <c r="F696" s="53">
        <v>11700</v>
      </c>
      <c r="G696" s="53">
        <v>-11699</v>
      </c>
      <c r="H696" s="53">
        <v>1</v>
      </c>
    </row>
    <row r="697" spans="1:8" x14ac:dyDescent="0.7">
      <c r="A697" s="52">
        <v>21</v>
      </c>
      <c r="B697" s="51">
        <v>100000183867</v>
      </c>
      <c r="C697" s="49">
        <v>0</v>
      </c>
      <c r="D697" s="52" t="s">
        <v>1489</v>
      </c>
      <c r="E697" s="52" t="s">
        <v>1490</v>
      </c>
      <c r="F697" s="53">
        <v>11700</v>
      </c>
      <c r="G697" s="53">
        <v>-11699</v>
      </c>
      <c r="H697" s="53">
        <v>1</v>
      </c>
    </row>
    <row r="698" spans="1:8" x14ac:dyDescent="0.7">
      <c r="A698" s="52">
        <v>22</v>
      </c>
      <c r="B698" s="51">
        <v>100000183868</v>
      </c>
      <c r="C698" s="49">
        <v>0</v>
      </c>
      <c r="D698" s="52" t="s">
        <v>1489</v>
      </c>
      <c r="E698" s="52" t="s">
        <v>1490</v>
      </c>
      <c r="F698" s="53">
        <v>11700</v>
      </c>
      <c r="G698" s="53">
        <v>-11699</v>
      </c>
      <c r="H698" s="53">
        <v>1</v>
      </c>
    </row>
    <row r="699" spans="1:8" x14ac:dyDescent="0.7">
      <c r="A699" s="52">
        <v>23</v>
      </c>
      <c r="B699" s="51">
        <v>100000183869</v>
      </c>
      <c r="C699" s="49">
        <v>0</v>
      </c>
      <c r="D699" s="52" t="s">
        <v>1489</v>
      </c>
      <c r="E699" s="52" t="s">
        <v>1490</v>
      </c>
      <c r="F699" s="53">
        <v>11700</v>
      </c>
      <c r="G699" s="53">
        <v>-11699</v>
      </c>
      <c r="H699" s="53">
        <v>1</v>
      </c>
    </row>
    <row r="700" spans="1:8" x14ac:dyDescent="0.7">
      <c r="A700" s="52">
        <v>24</v>
      </c>
      <c r="B700" s="51">
        <v>100000183870</v>
      </c>
      <c r="C700" s="49">
        <v>0</v>
      </c>
      <c r="D700" s="52" t="s">
        <v>1489</v>
      </c>
      <c r="E700" s="52" t="s">
        <v>1490</v>
      </c>
      <c r="F700" s="53">
        <v>11700</v>
      </c>
      <c r="G700" s="53">
        <v>-11699</v>
      </c>
      <c r="H700" s="53">
        <v>1</v>
      </c>
    </row>
    <row r="701" spans="1:8" x14ac:dyDescent="0.7">
      <c r="A701" s="52">
        <v>25</v>
      </c>
      <c r="B701" s="51">
        <v>100000183871</v>
      </c>
      <c r="C701" s="49">
        <v>0</v>
      </c>
      <c r="D701" s="52" t="s">
        <v>1489</v>
      </c>
      <c r="E701" s="52" t="s">
        <v>1490</v>
      </c>
      <c r="F701" s="53">
        <v>11700</v>
      </c>
      <c r="G701" s="53">
        <v>-11699</v>
      </c>
      <c r="H701" s="53">
        <v>1</v>
      </c>
    </row>
    <row r="702" spans="1:8" x14ac:dyDescent="0.7">
      <c r="A702" s="52">
        <v>26</v>
      </c>
      <c r="B702" s="51">
        <v>100000183872</v>
      </c>
      <c r="C702" s="49">
        <v>0</v>
      </c>
      <c r="D702" s="52" t="s">
        <v>1489</v>
      </c>
      <c r="E702" s="52" t="s">
        <v>1490</v>
      </c>
      <c r="F702" s="53">
        <v>11700</v>
      </c>
      <c r="G702" s="53">
        <v>-11699</v>
      </c>
      <c r="H702" s="53">
        <v>1</v>
      </c>
    </row>
    <row r="703" spans="1:8" x14ac:dyDescent="0.7">
      <c r="A703" s="52">
        <v>27</v>
      </c>
      <c r="B703" s="51">
        <v>100000183873</v>
      </c>
      <c r="C703" s="49">
        <v>0</v>
      </c>
      <c r="D703" s="52" t="s">
        <v>1489</v>
      </c>
      <c r="E703" s="52" t="s">
        <v>1490</v>
      </c>
      <c r="F703" s="53">
        <v>11700</v>
      </c>
      <c r="G703" s="53">
        <v>-11699</v>
      </c>
      <c r="H703" s="53">
        <v>1</v>
      </c>
    </row>
    <row r="704" spans="1:8" x14ac:dyDescent="0.7">
      <c r="A704" s="52">
        <v>28</v>
      </c>
      <c r="B704" s="51">
        <v>100000183874</v>
      </c>
      <c r="C704" s="49">
        <v>0</v>
      </c>
      <c r="D704" s="52" t="s">
        <v>1489</v>
      </c>
      <c r="E704" s="52" t="s">
        <v>1490</v>
      </c>
      <c r="F704" s="53">
        <v>11700</v>
      </c>
      <c r="G704" s="53">
        <v>-11699</v>
      </c>
      <c r="H704" s="53">
        <v>1</v>
      </c>
    </row>
    <row r="705" spans="1:8" x14ac:dyDescent="0.7">
      <c r="A705" s="52">
        <v>29</v>
      </c>
      <c r="B705" s="51">
        <v>100000183875</v>
      </c>
      <c r="C705" s="49">
        <v>0</v>
      </c>
      <c r="D705" s="52" t="s">
        <v>1489</v>
      </c>
      <c r="E705" s="52" t="s">
        <v>1490</v>
      </c>
      <c r="F705" s="53">
        <v>11700</v>
      </c>
      <c r="G705" s="53">
        <v>-11699</v>
      </c>
      <c r="H705" s="53">
        <v>1</v>
      </c>
    </row>
    <row r="706" spans="1:8" x14ac:dyDescent="0.7">
      <c r="A706" s="52">
        <v>30</v>
      </c>
      <c r="B706" s="51">
        <v>100000183876</v>
      </c>
      <c r="C706" s="49">
        <v>0</v>
      </c>
      <c r="D706" s="52" t="s">
        <v>1489</v>
      </c>
      <c r="E706" s="52" t="s">
        <v>1490</v>
      </c>
      <c r="F706" s="53">
        <v>11700</v>
      </c>
      <c r="G706" s="53">
        <v>-11699</v>
      </c>
      <c r="H706" s="53">
        <v>1</v>
      </c>
    </row>
    <row r="707" spans="1:8" x14ac:dyDescent="0.7">
      <c r="A707" s="52">
        <v>31</v>
      </c>
      <c r="B707" s="51">
        <v>100000183877</v>
      </c>
      <c r="C707" s="49">
        <v>0</v>
      </c>
      <c r="D707" s="52" t="s">
        <v>1489</v>
      </c>
      <c r="E707" s="52" t="s">
        <v>1490</v>
      </c>
      <c r="F707" s="53">
        <v>11700</v>
      </c>
      <c r="G707" s="53">
        <v>-11699</v>
      </c>
      <c r="H707" s="53">
        <v>1</v>
      </c>
    </row>
    <row r="708" spans="1:8" x14ac:dyDescent="0.7">
      <c r="A708" s="52">
        <v>32</v>
      </c>
      <c r="B708" s="51">
        <v>100000183878</v>
      </c>
      <c r="C708" s="49">
        <v>0</v>
      </c>
      <c r="D708" s="52" t="s">
        <v>1489</v>
      </c>
      <c r="E708" s="52" t="s">
        <v>1490</v>
      </c>
      <c r="F708" s="53">
        <v>11700</v>
      </c>
      <c r="G708" s="53">
        <v>-11699</v>
      </c>
      <c r="H708" s="53">
        <v>1</v>
      </c>
    </row>
    <row r="709" spans="1:8" x14ac:dyDescent="0.7">
      <c r="A709" s="52">
        <v>33</v>
      </c>
      <c r="B709" s="51">
        <v>100000183879</v>
      </c>
      <c r="C709" s="49">
        <v>0</v>
      </c>
      <c r="D709" s="52" t="s">
        <v>1489</v>
      </c>
      <c r="E709" s="52" t="s">
        <v>1490</v>
      </c>
      <c r="F709" s="53">
        <v>11700</v>
      </c>
      <c r="G709" s="53">
        <v>-11699</v>
      </c>
      <c r="H709" s="53">
        <v>1</v>
      </c>
    </row>
    <row r="710" spans="1:8" x14ac:dyDescent="0.7">
      <c r="A710" s="52">
        <v>34</v>
      </c>
      <c r="B710" s="51">
        <v>100000183880</v>
      </c>
      <c r="C710" s="49">
        <v>0</v>
      </c>
      <c r="D710" s="52" t="s">
        <v>1489</v>
      </c>
      <c r="E710" s="52" t="s">
        <v>1490</v>
      </c>
      <c r="F710" s="53">
        <v>11700</v>
      </c>
      <c r="G710" s="53">
        <v>-11699</v>
      </c>
      <c r="H710" s="53">
        <v>1</v>
      </c>
    </row>
    <row r="711" spans="1:8" x14ac:dyDescent="0.7">
      <c r="A711" s="52">
        <v>35</v>
      </c>
      <c r="B711" s="51">
        <v>100000183881</v>
      </c>
      <c r="C711" s="49">
        <v>0</v>
      </c>
      <c r="D711" s="52" t="s">
        <v>1489</v>
      </c>
      <c r="E711" s="52" t="s">
        <v>1490</v>
      </c>
      <c r="F711" s="53">
        <v>11700</v>
      </c>
      <c r="G711" s="53">
        <v>-11699</v>
      </c>
      <c r="H711" s="53">
        <v>1</v>
      </c>
    </row>
    <row r="712" spans="1:8" x14ac:dyDescent="0.7">
      <c r="A712" s="52">
        <v>36</v>
      </c>
      <c r="B712" s="51">
        <v>100000183882</v>
      </c>
      <c r="C712" s="49">
        <v>0</v>
      </c>
      <c r="D712" s="52" t="s">
        <v>1489</v>
      </c>
      <c r="E712" s="52" t="s">
        <v>1490</v>
      </c>
      <c r="F712" s="53">
        <v>11700</v>
      </c>
      <c r="G712" s="53">
        <v>-11699</v>
      </c>
      <c r="H712" s="53">
        <v>1</v>
      </c>
    </row>
    <row r="713" spans="1:8" x14ac:dyDescent="0.7">
      <c r="A713" s="52">
        <v>37</v>
      </c>
      <c r="B713" s="51">
        <v>100000183883</v>
      </c>
      <c r="C713" s="49">
        <v>0</v>
      </c>
      <c r="D713" s="52" t="s">
        <v>1489</v>
      </c>
      <c r="E713" s="52" t="s">
        <v>1490</v>
      </c>
      <c r="F713" s="53">
        <v>11700</v>
      </c>
      <c r="G713" s="53">
        <v>-11699</v>
      </c>
      <c r="H713" s="53">
        <v>1</v>
      </c>
    </row>
    <row r="714" spans="1:8" x14ac:dyDescent="0.7">
      <c r="A714" s="52">
        <v>38</v>
      </c>
      <c r="B714" s="51">
        <v>100000183884</v>
      </c>
      <c r="C714" s="49">
        <v>0</v>
      </c>
      <c r="D714" s="52" t="s">
        <v>1489</v>
      </c>
      <c r="E714" s="52" t="s">
        <v>1490</v>
      </c>
      <c r="F714" s="53">
        <v>11700</v>
      </c>
      <c r="G714" s="53">
        <v>-11699</v>
      </c>
      <c r="H714" s="53">
        <v>1</v>
      </c>
    </row>
    <row r="715" spans="1:8" x14ac:dyDescent="0.7">
      <c r="A715" s="52">
        <v>39</v>
      </c>
      <c r="B715" s="51">
        <v>100000183885</v>
      </c>
      <c r="C715" s="49">
        <v>0</v>
      </c>
      <c r="D715" s="52" t="s">
        <v>1489</v>
      </c>
      <c r="E715" s="52" t="s">
        <v>1490</v>
      </c>
      <c r="F715" s="53">
        <v>11700</v>
      </c>
      <c r="G715" s="53">
        <v>-11699</v>
      </c>
      <c r="H715" s="53">
        <v>1</v>
      </c>
    </row>
    <row r="716" spans="1:8" x14ac:dyDescent="0.7">
      <c r="A716" s="52">
        <v>40</v>
      </c>
      <c r="B716" s="51">
        <v>100000183886</v>
      </c>
      <c r="C716" s="49">
        <v>0</v>
      </c>
      <c r="D716" s="52" t="s">
        <v>1489</v>
      </c>
      <c r="E716" s="52" t="s">
        <v>1490</v>
      </c>
      <c r="F716" s="53">
        <v>11700</v>
      </c>
      <c r="G716" s="53">
        <v>-11699</v>
      </c>
      <c r="H716" s="53">
        <v>1</v>
      </c>
    </row>
    <row r="717" spans="1:8" x14ac:dyDescent="0.7">
      <c r="A717" s="52">
        <v>41</v>
      </c>
      <c r="B717" s="51">
        <v>100000183887</v>
      </c>
      <c r="C717" s="49">
        <v>0</v>
      </c>
      <c r="D717" s="52" t="s">
        <v>1489</v>
      </c>
      <c r="E717" s="52" t="s">
        <v>1490</v>
      </c>
      <c r="F717" s="53">
        <v>11700</v>
      </c>
      <c r="G717" s="53">
        <v>-11699</v>
      </c>
      <c r="H717" s="53">
        <v>1</v>
      </c>
    </row>
    <row r="718" spans="1:8" x14ac:dyDescent="0.7">
      <c r="A718" s="52">
        <v>42</v>
      </c>
      <c r="B718" s="51">
        <v>100000183888</v>
      </c>
      <c r="C718" s="49">
        <v>0</v>
      </c>
      <c r="D718" s="52" t="s">
        <v>1489</v>
      </c>
      <c r="E718" s="52" t="s">
        <v>1490</v>
      </c>
      <c r="F718" s="53">
        <v>11700</v>
      </c>
      <c r="G718" s="53">
        <v>-11699</v>
      </c>
      <c r="H718" s="53">
        <v>1</v>
      </c>
    </row>
    <row r="719" spans="1:8" x14ac:dyDescent="0.7">
      <c r="A719" s="52">
        <v>43</v>
      </c>
      <c r="B719" s="51">
        <v>100000183889</v>
      </c>
      <c r="C719" s="49">
        <v>0</v>
      </c>
      <c r="D719" s="52" t="s">
        <v>1489</v>
      </c>
      <c r="E719" s="52" t="s">
        <v>1490</v>
      </c>
      <c r="F719" s="53">
        <v>11700</v>
      </c>
      <c r="G719" s="53">
        <v>-11699</v>
      </c>
      <c r="H719" s="53">
        <v>1</v>
      </c>
    </row>
    <row r="720" spans="1:8" x14ac:dyDescent="0.7">
      <c r="A720" s="52">
        <v>44</v>
      </c>
      <c r="B720" s="51">
        <v>100000183890</v>
      </c>
      <c r="C720" s="49">
        <v>0</v>
      </c>
      <c r="D720" s="52" t="s">
        <v>1489</v>
      </c>
      <c r="E720" s="52" t="s">
        <v>1490</v>
      </c>
      <c r="F720" s="53">
        <v>11700</v>
      </c>
      <c r="G720" s="53">
        <v>-11699</v>
      </c>
      <c r="H720" s="53">
        <v>1</v>
      </c>
    </row>
    <row r="721" spans="1:8" x14ac:dyDescent="0.7">
      <c r="A721" s="52">
        <v>45</v>
      </c>
      <c r="B721" s="51">
        <v>100000183891</v>
      </c>
      <c r="C721" s="49">
        <v>0</v>
      </c>
      <c r="D721" s="52" t="s">
        <v>1489</v>
      </c>
      <c r="E721" s="52" t="s">
        <v>1490</v>
      </c>
      <c r="F721" s="53">
        <v>11700</v>
      </c>
      <c r="G721" s="53">
        <v>-11699</v>
      </c>
      <c r="H721" s="53">
        <v>1</v>
      </c>
    </row>
    <row r="722" spans="1:8" x14ac:dyDescent="0.7">
      <c r="A722" s="52">
        <v>46</v>
      </c>
      <c r="B722" s="51">
        <v>100000183892</v>
      </c>
      <c r="C722" s="49">
        <v>0</v>
      </c>
      <c r="D722" s="52" t="s">
        <v>1489</v>
      </c>
      <c r="E722" s="52" t="s">
        <v>1490</v>
      </c>
      <c r="F722" s="53">
        <v>11700</v>
      </c>
      <c r="G722" s="53">
        <v>-11699</v>
      </c>
      <c r="H722" s="53">
        <v>1</v>
      </c>
    </row>
    <row r="723" spans="1:8" x14ac:dyDescent="0.7">
      <c r="A723" s="52">
        <v>47</v>
      </c>
      <c r="B723" s="51">
        <v>100000183893</v>
      </c>
      <c r="C723" s="49">
        <v>0</v>
      </c>
      <c r="D723" s="52" t="s">
        <v>1489</v>
      </c>
      <c r="E723" s="52" t="s">
        <v>1490</v>
      </c>
      <c r="F723" s="53">
        <v>11700</v>
      </c>
      <c r="G723" s="53">
        <v>-11699</v>
      </c>
      <c r="H723" s="53">
        <v>1</v>
      </c>
    </row>
    <row r="724" spans="1:8" x14ac:dyDescent="0.7">
      <c r="A724" s="52">
        <v>48</v>
      </c>
      <c r="B724" s="51">
        <v>100000183894</v>
      </c>
      <c r="C724" s="49">
        <v>0</v>
      </c>
      <c r="D724" s="52" t="s">
        <v>1489</v>
      </c>
      <c r="E724" s="52" t="s">
        <v>1490</v>
      </c>
      <c r="F724" s="53">
        <v>11700</v>
      </c>
      <c r="G724" s="53">
        <v>-11699</v>
      </c>
      <c r="H724" s="53">
        <v>1</v>
      </c>
    </row>
    <row r="725" spans="1:8" x14ac:dyDescent="0.7">
      <c r="A725" s="52">
        <v>49</v>
      </c>
      <c r="B725" s="51">
        <v>100000183895</v>
      </c>
      <c r="C725" s="49">
        <v>0</v>
      </c>
      <c r="D725" s="52" t="s">
        <v>1489</v>
      </c>
      <c r="E725" s="52" t="s">
        <v>1490</v>
      </c>
      <c r="F725" s="53">
        <v>11700</v>
      </c>
      <c r="G725" s="53">
        <v>-11699</v>
      </c>
      <c r="H725" s="53">
        <v>1</v>
      </c>
    </row>
    <row r="726" spans="1:8" x14ac:dyDescent="0.7">
      <c r="A726" s="52">
        <v>50</v>
      </c>
      <c r="B726" s="51">
        <v>100000183896</v>
      </c>
      <c r="C726" s="49">
        <v>0</v>
      </c>
      <c r="D726" s="52" t="s">
        <v>1489</v>
      </c>
      <c r="E726" s="52" t="s">
        <v>1490</v>
      </c>
      <c r="F726" s="53">
        <v>11700</v>
      </c>
      <c r="G726" s="53">
        <v>-11699</v>
      </c>
      <c r="H726" s="53">
        <v>1</v>
      </c>
    </row>
    <row r="727" spans="1:8" x14ac:dyDescent="0.7">
      <c r="A727" s="52">
        <v>51</v>
      </c>
      <c r="B727" s="51">
        <v>100000183897</v>
      </c>
      <c r="C727" s="49">
        <v>0</v>
      </c>
      <c r="D727" s="52" t="s">
        <v>1489</v>
      </c>
      <c r="E727" s="52" t="s">
        <v>1490</v>
      </c>
      <c r="F727" s="53">
        <v>11700</v>
      </c>
      <c r="G727" s="53">
        <v>-11699</v>
      </c>
      <c r="H727" s="53">
        <v>1</v>
      </c>
    </row>
    <row r="728" spans="1:8" x14ac:dyDescent="0.7">
      <c r="A728" s="52">
        <v>52</v>
      </c>
      <c r="B728" s="51">
        <v>100000183898</v>
      </c>
      <c r="C728" s="49">
        <v>0</v>
      </c>
      <c r="D728" s="52" t="s">
        <v>1489</v>
      </c>
      <c r="E728" s="52" t="s">
        <v>1490</v>
      </c>
      <c r="F728" s="53">
        <v>11700</v>
      </c>
      <c r="G728" s="53">
        <v>-11699</v>
      </c>
      <c r="H728" s="53">
        <v>1</v>
      </c>
    </row>
    <row r="729" spans="1:8" x14ac:dyDescent="0.7">
      <c r="A729" s="52">
        <v>53</v>
      </c>
      <c r="B729" s="51">
        <v>100000183899</v>
      </c>
      <c r="C729" s="49">
        <v>0</v>
      </c>
      <c r="D729" s="52" t="s">
        <v>1489</v>
      </c>
      <c r="E729" s="52" t="s">
        <v>1490</v>
      </c>
      <c r="F729" s="53">
        <v>11700</v>
      </c>
      <c r="G729" s="53">
        <v>-11699</v>
      </c>
      <c r="H729" s="53">
        <v>1</v>
      </c>
    </row>
    <row r="730" spans="1:8" x14ac:dyDescent="0.7">
      <c r="A730" s="52">
        <v>54</v>
      </c>
      <c r="B730" s="51">
        <v>100000183900</v>
      </c>
      <c r="C730" s="49">
        <v>0</v>
      </c>
      <c r="D730" s="52" t="s">
        <v>1489</v>
      </c>
      <c r="E730" s="52" t="s">
        <v>1490</v>
      </c>
      <c r="F730" s="53">
        <v>11700</v>
      </c>
      <c r="G730" s="53">
        <v>-11699</v>
      </c>
      <c r="H730" s="53">
        <v>1</v>
      </c>
    </row>
    <row r="731" spans="1:8" x14ac:dyDescent="0.7">
      <c r="A731" s="52">
        <v>55</v>
      </c>
      <c r="B731" s="51">
        <v>100000183901</v>
      </c>
      <c r="C731" s="49">
        <v>0</v>
      </c>
      <c r="D731" s="52" t="s">
        <v>1489</v>
      </c>
      <c r="E731" s="52" t="s">
        <v>1490</v>
      </c>
      <c r="F731" s="53">
        <v>11700</v>
      </c>
      <c r="G731" s="53">
        <v>-11699</v>
      </c>
      <c r="H731" s="53">
        <v>1</v>
      </c>
    </row>
    <row r="732" spans="1:8" x14ac:dyDescent="0.7">
      <c r="A732" s="52">
        <v>56</v>
      </c>
      <c r="B732" s="51">
        <v>100000183902</v>
      </c>
      <c r="C732" s="49">
        <v>0</v>
      </c>
      <c r="D732" s="52" t="s">
        <v>1489</v>
      </c>
      <c r="E732" s="52" t="s">
        <v>1490</v>
      </c>
      <c r="F732" s="53">
        <v>11700</v>
      </c>
      <c r="G732" s="53">
        <v>-11699</v>
      </c>
      <c r="H732" s="53">
        <v>1</v>
      </c>
    </row>
    <row r="733" spans="1:8" x14ac:dyDescent="0.7">
      <c r="A733" s="52">
        <v>57</v>
      </c>
      <c r="B733" s="51">
        <v>100000183903</v>
      </c>
      <c r="C733" s="49">
        <v>0</v>
      </c>
      <c r="D733" s="52" t="s">
        <v>1489</v>
      </c>
      <c r="E733" s="52" t="s">
        <v>1490</v>
      </c>
      <c r="F733" s="53">
        <v>11700</v>
      </c>
      <c r="G733" s="53">
        <v>-11699</v>
      </c>
      <c r="H733" s="53">
        <v>1</v>
      </c>
    </row>
    <row r="734" spans="1:8" x14ac:dyDescent="0.7">
      <c r="A734" s="52">
        <v>58</v>
      </c>
      <c r="B734" s="51">
        <v>100000183904</v>
      </c>
      <c r="C734" s="49">
        <v>0</v>
      </c>
      <c r="D734" s="52" t="s">
        <v>1489</v>
      </c>
      <c r="E734" s="52" t="s">
        <v>1490</v>
      </c>
      <c r="F734" s="53">
        <v>11700</v>
      </c>
      <c r="G734" s="53">
        <v>-11699</v>
      </c>
      <c r="H734" s="53">
        <v>1</v>
      </c>
    </row>
    <row r="735" spans="1:8" x14ac:dyDescent="0.7">
      <c r="A735" s="52">
        <v>59</v>
      </c>
      <c r="B735" s="51">
        <v>100000183905</v>
      </c>
      <c r="C735" s="49">
        <v>0</v>
      </c>
      <c r="D735" s="52" t="s">
        <v>1489</v>
      </c>
      <c r="E735" s="52" t="s">
        <v>1490</v>
      </c>
      <c r="F735" s="53">
        <v>11700</v>
      </c>
      <c r="G735" s="53">
        <v>-11699</v>
      </c>
      <c r="H735" s="53">
        <v>1</v>
      </c>
    </row>
    <row r="736" spans="1:8" x14ac:dyDescent="0.7">
      <c r="A736" s="52">
        <v>60</v>
      </c>
      <c r="B736" s="51">
        <v>100000183906</v>
      </c>
      <c r="C736" s="49">
        <v>0</v>
      </c>
      <c r="D736" s="52" t="s">
        <v>1489</v>
      </c>
      <c r="E736" s="52" t="s">
        <v>1490</v>
      </c>
      <c r="F736" s="53">
        <v>11700</v>
      </c>
      <c r="G736" s="53">
        <v>-11699</v>
      </c>
      <c r="H736" s="53">
        <v>1</v>
      </c>
    </row>
    <row r="737" spans="1:8" x14ac:dyDescent="0.7">
      <c r="A737" s="52">
        <v>61</v>
      </c>
      <c r="B737" s="51">
        <v>100000183907</v>
      </c>
      <c r="C737" s="49">
        <v>0</v>
      </c>
      <c r="D737" s="52" t="s">
        <v>1489</v>
      </c>
      <c r="E737" s="52" t="s">
        <v>1490</v>
      </c>
      <c r="F737" s="53">
        <v>11700</v>
      </c>
      <c r="G737" s="53">
        <v>-11699</v>
      </c>
      <c r="H737" s="53">
        <v>1</v>
      </c>
    </row>
    <row r="738" spans="1:8" x14ac:dyDescent="0.7">
      <c r="A738" s="52">
        <v>62</v>
      </c>
      <c r="B738" s="51">
        <v>100000183908</v>
      </c>
      <c r="C738" s="49">
        <v>0</v>
      </c>
      <c r="D738" s="52" t="s">
        <v>1489</v>
      </c>
      <c r="E738" s="52" t="s">
        <v>1490</v>
      </c>
      <c r="F738" s="53">
        <v>11700</v>
      </c>
      <c r="G738" s="53">
        <v>-11699</v>
      </c>
      <c r="H738" s="53">
        <v>1</v>
      </c>
    </row>
    <row r="739" spans="1:8" x14ac:dyDescent="0.7">
      <c r="A739" s="52">
        <v>63</v>
      </c>
      <c r="B739" s="51">
        <v>100000183909</v>
      </c>
      <c r="C739" s="49">
        <v>0</v>
      </c>
      <c r="D739" s="52" t="s">
        <v>1489</v>
      </c>
      <c r="E739" s="52" t="s">
        <v>1490</v>
      </c>
      <c r="F739" s="53">
        <v>11700</v>
      </c>
      <c r="G739" s="53">
        <v>-11699</v>
      </c>
      <c r="H739" s="53">
        <v>1</v>
      </c>
    </row>
    <row r="740" spans="1:8" x14ac:dyDescent="0.7">
      <c r="A740" s="52">
        <v>64</v>
      </c>
      <c r="B740" s="51">
        <v>100000183910</v>
      </c>
      <c r="C740" s="49">
        <v>0</v>
      </c>
      <c r="D740" s="52" t="s">
        <v>1489</v>
      </c>
      <c r="E740" s="52" t="s">
        <v>1490</v>
      </c>
      <c r="F740" s="53">
        <v>11700</v>
      </c>
      <c r="G740" s="53">
        <v>-11699</v>
      </c>
      <c r="H740" s="53">
        <v>1</v>
      </c>
    </row>
    <row r="741" spans="1:8" x14ac:dyDescent="0.7">
      <c r="A741" s="52">
        <v>65</v>
      </c>
      <c r="B741" s="51">
        <v>100000183911</v>
      </c>
      <c r="C741" s="49">
        <v>0</v>
      </c>
      <c r="D741" s="52" t="s">
        <v>1489</v>
      </c>
      <c r="E741" s="52" t="s">
        <v>1490</v>
      </c>
      <c r="F741" s="53">
        <v>11700</v>
      </c>
      <c r="G741" s="53">
        <v>-11699</v>
      </c>
      <c r="H741" s="53">
        <v>1</v>
      </c>
    </row>
    <row r="742" spans="1:8" x14ac:dyDescent="0.7">
      <c r="A742" s="52">
        <v>66</v>
      </c>
      <c r="B742" s="51">
        <v>100000183912</v>
      </c>
      <c r="C742" s="49">
        <v>0</v>
      </c>
      <c r="D742" s="52" t="s">
        <v>1489</v>
      </c>
      <c r="E742" s="52" t="s">
        <v>1490</v>
      </c>
      <c r="F742" s="53">
        <v>11700</v>
      </c>
      <c r="G742" s="53">
        <v>-11699</v>
      </c>
      <c r="H742" s="53">
        <v>1</v>
      </c>
    </row>
    <row r="743" spans="1:8" x14ac:dyDescent="0.7">
      <c r="A743" s="52">
        <v>67</v>
      </c>
      <c r="B743" s="51">
        <v>100000183913</v>
      </c>
      <c r="C743" s="49">
        <v>0</v>
      </c>
      <c r="D743" s="52" t="s">
        <v>1489</v>
      </c>
      <c r="E743" s="52" t="s">
        <v>1490</v>
      </c>
      <c r="F743" s="53">
        <v>11700</v>
      </c>
      <c r="G743" s="53">
        <v>-11699</v>
      </c>
      <c r="H743" s="53">
        <v>1</v>
      </c>
    </row>
    <row r="744" spans="1:8" x14ac:dyDescent="0.7">
      <c r="A744" s="52">
        <v>68</v>
      </c>
      <c r="B744" s="51">
        <v>100000183914</v>
      </c>
      <c r="C744" s="49">
        <v>0</v>
      </c>
      <c r="D744" s="52" t="s">
        <v>1489</v>
      </c>
      <c r="E744" s="52" t="s">
        <v>1490</v>
      </c>
      <c r="F744" s="53">
        <v>11700</v>
      </c>
      <c r="G744" s="53">
        <v>-11699</v>
      </c>
      <c r="H744" s="53">
        <v>1</v>
      </c>
    </row>
    <row r="745" spans="1:8" x14ac:dyDescent="0.7">
      <c r="A745" s="52">
        <v>69</v>
      </c>
      <c r="B745" s="51">
        <v>100000183915</v>
      </c>
      <c r="C745" s="49">
        <v>0</v>
      </c>
      <c r="D745" s="52" t="s">
        <v>1489</v>
      </c>
      <c r="E745" s="52" t="s">
        <v>1490</v>
      </c>
      <c r="F745" s="53">
        <v>11700</v>
      </c>
      <c r="G745" s="53">
        <v>-11699</v>
      </c>
      <c r="H745" s="53">
        <v>1</v>
      </c>
    </row>
    <row r="746" spans="1:8" x14ac:dyDescent="0.7">
      <c r="A746" s="52">
        <v>70</v>
      </c>
      <c r="B746" s="51">
        <v>100000183916</v>
      </c>
      <c r="C746" s="49">
        <v>0</v>
      </c>
      <c r="D746" s="52" t="s">
        <v>1489</v>
      </c>
      <c r="E746" s="52" t="s">
        <v>1490</v>
      </c>
      <c r="F746" s="53">
        <v>11700</v>
      </c>
      <c r="G746" s="53">
        <v>-11699</v>
      </c>
      <c r="H746" s="53">
        <v>1</v>
      </c>
    </row>
    <row r="747" spans="1:8" x14ac:dyDescent="0.7">
      <c r="A747" s="52">
        <v>71</v>
      </c>
      <c r="B747" s="51">
        <v>100000183917</v>
      </c>
      <c r="C747" s="49">
        <v>0</v>
      </c>
      <c r="D747" s="52" t="s">
        <v>1489</v>
      </c>
      <c r="E747" s="52" t="s">
        <v>1490</v>
      </c>
      <c r="F747" s="53">
        <v>11700</v>
      </c>
      <c r="G747" s="53">
        <v>-11699</v>
      </c>
      <c r="H747" s="53">
        <v>1</v>
      </c>
    </row>
    <row r="748" spans="1:8" x14ac:dyDescent="0.7">
      <c r="A748" s="52">
        <v>72</v>
      </c>
      <c r="B748" s="51">
        <v>100000183918</v>
      </c>
      <c r="C748" s="49">
        <v>0</v>
      </c>
      <c r="D748" s="52" t="s">
        <v>1489</v>
      </c>
      <c r="E748" s="52" t="s">
        <v>1490</v>
      </c>
      <c r="F748" s="53">
        <v>11700</v>
      </c>
      <c r="G748" s="53">
        <v>-11699</v>
      </c>
      <c r="H748" s="53">
        <v>1</v>
      </c>
    </row>
    <row r="749" spans="1:8" x14ac:dyDescent="0.7">
      <c r="A749" s="52">
        <v>73</v>
      </c>
      <c r="B749" s="51">
        <v>100000183919</v>
      </c>
      <c r="C749" s="49">
        <v>0</v>
      </c>
      <c r="D749" s="52" t="s">
        <v>1489</v>
      </c>
      <c r="E749" s="52" t="s">
        <v>1490</v>
      </c>
      <c r="F749" s="53">
        <v>11700</v>
      </c>
      <c r="G749" s="53">
        <v>-11699</v>
      </c>
      <c r="H749" s="53">
        <v>1</v>
      </c>
    </row>
    <row r="750" spans="1:8" x14ac:dyDescent="0.7">
      <c r="A750" s="52">
        <v>74</v>
      </c>
      <c r="B750" s="51">
        <v>100000183920</v>
      </c>
      <c r="C750" s="49">
        <v>0</v>
      </c>
      <c r="D750" s="52" t="s">
        <v>1489</v>
      </c>
      <c r="E750" s="52" t="s">
        <v>1490</v>
      </c>
      <c r="F750" s="53">
        <v>11700</v>
      </c>
      <c r="G750" s="53">
        <v>-11699</v>
      </c>
      <c r="H750" s="53">
        <v>1</v>
      </c>
    </row>
    <row r="751" spans="1:8" x14ac:dyDescent="0.7">
      <c r="A751" s="52">
        <v>75</v>
      </c>
      <c r="B751" s="51">
        <v>100000183921</v>
      </c>
      <c r="C751" s="49">
        <v>0</v>
      </c>
      <c r="D751" s="52" t="s">
        <v>1489</v>
      </c>
      <c r="E751" s="52" t="s">
        <v>1490</v>
      </c>
      <c r="F751" s="53">
        <v>11700</v>
      </c>
      <c r="G751" s="53">
        <v>-11699</v>
      </c>
      <c r="H751" s="53">
        <v>1</v>
      </c>
    </row>
    <row r="752" spans="1:8" x14ac:dyDescent="0.7">
      <c r="A752" s="52">
        <v>76</v>
      </c>
      <c r="B752" s="51">
        <v>100000183922</v>
      </c>
      <c r="C752" s="49">
        <v>0</v>
      </c>
      <c r="D752" s="52" t="s">
        <v>1489</v>
      </c>
      <c r="E752" s="52" t="s">
        <v>1490</v>
      </c>
      <c r="F752" s="53">
        <v>11700</v>
      </c>
      <c r="G752" s="53">
        <v>-11699</v>
      </c>
      <c r="H752" s="53">
        <v>1</v>
      </c>
    </row>
    <row r="753" spans="1:8" x14ac:dyDescent="0.7">
      <c r="A753" s="52">
        <v>77</v>
      </c>
      <c r="B753" s="51">
        <v>100000183923</v>
      </c>
      <c r="C753" s="49">
        <v>0</v>
      </c>
      <c r="D753" s="52" t="s">
        <v>1489</v>
      </c>
      <c r="E753" s="52" t="s">
        <v>1490</v>
      </c>
      <c r="F753" s="53">
        <v>11700</v>
      </c>
      <c r="G753" s="53">
        <v>-11699</v>
      </c>
      <c r="H753" s="53">
        <v>1</v>
      </c>
    </row>
    <row r="754" spans="1:8" x14ac:dyDescent="0.7">
      <c r="A754" s="52">
        <v>78</v>
      </c>
      <c r="B754" s="51">
        <v>100000183924</v>
      </c>
      <c r="C754" s="49">
        <v>0</v>
      </c>
      <c r="D754" s="52" t="s">
        <v>1489</v>
      </c>
      <c r="E754" s="52" t="s">
        <v>1490</v>
      </c>
      <c r="F754" s="53">
        <v>11700</v>
      </c>
      <c r="G754" s="53">
        <v>-11699</v>
      </c>
      <c r="H754" s="53">
        <v>1</v>
      </c>
    </row>
    <row r="755" spans="1:8" x14ac:dyDescent="0.7">
      <c r="A755" s="52">
        <v>79</v>
      </c>
      <c r="B755" s="51">
        <v>100000183925</v>
      </c>
      <c r="C755" s="49">
        <v>0</v>
      </c>
      <c r="D755" s="52" t="s">
        <v>1489</v>
      </c>
      <c r="E755" s="52" t="s">
        <v>1490</v>
      </c>
      <c r="F755" s="53">
        <v>11700</v>
      </c>
      <c r="G755" s="53">
        <v>-11699</v>
      </c>
      <c r="H755" s="53">
        <v>1</v>
      </c>
    </row>
    <row r="756" spans="1:8" x14ac:dyDescent="0.7">
      <c r="A756" s="52">
        <v>80</v>
      </c>
      <c r="B756" s="51">
        <v>100000183926</v>
      </c>
      <c r="C756" s="49">
        <v>0</v>
      </c>
      <c r="D756" s="52" t="s">
        <v>1489</v>
      </c>
      <c r="E756" s="52" t="s">
        <v>1490</v>
      </c>
      <c r="F756" s="53">
        <v>11700</v>
      </c>
      <c r="G756" s="53">
        <v>-11699</v>
      </c>
      <c r="H756" s="53">
        <v>1</v>
      </c>
    </row>
    <row r="757" spans="1:8" x14ac:dyDescent="0.7">
      <c r="A757" s="52">
        <v>81</v>
      </c>
      <c r="B757" s="51">
        <v>100000183927</v>
      </c>
      <c r="C757" s="49">
        <v>0</v>
      </c>
      <c r="D757" s="52" t="s">
        <v>1489</v>
      </c>
      <c r="E757" s="52" t="s">
        <v>1490</v>
      </c>
      <c r="F757" s="53">
        <v>11700</v>
      </c>
      <c r="G757" s="53">
        <v>-11699</v>
      </c>
      <c r="H757" s="53">
        <v>1</v>
      </c>
    </row>
    <row r="758" spans="1:8" x14ac:dyDescent="0.7">
      <c r="A758" s="52">
        <v>82</v>
      </c>
      <c r="B758" s="51">
        <v>100000183928</v>
      </c>
      <c r="C758" s="49">
        <v>0</v>
      </c>
      <c r="D758" s="52" t="s">
        <v>1489</v>
      </c>
      <c r="E758" s="52" t="s">
        <v>1490</v>
      </c>
      <c r="F758" s="53">
        <v>11700</v>
      </c>
      <c r="G758" s="53">
        <v>-11699</v>
      </c>
      <c r="H758" s="53">
        <v>1</v>
      </c>
    </row>
    <row r="759" spans="1:8" x14ac:dyDescent="0.7">
      <c r="A759" s="52">
        <v>83</v>
      </c>
      <c r="B759" s="51">
        <v>100000183929</v>
      </c>
      <c r="C759" s="49">
        <v>0</v>
      </c>
      <c r="D759" s="52" t="s">
        <v>1489</v>
      </c>
      <c r="E759" s="52" t="s">
        <v>1490</v>
      </c>
      <c r="F759" s="53">
        <v>11700</v>
      </c>
      <c r="G759" s="53">
        <v>-11699</v>
      </c>
      <c r="H759" s="53">
        <v>1</v>
      </c>
    </row>
    <row r="760" spans="1:8" x14ac:dyDescent="0.7">
      <c r="A760" s="52">
        <v>84</v>
      </c>
      <c r="B760" s="51">
        <v>100000183930</v>
      </c>
      <c r="C760" s="49">
        <v>0</v>
      </c>
      <c r="D760" s="52" t="s">
        <v>1489</v>
      </c>
      <c r="E760" s="52" t="s">
        <v>1490</v>
      </c>
      <c r="F760" s="53">
        <v>11700</v>
      </c>
      <c r="G760" s="53">
        <v>-11699</v>
      </c>
      <c r="H760" s="53">
        <v>1</v>
      </c>
    </row>
    <row r="761" spans="1:8" x14ac:dyDescent="0.7">
      <c r="A761" s="52">
        <v>85</v>
      </c>
      <c r="B761" s="51">
        <v>100000183931</v>
      </c>
      <c r="C761" s="49">
        <v>0</v>
      </c>
      <c r="D761" s="52" t="s">
        <v>1489</v>
      </c>
      <c r="E761" s="52" t="s">
        <v>1490</v>
      </c>
      <c r="F761" s="53">
        <v>11700</v>
      </c>
      <c r="G761" s="53">
        <v>-11699</v>
      </c>
      <c r="H761" s="53">
        <v>1</v>
      </c>
    </row>
    <row r="762" spans="1:8" x14ac:dyDescent="0.7">
      <c r="A762" s="52">
        <v>86</v>
      </c>
      <c r="B762" s="51">
        <v>100000183932</v>
      </c>
      <c r="C762" s="49">
        <v>0</v>
      </c>
      <c r="D762" s="52" t="s">
        <v>1489</v>
      </c>
      <c r="E762" s="52" t="s">
        <v>1490</v>
      </c>
      <c r="F762" s="53">
        <v>11700</v>
      </c>
      <c r="G762" s="53">
        <v>-11699</v>
      </c>
      <c r="H762" s="53">
        <v>1</v>
      </c>
    </row>
    <row r="763" spans="1:8" x14ac:dyDescent="0.7">
      <c r="A763" s="52">
        <v>87</v>
      </c>
      <c r="B763" s="51">
        <v>100000183933</v>
      </c>
      <c r="C763" s="49">
        <v>0</v>
      </c>
      <c r="D763" s="52" t="s">
        <v>1489</v>
      </c>
      <c r="E763" s="52" t="s">
        <v>1490</v>
      </c>
      <c r="F763" s="53">
        <v>11700</v>
      </c>
      <c r="G763" s="53">
        <v>-11699</v>
      </c>
      <c r="H763" s="53">
        <v>1</v>
      </c>
    </row>
    <row r="764" spans="1:8" x14ac:dyDescent="0.7">
      <c r="A764" s="52">
        <v>88</v>
      </c>
      <c r="B764" s="51">
        <v>100000183934</v>
      </c>
      <c r="C764" s="49">
        <v>0</v>
      </c>
      <c r="D764" s="52" t="s">
        <v>1489</v>
      </c>
      <c r="E764" s="52" t="s">
        <v>1490</v>
      </c>
      <c r="F764" s="53">
        <v>11700</v>
      </c>
      <c r="G764" s="53">
        <v>-11699</v>
      </c>
      <c r="H764" s="53">
        <v>1</v>
      </c>
    </row>
    <row r="765" spans="1:8" x14ac:dyDescent="0.7">
      <c r="A765" s="52">
        <v>89</v>
      </c>
      <c r="B765" s="51">
        <v>100000183935</v>
      </c>
      <c r="C765" s="49">
        <v>0</v>
      </c>
      <c r="D765" s="52" t="s">
        <v>1489</v>
      </c>
      <c r="E765" s="52" t="s">
        <v>1490</v>
      </c>
      <c r="F765" s="53">
        <v>11700</v>
      </c>
      <c r="G765" s="53">
        <v>-11699</v>
      </c>
      <c r="H765" s="53">
        <v>1</v>
      </c>
    </row>
    <row r="766" spans="1:8" x14ac:dyDescent="0.7">
      <c r="A766" s="52">
        <v>90</v>
      </c>
      <c r="B766" s="51">
        <v>100000183936</v>
      </c>
      <c r="C766" s="49">
        <v>0</v>
      </c>
      <c r="D766" s="52" t="s">
        <v>1489</v>
      </c>
      <c r="E766" s="52" t="s">
        <v>1490</v>
      </c>
      <c r="F766" s="53">
        <v>11700</v>
      </c>
      <c r="G766" s="53">
        <v>-11699</v>
      </c>
      <c r="H766" s="53">
        <v>1</v>
      </c>
    </row>
    <row r="767" spans="1:8" x14ac:dyDescent="0.7">
      <c r="A767" s="52">
        <v>91</v>
      </c>
      <c r="B767" s="51">
        <v>100000183937</v>
      </c>
      <c r="C767" s="49">
        <v>0</v>
      </c>
      <c r="D767" s="52" t="s">
        <v>1489</v>
      </c>
      <c r="E767" s="52" t="s">
        <v>1490</v>
      </c>
      <c r="F767" s="53">
        <v>11700</v>
      </c>
      <c r="G767" s="53">
        <v>-11699</v>
      </c>
      <c r="H767" s="53">
        <v>1</v>
      </c>
    </row>
    <row r="768" spans="1:8" x14ac:dyDescent="0.7">
      <c r="A768" s="52">
        <v>92</v>
      </c>
      <c r="B768" s="51">
        <v>100000183938</v>
      </c>
      <c r="C768" s="49">
        <v>0</v>
      </c>
      <c r="D768" s="52" t="s">
        <v>1489</v>
      </c>
      <c r="E768" s="52" t="s">
        <v>1490</v>
      </c>
      <c r="F768" s="53">
        <v>11700</v>
      </c>
      <c r="G768" s="53">
        <v>-11699</v>
      </c>
      <c r="H768" s="53">
        <v>1</v>
      </c>
    </row>
    <row r="769" spans="1:8" x14ac:dyDescent="0.7">
      <c r="A769" s="52">
        <v>93</v>
      </c>
      <c r="B769" s="51">
        <v>100000183939</v>
      </c>
      <c r="C769" s="49">
        <v>0</v>
      </c>
      <c r="D769" s="52" t="s">
        <v>1489</v>
      </c>
      <c r="E769" s="52" t="s">
        <v>1490</v>
      </c>
      <c r="F769" s="53">
        <v>11700</v>
      </c>
      <c r="G769" s="53">
        <v>-11699</v>
      </c>
      <c r="H769" s="53">
        <v>1</v>
      </c>
    </row>
    <row r="770" spans="1:8" x14ac:dyDescent="0.7">
      <c r="A770" s="52">
        <v>94</v>
      </c>
      <c r="B770" s="51">
        <v>100000183940</v>
      </c>
      <c r="C770" s="49">
        <v>0</v>
      </c>
      <c r="D770" s="52" t="s">
        <v>1489</v>
      </c>
      <c r="E770" s="52" t="s">
        <v>1490</v>
      </c>
      <c r="F770" s="53">
        <v>11700</v>
      </c>
      <c r="G770" s="53">
        <v>-11699</v>
      </c>
      <c r="H770" s="53">
        <v>1</v>
      </c>
    </row>
    <row r="771" spans="1:8" x14ac:dyDescent="0.7">
      <c r="A771" s="52">
        <v>95</v>
      </c>
      <c r="B771" s="51">
        <v>100000183941</v>
      </c>
      <c r="C771" s="49">
        <v>0</v>
      </c>
      <c r="D771" s="52" t="s">
        <v>1489</v>
      </c>
      <c r="E771" s="52" t="s">
        <v>1490</v>
      </c>
      <c r="F771" s="53">
        <v>11700</v>
      </c>
      <c r="G771" s="53">
        <v>-11699</v>
      </c>
      <c r="H771" s="53">
        <v>1</v>
      </c>
    </row>
    <row r="772" spans="1:8" x14ac:dyDescent="0.7">
      <c r="A772" s="52">
        <v>96</v>
      </c>
      <c r="B772" s="51">
        <v>100000183942</v>
      </c>
      <c r="C772" s="49">
        <v>0</v>
      </c>
      <c r="D772" s="52" t="s">
        <v>1489</v>
      </c>
      <c r="E772" s="52" t="s">
        <v>1490</v>
      </c>
      <c r="F772" s="53">
        <v>11700</v>
      </c>
      <c r="G772" s="53">
        <v>-11699</v>
      </c>
      <c r="H772" s="53">
        <v>1</v>
      </c>
    </row>
    <row r="773" spans="1:8" x14ac:dyDescent="0.7">
      <c r="A773" s="52">
        <v>97</v>
      </c>
      <c r="B773" s="51">
        <v>100000183943</v>
      </c>
      <c r="C773" s="49">
        <v>0</v>
      </c>
      <c r="D773" s="52" t="s">
        <v>1489</v>
      </c>
      <c r="E773" s="52" t="s">
        <v>1490</v>
      </c>
      <c r="F773" s="53">
        <v>11700</v>
      </c>
      <c r="G773" s="53">
        <v>-11699</v>
      </c>
      <c r="H773" s="53">
        <v>1</v>
      </c>
    </row>
    <row r="774" spans="1:8" x14ac:dyDescent="0.7">
      <c r="A774" s="52">
        <v>98</v>
      </c>
      <c r="B774" s="51">
        <v>100000183944</v>
      </c>
      <c r="C774" s="49">
        <v>0</v>
      </c>
      <c r="D774" s="52" t="s">
        <v>1489</v>
      </c>
      <c r="E774" s="52" t="s">
        <v>1490</v>
      </c>
      <c r="F774" s="53">
        <v>11700</v>
      </c>
      <c r="G774" s="53">
        <v>-11699</v>
      </c>
      <c r="H774" s="53">
        <v>1</v>
      </c>
    </row>
    <row r="775" spans="1:8" x14ac:dyDescent="0.7">
      <c r="A775" s="52">
        <v>99</v>
      </c>
      <c r="B775" s="51">
        <v>100000183945</v>
      </c>
      <c r="C775" s="49">
        <v>0</v>
      </c>
      <c r="D775" s="52" t="s">
        <v>1489</v>
      </c>
      <c r="E775" s="52" t="s">
        <v>1490</v>
      </c>
      <c r="F775" s="53">
        <v>11700</v>
      </c>
      <c r="G775" s="53">
        <v>-11699</v>
      </c>
      <c r="H775" s="53">
        <v>1</v>
      </c>
    </row>
    <row r="776" spans="1:8" x14ac:dyDescent="0.7">
      <c r="A776" s="52">
        <v>100</v>
      </c>
      <c r="B776" s="51">
        <v>100000183946</v>
      </c>
      <c r="C776" s="49">
        <v>0</v>
      </c>
      <c r="D776" s="52" t="s">
        <v>1489</v>
      </c>
      <c r="E776" s="52" t="s">
        <v>1490</v>
      </c>
      <c r="F776" s="53">
        <v>11700</v>
      </c>
      <c r="G776" s="53">
        <v>-11699</v>
      </c>
      <c r="H776" s="53">
        <v>1</v>
      </c>
    </row>
    <row r="777" spans="1:8" x14ac:dyDescent="0.7">
      <c r="A777" s="52">
        <v>101</v>
      </c>
      <c r="B777" s="51">
        <v>100000183947</v>
      </c>
      <c r="C777" s="49">
        <v>0</v>
      </c>
      <c r="D777" s="52" t="s">
        <v>1489</v>
      </c>
      <c r="E777" s="52" t="s">
        <v>1490</v>
      </c>
      <c r="F777" s="53">
        <v>11700</v>
      </c>
      <c r="G777" s="53">
        <v>-11699</v>
      </c>
      <c r="H777" s="53">
        <v>1</v>
      </c>
    </row>
    <row r="778" spans="1:8" x14ac:dyDescent="0.7">
      <c r="A778" s="52">
        <v>102</v>
      </c>
      <c r="B778" s="51">
        <v>100000183948</v>
      </c>
      <c r="C778" s="49">
        <v>0</v>
      </c>
      <c r="D778" s="52" t="s">
        <v>1489</v>
      </c>
      <c r="E778" s="52" t="s">
        <v>1490</v>
      </c>
      <c r="F778" s="53">
        <v>11700</v>
      </c>
      <c r="G778" s="53">
        <v>-11699</v>
      </c>
      <c r="H778" s="53">
        <v>1</v>
      </c>
    </row>
    <row r="779" spans="1:8" x14ac:dyDescent="0.7">
      <c r="A779" s="52">
        <v>103</v>
      </c>
      <c r="B779" s="51">
        <v>100000183949</v>
      </c>
      <c r="C779" s="49">
        <v>0</v>
      </c>
      <c r="D779" s="52" t="s">
        <v>1489</v>
      </c>
      <c r="E779" s="52" t="s">
        <v>1490</v>
      </c>
      <c r="F779" s="53">
        <v>11700</v>
      </c>
      <c r="G779" s="53">
        <v>-11699</v>
      </c>
      <c r="H779" s="53">
        <v>1</v>
      </c>
    </row>
    <row r="780" spans="1:8" x14ac:dyDescent="0.7">
      <c r="A780" s="52">
        <v>104</v>
      </c>
      <c r="B780" s="51">
        <v>100000183950</v>
      </c>
      <c r="C780" s="49">
        <v>0</v>
      </c>
      <c r="D780" s="52" t="s">
        <v>1489</v>
      </c>
      <c r="E780" s="52" t="s">
        <v>1490</v>
      </c>
      <c r="F780" s="53">
        <v>11700</v>
      </c>
      <c r="G780" s="53">
        <v>-11699</v>
      </c>
      <c r="H780" s="53">
        <v>1</v>
      </c>
    </row>
    <row r="781" spans="1:8" x14ac:dyDescent="0.7">
      <c r="A781" s="52">
        <v>105</v>
      </c>
      <c r="B781" s="51">
        <v>100000183951</v>
      </c>
      <c r="C781" s="49">
        <v>0</v>
      </c>
      <c r="D781" s="52" t="s">
        <v>1489</v>
      </c>
      <c r="E781" s="52" t="s">
        <v>1490</v>
      </c>
      <c r="F781" s="53">
        <v>11700</v>
      </c>
      <c r="G781" s="53">
        <v>-11699</v>
      </c>
      <c r="H781" s="53">
        <v>1</v>
      </c>
    </row>
    <row r="782" spans="1:8" x14ac:dyDescent="0.7">
      <c r="A782" s="52">
        <v>106</v>
      </c>
      <c r="B782" s="51">
        <v>100000183952</v>
      </c>
      <c r="C782" s="49">
        <v>0</v>
      </c>
      <c r="D782" s="52" t="s">
        <v>1489</v>
      </c>
      <c r="E782" s="52" t="s">
        <v>1490</v>
      </c>
      <c r="F782" s="53">
        <v>11700</v>
      </c>
      <c r="G782" s="53">
        <v>-11699</v>
      </c>
      <c r="H782" s="53">
        <v>1</v>
      </c>
    </row>
    <row r="783" spans="1:8" x14ac:dyDescent="0.7">
      <c r="A783" s="52">
        <v>107</v>
      </c>
      <c r="B783" s="51">
        <v>100000183953</v>
      </c>
      <c r="C783" s="49">
        <v>0</v>
      </c>
      <c r="D783" s="52" t="s">
        <v>1489</v>
      </c>
      <c r="E783" s="52" t="s">
        <v>1490</v>
      </c>
      <c r="F783" s="53">
        <v>11700</v>
      </c>
      <c r="G783" s="53">
        <v>-11699</v>
      </c>
      <c r="H783" s="53">
        <v>1</v>
      </c>
    </row>
    <row r="784" spans="1:8" x14ac:dyDescent="0.7">
      <c r="A784" s="52">
        <v>108</v>
      </c>
      <c r="B784" s="51">
        <v>100000183954</v>
      </c>
      <c r="C784" s="49">
        <v>0</v>
      </c>
      <c r="D784" s="52" t="s">
        <v>1489</v>
      </c>
      <c r="E784" s="52" t="s">
        <v>1490</v>
      </c>
      <c r="F784" s="53">
        <v>11700</v>
      </c>
      <c r="G784" s="53">
        <v>-11699</v>
      </c>
      <c r="H784" s="53">
        <v>1</v>
      </c>
    </row>
    <row r="785" spans="1:8" x14ac:dyDescent="0.7">
      <c r="A785" s="52">
        <v>109</v>
      </c>
      <c r="B785" s="51">
        <v>100000183955</v>
      </c>
      <c r="C785" s="49">
        <v>0</v>
      </c>
      <c r="D785" s="52" t="s">
        <v>1489</v>
      </c>
      <c r="E785" s="52" t="s">
        <v>1490</v>
      </c>
      <c r="F785" s="53">
        <v>11700</v>
      </c>
      <c r="G785" s="53">
        <v>-11699</v>
      </c>
      <c r="H785" s="53">
        <v>1</v>
      </c>
    </row>
    <row r="786" spans="1:8" x14ac:dyDescent="0.7">
      <c r="A786" s="52">
        <v>110</v>
      </c>
      <c r="B786" s="51">
        <v>100000183956</v>
      </c>
      <c r="C786" s="49">
        <v>0</v>
      </c>
      <c r="D786" s="52" t="s">
        <v>1489</v>
      </c>
      <c r="E786" s="52" t="s">
        <v>1490</v>
      </c>
      <c r="F786" s="53">
        <v>11700</v>
      </c>
      <c r="G786" s="53">
        <v>-11699</v>
      </c>
      <c r="H786" s="53">
        <v>1</v>
      </c>
    </row>
    <row r="787" spans="1:8" x14ac:dyDescent="0.7">
      <c r="A787" s="52">
        <v>111</v>
      </c>
      <c r="B787" s="51">
        <v>100000183957</v>
      </c>
      <c r="C787" s="49">
        <v>0</v>
      </c>
      <c r="D787" s="52" t="s">
        <v>1489</v>
      </c>
      <c r="E787" s="52" t="s">
        <v>1490</v>
      </c>
      <c r="F787" s="53">
        <v>11700</v>
      </c>
      <c r="G787" s="53">
        <v>-11699</v>
      </c>
      <c r="H787" s="53">
        <v>1</v>
      </c>
    </row>
    <row r="788" spans="1:8" x14ac:dyDescent="0.7">
      <c r="A788" s="52">
        <v>112</v>
      </c>
      <c r="B788" s="51">
        <v>100000183958</v>
      </c>
      <c r="C788" s="49">
        <v>0</v>
      </c>
      <c r="D788" s="52" t="s">
        <v>1489</v>
      </c>
      <c r="E788" s="52" t="s">
        <v>1490</v>
      </c>
      <c r="F788" s="53">
        <v>11700</v>
      </c>
      <c r="G788" s="53">
        <v>-11699</v>
      </c>
      <c r="H788" s="53">
        <v>1</v>
      </c>
    </row>
    <row r="789" spans="1:8" x14ac:dyDescent="0.7">
      <c r="A789" s="52">
        <v>113</v>
      </c>
      <c r="B789" s="51">
        <v>100000183959</v>
      </c>
      <c r="C789" s="49">
        <v>0</v>
      </c>
      <c r="D789" s="52" t="s">
        <v>1489</v>
      </c>
      <c r="E789" s="52" t="s">
        <v>1490</v>
      </c>
      <c r="F789" s="53">
        <v>11700</v>
      </c>
      <c r="G789" s="53">
        <v>-11699</v>
      </c>
      <c r="H789" s="53">
        <v>1</v>
      </c>
    </row>
    <row r="790" spans="1:8" x14ac:dyDescent="0.7">
      <c r="A790" s="52">
        <v>114</v>
      </c>
      <c r="B790" s="51">
        <v>100000183960</v>
      </c>
      <c r="C790" s="49">
        <v>0</v>
      </c>
      <c r="D790" s="52" t="s">
        <v>1489</v>
      </c>
      <c r="E790" s="52" t="s">
        <v>1490</v>
      </c>
      <c r="F790" s="53">
        <v>11700</v>
      </c>
      <c r="G790" s="53">
        <v>-11699</v>
      </c>
      <c r="H790" s="53">
        <v>1</v>
      </c>
    </row>
    <row r="791" spans="1:8" x14ac:dyDescent="0.7">
      <c r="A791" s="52">
        <v>115</v>
      </c>
      <c r="B791" s="51">
        <v>100000183961</v>
      </c>
      <c r="C791" s="49">
        <v>0</v>
      </c>
      <c r="D791" s="52" t="s">
        <v>1489</v>
      </c>
      <c r="E791" s="52" t="s">
        <v>1491</v>
      </c>
      <c r="F791" s="53">
        <v>11700</v>
      </c>
      <c r="G791" s="53">
        <v>-11699</v>
      </c>
      <c r="H791" s="53">
        <v>1</v>
      </c>
    </row>
    <row r="792" spans="1:8" x14ac:dyDescent="0.7">
      <c r="A792" s="52">
        <v>116</v>
      </c>
      <c r="B792" s="51">
        <v>100000183962</v>
      </c>
      <c r="C792" s="49">
        <v>0</v>
      </c>
      <c r="D792" s="52" t="s">
        <v>1489</v>
      </c>
      <c r="E792" s="52" t="s">
        <v>1491</v>
      </c>
      <c r="F792" s="53">
        <v>11700</v>
      </c>
      <c r="G792" s="53">
        <v>-11699</v>
      </c>
      <c r="H792" s="53">
        <v>1</v>
      </c>
    </row>
    <row r="793" spans="1:8" x14ac:dyDescent="0.7">
      <c r="A793" s="52">
        <v>117</v>
      </c>
      <c r="B793" s="51">
        <v>100000183963</v>
      </c>
      <c r="C793" s="49">
        <v>0</v>
      </c>
      <c r="D793" s="52" t="s">
        <v>1489</v>
      </c>
      <c r="E793" s="52" t="s">
        <v>1491</v>
      </c>
      <c r="F793" s="53">
        <v>11700</v>
      </c>
      <c r="G793" s="53">
        <v>-11699</v>
      </c>
      <c r="H793" s="53">
        <v>1</v>
      </c>
    </row>
    <row r="794" spans="1:8" x14ac:dyDescent="0.7">
      <c r="A794" s="52">
        <v>118</v>
      </c>
      <c r="B794" s="51">
        <v>100000183964</v>
      </c>
      <c r="C794" s="49">
        <v>0</v>
      </c>
      <c r="D794" s="52" t="s">
        <v>1489</v>
      </c>
      <c r="E794" s="52" t="s">
        <v>1491</v>
      </c>
      <c r="F794" s="53">
        <v>11700</v>
      </c>
      <c r="G794" s="53">
        <v>-11699</v>
      </c>
      <c r="H794" s="53">
        <v>1</v>
      </c>
    </row>
    <row r="795" spans="1:8" x14ac:dyDescent="0.7">
      <c r="A795" s="52">
        <v>119</v>
      </c>
      <c r="B795" s="51">
        <v>100000183965</v>
      </c>
      <c r="C795" s="49">
        <v>0</v>
      </c>
      <c r="D795" s="52" t="s">
        <v>1489</v>
      </c>
      <c r="E795" s="52" t="s">
        <v>1491</v>
      </c>
      <c r="F795" s="53">
        <v>11700</v>
      </c>
      <c r="G795" s="53">
        <v>-11699</v>
      </c>
      <c r="H795" s="53">
        <v>1</v>
      </c>
    </row>
    <row r="796" spans="1:8" x14ac:dyDescent="0.7">
      <c r="A796" s="52">
        <v>120</v>
      </c>
      <c r="B796" s="51">
        <v>100000183966</v>
      </c>
      <c r="C796" s="49">
        <v>0</v>
      </c>
      <c r="D796" s="52" t="s">
        <v>1489</v>
      </c>
      <c r="E796" s="52" t="s">
        <v>1491</v>
      </c>
      <c r="F796" s="53">
        <v>11700</v>
      </c>
      <c r="G796" s="53">
        <v>-11699</v>
      </c>
      <c r="H796" s="53">
        <v>1</v>
      </c>
    </row>
    <row r="797" spans="1:8" x14ac:dyDescent="0.7">
      <c r="A797" s="52">
        <v>121</v>
      </c>
      <c r="B797" s="51">
        <v>100000183967</v>
      </c>
      <c r="C797" s="49">
        <v>0</v>
      </c>
      <c r="D797" s="52" t="s">
        <v>1489</v>
      </c>
      <c r="E797" s="52" t="s">
        <v>1491</v>
      </c>
      <c r="F797" s="53">
        <v>11700</v>
      </c>
      <c r="G797" s="53">
        <v>-11699</v>
      </c>
      <c r="H797" s="53">
        <v>1</v>
      </c>
    </row>
    <row r="798" spans="1:8" x14ac:dyDescent="0.7">
      <c r="A798" s="52">
        <v>122</v>
      </c>
      <c r="B798" s="51">
        <v>100000183968</v>
      </c>
      <c r="C798" s="49">
        <v>0</v>
      </c>
      <c r="D798" s="52" t="s">
        <v>1489</v>
      </c>
      <c r="E798" s="52" t="s">
        <v>1491</v>
      </c>
      <c r="F798" s="53">
        <v>11700</v>
      </c>
      <c r="G798" s="53">
        <v>-11699</v>
      </c>
      <c r="H798" s="53">
        <v>1</v>
      </c>
    </row>
    <row r="799" spans="1:8" x14ac:dyDescent="0.7">
      <c r="A799" s="52">
        <v>123</v>
      </c>
      <c r="B799" s="51">
        <v>100000183969</v>
      </c>
      <c r="C799" s="49">
        <v>0</v>
      </c>
      <c r="D799" s="52" t="s">
        <v>1489</v>
      </c>
      <c r="E799" s="52" t="s">
        <v>1491</v>
      </c>
      <c r="F799" s="53">
        <v>11700</v>
      </c>
      <c r="G799" s="53">
        <v>-11699</v>
      </c>
      <c r="H799" s="53">
        <v>1</v>
      </c>
    </row>
    <row r="800" spans="1:8" x14ac:dyDescent="0.7">
      <c r="A800" s="52">
        <v>124</v>
      </c>
      <c r="B800" s="51">
        <v>100000183970</v>
      </c>
      <c r="C800" s="49">
        <v>0</v>
      </c>
      <c r="D800" s="52" t="s">
        <v>1489</v>
      </c>
      <c r="E800" s="52" t="s">
        <v>1491</v>
      </c>
      <c r="F800" s="53">
        <v>11700</v>
      </c>
      <c r="G800" s="53">
        <v>-11699</v>
      </c>
      <c r="H800" s="53">
        <v>1</v>
      </c>
    </row>
    <row r="801" spans="1:8" x14ac:dyDescent="0.7">
      <c r="A801" s="52">
        <v>125</v>
      </c>
      <c r="B801" s="51">
        <v>100000183971</v>
      </c>
      <c r="C801" s="49">
        <v>0</v>
      </c>
      <c r="D801" s="52" t="s">
        <v>1489</v>
      </c>
      <c r="E801" s="52" t="s">
        <v>1491</v>
      </c>
      <c r="F801" s="53">
        <v>11700</v>
      </c>
      <c r="G801" s="53">
        <v>-11699</v>
      </c>
      <c r="H801" s="53">
        <v>1</v>
      </c>
    </row>
    <row r="802" spans="1:8" x14ac:dyDescent="0.7">
      <c r="A802" s="56" t="s">
        <v>32</v>
      </c>
      <c r="B802" s="81" t="str">
        <f>+A675</f>
        <v>หมวดสินทรัพย์ 12060300 คุรภัณฑ์ไฟฟ้า (ที่หมดอายุการใช้งาน)</v>
      </c>
      <c r="C802" s="82"/>
      <c r="D802" s="82"/>
      <c r="E802" s="83"/>
      <c r="F802" s="53">
        <f>SUM(F677:F801)</f>
        <v>1654026.0500000003</v>
      </c>
      <c r="G802" s="53">
        <f>SUM(G677:G801)</f>
        <v>-1653901.0500000003</v>
      </c>
      <c r="H802" s="53">
        <f>SUM(H677:H801)</f>
        <v>125</v>
      </c>
    </row>
    <row r="803" spans="1:8" x14ac:dyDescent="0.7">
      <c r="A803" s="52"/>
      <c r="B803" s="84" t="s">
        <v>34</v>
      </c>
      <c r="C803" s="85"/>
      <c r="D803" s="85"/>
      <c r="E803" s="86"/>
      <c r="F803" s="53">
        <f>+F673+F802</f>
        <v>27849657.150000114</v>
      </c>
      <c r="G803" s="53">
        <f>+G673+G802</f>
        <v>-10314889.009999983</v>
      </c>
      <c r="H803" s="53">
        <f>+H673+H802</f>
        <v>17534768.139999978</v>
      </c>
    </row>
    <row r="804" spans="1:8" x14ac:dyDescent="0.7">
      <c r="F804" s="41"/>
      <c r="G804" s="41"/>
      <c r="H804" s="41"/>
    </row>
    <row r="805" spans="1:8" x14ac:dyDescent="0.7">
      <c r="A805" s="41" t="s">
        <v>361</v>
      </c>
      <c r="B805" s="43"/>
      <c r="C805" s="44"/>
      <c r="F805" s="45"/>
      <c r="G805" s="45"/>
      <c r="H805" s="45"/>
    </row>
    <row r="806" spans="1:8" x14ac:dyDescent="0.7">
      <c r="A806" s="49" t="s">
        <v>1</v>
      </c>
      <c r="B806" s="48" t="s">
        <v>54</v>
      </c>
      <c r="C806" s="49" t="s">
        <v>55</v>
      </c>
      <c r="D806" s="49" t="s">
        <v>56</v>
      </c>
      <c r="E806" s="49" t="s">
        <v>57</v>
      </c>
      <c r="F806" s="50" t="s">
        <v>58</v>
      </c>
      <c r="G806" s="50" t="s">
        <v>59</v>
      </c>
      <c r="H806" s="50" t="s">
        <v>60</v>
      </c>
    </row>
    <row r="807" spans="1:8" x14ac:dyDescent="0.7">
      <c r="A807" s="60">
        <v>1</v>
      </c>
      <c r="B807" s="48">
        <v>100000291641</v>
      </c>
      <c r="C807" s="49">
        <v>0</v>
      </c>
      <c r="D807" s="49" t="s">
        <v>1492</v>
      </c>
      <c r="E807" s="49" t="s">
        <v>1493</v>
      </c>
      <c r="F807" s="50">
        <v>7990</v>
      </c>
      <c r="G807" s="50">
        <v>-7797.36</v>
      </c>
      <c r="H807" s="50">
        <v>192.64</v>
      </c>
    </row>
    <row r="808" spans="1:8" x14ac:dyDescent="0.7">
      <c r="A808" s="60">
        <v>2</v>
      </c>
      <c r="B808" s="48">
        <v>100000291642</v>
      </c>
      <c r="C808" s="49">
        <v>0</v>
      </c>
      <c r="D808" s="49" t="s">
        <v>1492</v>
      </c>
      <c r="E808" s="49" t="s">
        <v>1493</v>
      </c>
      <c r="F808" s="50">
        <v>7990</v>
      </c>
      <c r="G808" s="50">
        <v>-7797.36</v>
      </c>
      <c r="H808" s="50">
        <v>192.64</v>
      </c>
    </row>
    <row r="809" spans="1:8" x14ac:dyDescent="0.7">
      <c r="A809" s="60">
        <v>3</v>
      </c>
      <c r="B809" s="48">
        <v>100000291643</v>
      </c>
      <c r="C809" s="49">
        <v>0</v>
      </c>
      <c r="D809" s="49" t="s">
        <v>1492</v>
      </c>
      <c r="E809" s="49" t="s">
        <v>1493</v>
      </c>
      <c r="F809" s="50">
        <v>7990</v>
      </c>
      <c r="G809" s="50">
        <v>-7797.36</v>
      </c>
      <c r="H809" s="50">
        <v>192.64</v>
      </c>
    </row>
    <row r="810" spans="1:8" x14ac:dyDescent="0.7">
      <c r="A810" s="60">
        <v>4</v>
      </c>
      <c r="B810" s="48">
        <v>100000291644</v>
      </c>
      <c r="C810" s="49">
        <v>0</v>
      </c>
      <c r="D810" s="49" t="s">
        <v>1492</v>
      </c>
      <c r="E810" s="49" t="s">
        <v>1493</v>
      </c>
      <c r="F810" s="50">
        <v>7990</v>
      </c>
      <c r="G810" s="50">
        <v>-7797.36</v>
      </c>
      <c r="H810" s="50">
        <v>192.64</v>
      </c>
    </row>
    <row r="811" spans="1:8" x14ac:dyDescent="0.7">
      <c r="A811" s="60">
        <v>5</v>
      </c>
      <c r="B811" s="48">
        <v>100000291645</v>
      </c>
      <c r="C811" s="49">
        <v>0</v>
      </c>
      <c r="D811" s="49" t="s">
        <v>1492</v>
      </c>
      <c r="E811" s="49" t="s">
        <v>1493</v>
      </c>
      <c r="F811" s="50">
        <v>7990</v>
      </c>
      <c r="G811" s="50">
        <v>-7797.36</v>
      </c>
      <c r="H811" s="50">
        <v>192.64</v>
      </c>
    </row>
    <row r="812" spans="1:8" x14ac:dyDescent="0.7">
      <c r="A812" s="60">
        <v>6</v>
      </c>
      <c r="B812" s="48">
        <v>100000291646</v>
      </c>
      <c r="C812" s="49">
        <v>0</v>
      </c>
      <c r="D812" s="49" t="s">
        <v>1492</v>
      </c>
      <c r="E812" s="49" t="s">
        <v>1493</v>
      </c>
      <c r="F812" s="50">
        <v>7990</v>
      </c>
      <c r="G812" s="50">
        <v>-7797.36</v>
      </c>
      <c r="H812" s="50">
        <v>192.64</v>
      </c>
    </row>
    <row r="813" spans="1:8" x14ac:dyDescent="0.7">
      <c r="A813" s="60">
        <v>7</v>
      </c>
      <c r="B813" s="48">
        <v>100000291647</v>
      </c>
      <c r="C813" s="49">
        <v>0</v>
      </c>
      <c r="D813" s="49" t="s">
        <v>1492</v>
      </c>
      <c r="E813" s="49" t="s">
        <v>1493</v>
      </c>
      <c r="F813" s="50">
        <v>7990</v>
      </c>
      <c r="G813" s="50">
        <v>-7797.36</v>
      </c>
      <c r="H813" s="50">
        <v>192.64</v>
      </c>
    </row>
    <row r="814" spans="1:8" x14ac:dyDescent="0.7">
      <c r="A814" s="60">
        <v>8</v>
      </c>
      <c r="B814" s="48">
        <v>100000291648</v>
      </c>
      <c r="C814" s="49">
        <v>0</v>
      </c>
      <c r="D814" s="49" t="s">
        <v>1492</v>
      </c>
      <c r="E814" s="49" t="s">
        <v>1493</v>
      </c>
      <c r="F814" s="50">
        <v>7990</v>
      </c>
      <c r="G814" s="50">
        <v>-7797.36</v>
      </c>
      <c r="H814" s="50">
        <v>192.64</v>
      </c>
    </row>
    <row r="815" spans="1:8" x14ac:dyDescent="0.7">
      <c r="A815" s="60">
        <v>9</v>
      </c>
      <c r="B815" s="48">
        <v>100000291649</v>
      </c>
      <c r="C815" s="49">
        <v>0</v>
      </c>
      <c r="D815" s="49" t="s">
        <v>1492</v>
      </c>
      <c r="E815" s="49" t="s">
        <v>1493</v>
      </c>
      <c r="F815" s="50">
        <v>7990</v>
      </c>
      <c r="G815" s="50">
        <v>-7797.36</v>
      </c>
      <c r="H815" s="50">
        <v>192.64</v>
      </c>
    </row>
    <row r="816" spans="1:8" x14ac:dyDescent="0.7">
      <c r="A816" s="60">
        <v>10</v>
      </c>
      <c r="B816" s="48">
        <v>100000291650</v>
      </c>
      <c r="C816" s="49">
        <v>0</v>
      </c>
      <c r="D816" s="49" t="s">
        <v>1492</v>
      </c>
      <c r="E816" s="49" t="s">
        <v>1493</v>
      </c>
      <c r="F816" s="50">
        <v>7990</v>
      </c>
      <c r="G816" s="50">
        <v>-7797.36</v>
      </c>
      <c r="H816" s="50">
        <v>192.64</v>
      </c>
    </row>
    <row r="817" spans="1:8" x14ac:dyDescent="0.7">
      <c r="A817" s="60">
        <v>11</v>
      </c>
      <c r="B817" s="48">
        <v>100000291651</v>
      </c>
      <c r="C817" s="49">
        <v>0</v>
      </c>
      <c r="D817" s="49" t="s">
        <v>1492</v>
      </c>
      <c r="E817" s="49" t="s">
        <v>1493</v>
      </c>
      <c r="F817" s="50">
        <v>7990</v>
      </c>
      <c r="G817" s="50">
        <v>-7797.36</v>
      </c>
      <c r="H817" s="50">
        <v>192.64</v>
      </c>
    </row>
    <row r="818" spans="1:8" x14ac:dyDescent="0.7">
      <c r="A818" s="60">
        <v>12</v>
      </c>
      <c r="B818" s="48">
        <v>100000291652</v>
      </c>
      <c r="C818" s="49">
        <v>0</v>
      </c>
      <c r="D818" s="49" t="s">
        <v>1492</v>
      </c>
      <c r="E818" s="49" t="s">
        <v>1493</v>
      </c>
      <c r="F818" s="50">
        <v>7990</v>
      </c>
      <c r="G818" s="50">
        <v>-7797.36</v>
      </c>
      <c r="H818" s="50">
        <v>192.64</v>
      </c>
    </row>
    <row r="819" spans="1:8" x14ac:dyDescent="0.7">
      <c r="A819" s="60">
        <v>13</v>
      </c>
      <c r="B819" s="48">
        <v>100000291653</v>
      </c>
      <c r="C819" s="49">
        <v>0</v>
      </c>
      <c r="D819" s="49" t="s">
        <v>1492</v>
      </c>
      <c r="E819" s="49" t="s">
        <v>1494</v>
      </c>
      <c r="F819" s="50">
        <v>34900</v>
      </c>
      <c r="G819" s="50">
        <v>-34058.58</v>
      </c>
      <c r="H819" s="50">
        <v>841.42</v>
      </c>
    </row>
    <row r="820" spans="1:8" x14ac:dyDescent="0.7">
      <c r="A820" s="60">
        <v>14</v>
      </c>
      <c r="B820" s="48">
        <v>100000291654</v>
      </c>
      <c r="C820" s="49">
        <v>0</v>
      </c>
      <c r="D820" s="49" t="s">
        <v>1492</v>
      </c>
      <c r="E820" s="49" t="s">
        <v>1494</v>
      </c>
      <c r="F820" s="50">
        <v>34900</v>
      </c>
      <c r="G820" s="50">
        <v>-34058.58</v>
      </c>
      <c r="H820" s="50">
        <v>841.42</v>
      </c>
    </row>
    <row r="821" spans="1:8" x14ac:dyDescent="0.7">
      <c r="A821" s="60">
        <v>15</v>
      </c>
      <c r="B821" s="48">
        <v>100000291655</v>
      </c>
      <c r="C821" s="49">
        <v>0</v>
      </c>
      <c r="D821" s="49" t="s">
        <v>1492</v>
      </c>
      <c r="E821" s="49" t="s">
        <v>1494</v>
      </c>
      <c r="F821" s="50">
        <v>34900</v>
      </c>
      <c r="G821" s="50">
        <v>-34058.58</v>
      </c>
      <c r="H821" s="50">
        <v>841.42</v>
      </c>
    </row>
    <row r="822" spans="1:8" x14ac:dyDescent="0.7">
      <c r="A822" s="60">
        <v>16</v>
      </c>
      <c r="B822" s="48">
        <v>100000291656</v>
      </c>
      <c r="C822" s="49">
        <v>0</v>
      </c>
      <c r="D822" s="49" t="s">
        <v>1492</v>
      </c>
      <c r="E822" s="49" t="s">
        <v>1494</v>
      </c>
      <c r="F822" s="50">
        <v>34900</v>
      </c>
      <c r="G822" s="50">
        <v>-34058.58</v>
      </c>
      <c r="H822" s="50">
        <v>841.42</v>
      </c>
    </row>
    <row r="823" spans="1:8" x14ac:dyDescent="0.7">
      <c r="A823" s="60">
        <v>17</v>
      </c>
      <c r="B823" s="48">
        <v>100000291657</v>
      </c>
      <c r="C823" s="49">
        <v>0</v>
      </c>
      <c r="D823" s="49" t="s">
        <v>1492</v>
      </c>
      <c r="E823" s="49" t="s">
        <v>1494</v>
      </c>
      <c r="F823" s="50">
        <v>34900</v>
      </c>
      <c r="G823" s="50">
        <v>-34058.58</v>
      </c>
      <c r="H823" s="50">
        <v>841.42</v>
      </c>
    </row>
    <row r="824" spans="1:8" x14ac:dyDescent="0.7">
      <c r="A824" s="60">
        <v>18</v>
      </c>
      <c r="B824" s="48">
        <v>100000291658</v>
      </c>
      <c r="C824" s="49">
        <v>0</v>
      </c>
      <c r="D824" s="49" t="s">
        <v>1492</v>
      </c>
      <c r="E824" s="49" t="s">
        <v>1494</v>
      </c>
      <c r="F824" s="50">
        <v>34900</v>
      </c>
      <c r="G824" s="50">
        <v>-34058.58</v>
      </c>
      <c r="H824" s="50">
        <v>841.42</v>
      </c>
    </row>
    <row r="825" spans="1:8" x14ac:dyDescent="0.7">
      <c r="A825" s="60">
        <v>19</v>
      </c>
      <c r="B825" s="48">
        <v>100000291659</v>
      </c>
      <c r="C825" s="49">
        <v>0</v>
      </c>
      <c r="D825" s="49" t="s">
        <v>1492</v>
      </c>
      <c r="E825" s="49" t="s">
        <v>1494</v>
      </c>
      <c r="F825" s="50">
        <v>34900</v>
      </c>
      <c r="G825" s="50">
        <v>-34058.58</v>
      </c>
      <c r="H825" s="50">
        <v>841.42</v>
      </c>
    </row>
    <row r="826" spans="1:8" x14ac:dyDescent="0.7">
      <c r="A826" s="60">
        <v>20</v>
      </c>
      <c r="B826" s="48">
        <v>100000291674</v>
      </c>
      <c r="C826" s="49">
        <v>0</v>
      </c>
      <c r="D826" s="49" t="s">
        <v>1495</v>
      </c>
      <c r="E826" s="49" t="s">
        <v>1496</v>
      </c>
      <c r="F826" s="50">
        <v>22450</v>
      </c>
      <c r="G826" s="50">
        <v>-22117.86</v>
      </c>
      <c r="H826" s="50">
        <v>332.14</v>
      </c>
    </row>
    <row r="827" spans="1:8" x14ac:dyDescent="0.7">
      <c r="A827" s="60">
        <v>21</v>
      </c>
      <c r="B827" s="48">
        <v>100000291675</v>
      </c>
      <c r="C827" s="49">
        <v>0</v>
      </c>
      <c r="D827" s="49" t="s">
        <v>1495</v>
      </c>
      <c r="E827" s="49" t="s">
        <v>1496</v>
      </c>
      <c r="F827" s="50">
        <v>22450</v>
      </c>
      <c r="G827" s="50">
        <v>-22117.86</v>
      </c>
      <c r="H827" s="50">
        <v>332.14</v>
      </c>
    </row>
    <row r="828" spans="1:8" x14ac:dyDescent="0.7">
      <c r="A828" s="60">
        <v>22</v>
      </c>
      <c r="B828" s="48">
        <v>100000291676</v>
      </c>
      <c r="C828" s="49">
        <v>0</v>
      </c>
      <c r="D828" s="49" t="s">
        <v>1495</v>
      </c>
      <c r="E828" s="49" t="s">
        <v>1496</v>
      </c>
      <c r="F828" s="50">
        <v>22450</v>
      </c>
      <c r="G828" s="50">
        <v>-22117.86</v>
      </c>
      <c r="H828" s="50">
        <v>332.14</v>
      </c>
    </row>
    <row r="829" spans="1:8" x14ac:dyDescent="0.7">
      <c r="A829" s="60">
        <v>23</v>
      </c>
      <c r="B829" s="48">
        <v>100000291677</v>
      </c>
      <c r="C829" s="49">
        <v>0</v>
      </c>
      <c r="D829" s="49" t="s">
        <v>1495</v>
      </c>
      <c r="E829" s="49" t="s">
        <v>1496</v>
      </c>
      <c r="F829" s="50">
        <v>22450</v>
      </c>
      <c r="G829" s="50">
        <v>-22117.86</v>
      </c>
      <c r="H829" s="50">
        <v>332.14</v>
      </c>
    </row>
    <row r="830" spans="1:8" x14ac:dyDescent="0.7">
      <c r="A830" s="60">
        <v>24</v>
      </c>
      <c r="B830" s="48">
        <v>100000291678</v>
      </c>
      <c r="C830" s="49">
        <v>0</v>
      </c>
      <c r="D830" s="49" t="s">
        <v>1495</v>
      </c>
      <c r="E830" s="49" t="s">
        <v>1496</v>
      </c>
      <c r="F830" s="50">
        <v>22450</v>
      </c>
      <c r="G830" s="50">
        <v>-22117.86</v>
      </c>
      <c r="H830" s="50">
        <v>332.14</v>
      </c>
    </row>
    <row r="831" spans="1:8" x14ac:dyDescent="0.7">
      <c r="A831" s="60">
        <v>25</v>
      </c>
      <c r="B831" s="48">
        <v>100000291679</v>
      </c>
      <c r="C831" s="49">
        <v>0</v>
      </c>
      <c r="D831" s="49" t="s">
        <v>1495</v>
      </c>
      <c r="E831" s="49" t="s">
        <v>1496</v>
      </c>
      <c r="F831" s="50">
        <v>22450</v>
      </c>
      <c r="G831" s="50">
        <v>-22117.86</v>
      </c>
      <c r="H831" s="50">
        <v>332.14</v>
      </c>
    </row>
    <row r="832" spans="1:8" x14ac:dyDescent="0.7">
      <c r="A832" s="60">
        <v>26</v>
      </c>
      <c r="B832" s="48">
        <v>100000291680</v>
      </c>
      <c r="C832" s="49">
        <v>0</v>
      </c>
      <c r="D832" s="49" t="s">
        <v>1495</v>
      </c>
      <c r="E832" s="49" t="s">
        <v>1496</v>
      </c>
      <c r="F832" s="50">
        <v>22450</v>
      </c>
      <c r="G832" s="50">
        <v>-22117.86</v>
      </c>
      <c r="H832" s="50">
        <v>332.14</v>
      </c>
    </row>
    <row r="833" spans="1:8" x14ac:dyDescent="0.7">
      <c r="A833" s="60">
        <v>27</v>
      </c>
      <c r="B833" s="48">
        <v>100000291681</v>
      </c>
      <c r="C833" s="49">
        <v>0</v>
      </c>
      <c r="D833" s="49" t="s">
        <v>1495</v>
      </c>
      <c r="E833" s="49" t="s">
        <v>1497</v>
      </c>
      <c r="F833" s="50">
        <v>11800</v>
      </c>
      <c r="G833" s="50">
        <v>-11625.42</v>
      </c>
      <c r="H833" s="50">
        <v>174.58</v>
      </c>
    </row>
    <row r="834" spans="1:8" x14ac:dyDescent="0.7">
      <c r="A834" s="60">
        <v>28</v>
      </c>
      <c r="B834" s="48">
        <v>100000291682</v>
      </c>
      <c r="C834" s="49">
        <v>0</v>
      </c>
      <c r="D834" s="49" t="s">
        <v>1495</v>
      </c>
      <c r="E834" s="49" t="s">
        <v>1497</v>
      </c>
      <c r="F834" s="50">
        <v>11800</v>
      </c>
      <c r="G834" s="50">
        <v>-11625.42</v>
      </c>
      <c r="H834" s="50">
        <v>174.58</v>
      </c>
    </row>
    <row r="835" spans="1:8" x14ac:dyDescent="0.7">
      <c r="A835" s="60">
        <v>29</v>
      </c>
      <c r="B835" s="48">
        <v>100000291683</v>
      </c>
      <c r="C835" s="49">
        <v>0</v>
      </c>
      <c r="D835" s="49" t="s">
        <v>1495</v>
      </c>
      <c r="E835" s="49" t="s">
        <v>1497</v>
      </c>
      <c r="F835" s="50">
        <v>11800</v>
      </c>
      <c r="G835" s="50">
        <v>-11625.42</v>
      </c>
      <c r="H835" s="50">
        <v>174.58</v>
      </c>
    </row>
    <row r="836" spans="1:8" x14ac:dyDescent="0.7">
      <c r="A836" s="60">
        <v>30</v>
      </c>
      <c r="B836" s="48">
        <v>100000291684</v>
      </c>
      <c r="C836" s="49">
        <v>0</v>
      </c>
      <c r="D836" s="49" t="s">
        <v>1495</v>
      </c>
      <c r="E836" s="49" t="s">
        <v>1497</v>
      </c>
      <c r="F836" s="50">
        <v>11800</v>
      </c>
      <c r="G836" s="50">
        <v>-11625.42</v>
      </c>
      <c r="H836" s="50">
        <v>174.58</v>
      </c>
    </row>
    <row r="837" spans="1:8" x14ac:dyDescent="0.7">
      <c r="A837" s="60">
        <v>31</v>
      </c>
      <c r="B837" s="48">
        <v>100000291685</v>
      </c>
      <c r="C837" s="49">
        <v>0</v>
      </c>
      <c r="D837" s="49" t="s">
        <v>1495</v>
      </c>
      <c r="E837" s="49" t="s">
        <v>1497</v>
      </c>
      <c r="F837" s="50">
        <v>11800</v>
      </c>
      <c r="G837" s="50">
        <v>-11625.42</v>
      </c>
      <c r="H837" s="50">
        <v>174.58</v>
      </c>
    </row>
    <row r="838" spans="1:8" x14ac:dyDescent="0.7">
      <c r="A838" s="60">
        <v>32</v>
      </c>
      <c r="B838" s="48">
        <v>100000291686</v>
      </c>
      <c r="C838" s="49">
        <v>0</v>
      </c>
      <c r="D838" s="49" t="s">
        <v>1495</v>
      </c>
      <c r="E838" s="49" t="s">
        <v>1497</v>
      </c>
      <c r="F838" s="50">
        <v>11800</v>
      </c>
      <c r="G838" s="50">
        <v>-11625.42</v>
      </c>
      <c r="H838" s="50">
        <v>174.58</v>
      </c>
    </row>
    <row r="839" spans="1:8" x14ac:dyDescent="0.7">
      <c r="A839" s="60">
        <v>33</v>
      </c>
      <c r="B839" s="48">
        <v>100000291687</v>
      </c>
      <c r="C839" s="49">
        <v>0</v>
      </c>
      <c r="D839" s="49" t="s">
        <v>1495</v>
      </c>
      <c r="E839" s="49" t="s">
        <v>1497</v>
      </c>
      <c r="F839" s="50">
        <v>11800</v>
      </c>
      <c r="G839" s="50">
        <v>-11625.42</v>
      </c>
      <c r="H839" s="50">
        <v>174.58</v>
      </c>
    </row>
    <row r="840" spans="1:8" x14ac:dyDescent="0.7">
      <c r="A840" s="60">
        <v>34</v>
      </c>
      <c r="B840" s="48">
        <v>100000305528</v>
      </c>
      <c r="C840" s="49">
        <v>0</v>
      </c>
      <c r="D840" s="49" t="s">
        <v>1498</v>
      </c>
      <c r="E840" s="49" t="s">
        <v>1499</v>
      </c>
      <c r="F840" s="50">
        <v>87500</v>
      </c>
      <c r="G840" s="50">
        <v>-80883.56</v>
      </c>
      <c r="H840" s="50">
        <v>6616.44</v>
      </c>
    </row>
    <row r="841" spans="1:8" x14ac:dyDescent="0.7">
      <c r="A841" s="60">
        <v>35</v>
      </c>
      <c r="B841" s="48">
        <v>100000305529</v>
      </c>
      <c r="C841" s="49">
        <v>0</v>
      </c>
      <c r="D841" s="49" t="s">
        <v>1498</v>
      </c>
      <c r="E841" s="49" t="s">
        <v>1499</v>
      </c>
      <c r="F841" s="50">
        <v>87500</v>
      </c>
      <c r="G841" s="50">
        <v>-80883.56</v>
      </c>
      <c r="H841" s="50">
        <v>6616.44</v>
      </c>
    </row>
    <row r="842" spans="1:8" x14ac:dyDescent="0.7">
      <c r="A842" s="60">
        <v>36</v>
      </c>
      <c r="B842" s="48">
        <v>100000305530</v>
      </c>
      <c r="C842" s="49">
        <v>0</v>
      </c>
      <c r="D842" s="49" t="s">
        <v>1498</v>
      </c>
      <c r="E842" s="49" t="s">
        <v>1499</v>
      </c>
      <c r="F842" s="50">
        <v>87500</v>
      </c>
      <c r="G842" s="50">
        <v>-80883.56</v>
      </c>
      <c r="H842" s="50">
        <v>6616.44</v>
      </c>
    </row>
    <row r="843" spans="1:8" x14ac:dyDescent="0.7">
      <c r="A843" s="60">
        <v>37</v>
      </c>
      <c r="B843" s="48">
        <v>100000305531</v>
      </c>
      <c r="C843" s="49">
        <v>0</v>
      </c>
      <c r="D843" s="49" t="s">
        <v>1498</v>
      </c>
      <c r="E843" s="49" t="s">
        <v>1499</v>
      </c>
      <c r="F843" s="50">
        <v>87500</v>
      </c>
      <c r="G843" s="50">
        <v>-80883.56</v>
      </c>
      <c r="H843" s="50">
        <v>6616.44</v>
      </c>
    </row>
    <row r="844" spans="1:8" x14ac:dyDescent="0.7">
      <c r="A844" s="60">
        <v>38</v>
      </c>
      <c r="B844" s="48">
        <v>100000305532</v>
      </c>
      <c r="C844" s="49">
        <v>0</v>
      </c>
      <c r="D844" s="49" t="s">
        <v>1498</v>
      </c>
      <c r="E844" s="49" t="s">
        <v>1499</v>
      </c>
      <c r="F844" s="50">
        <v>87500</v>
      </c>
      <c r="G844" s="50">
        <v>-80883.56</v>
      </c>
      <c r="H844" s="50">
        <v>6616.44</v>
      </c>
    </row>
    <row r="845" spans="1:8" x14ac:dyDescent="0.7">
      <c r="A845" s="60">
        <v>39</v>
      </c>
      <c r="B845" s="48">
        <v>100000305533</v>
      </c>
      <c r="C845" s="49">
        <v>0</v>
      </c>
      <c r="D845" s="49" t="s">
        <v>1498</v>
      </c>
      <c r="E845" s="49" t="s">
        <v>1499</v>
      </c>
      <c r="F845" s="50">
        <v>87500</v>
      </c>
      <c r="G845" s="50">
        <v>-80883.56</v>
      </c>
      <c r="H845" s="50">
        <v>6616.44</v>
      </c>
    </row>
    <row r="846" spans="1:8" x14ac:dyDescent="0.7">
      <c r="A846" s="60">
        <v>40</v>
      </c>
      <c r="B846" s="48">
        <v>100000305534</v>
      </c>
      <c r="C846" s="49">
        <v>0</v>
      </c>
      <c r="D846" s="49" t="s">
        <v>1498</v>
      </c>
      <c r="E846" s="49" t="s">
        <v>1499</v>
      </c>
      <c r="F846" s="50">
        <v>87500</v>
      </c>
      <c r="G846" s="50">
        <v>-80883.56</v>
      </c>
      <c r="H846" s="50">
        <v>6616.44</v>
      </c>
    </row>
    <row r="847" spans="1:8" x14ac:dyDescent="0.7">
      <c r="A847" s="60">
        <v>41</v>
      </c>
      <c r="B847" s="48">
        <v>100000305535</v>
      </c>
      <c r="C847" s="49">
        <v>0</v>
      </c>
      <c r="D847" s="49" t="s">
        <v>1498</v>
      </c>
      <c r="E847" s="49" t="s">
        <v>1499</v>
      </c>
      <c r="F847" s="50">
        <v>87500</v>
      </c>
      <c r="G847" s="50">
        <v>-80883.56</v>
      </c>
      <c r="H847" s="50">
        <v>6616.44</v>
      </c>
    </row>
    <row r="848" spans="1:8" x14ac:dyDescent="0.7">
      <c r="A848" s="60">
        <v>42</v>
      </c>
      <c r="B848" s="48">
        <v>100000305536</v>
      </c>
      <c r="C848" s="49">
        <v>0</v>
      </c>
      <c r="D848" s="49" t="s">
        <v>1498</v>
      </c>
      <c r="E848" s="49" t="s">
        <v>1499</v>
      </c>
      <c r="F848" s="50">
        <v>87500</v>
      </c>
      <c r="G848" s="50">
        <v>-80883.56</v>
      </c>
      <c r="H848" s="50">
        <v>6616.44</v>
      </c>
    </row>
    <row r="849" spans="1:8" x14ac:dyDescent="0.7">
      <c r="A849" s="60">
        <v>43</v>
      </c>
      <c r="B849" s="48">
        <v>100000305537</v>
      </c>
      <c r="C849" s="49">
        <v>0</v>
      </c>
      <c r="D849" s="49" t="s">
        <v>1498</v>
      </c>
      <c r="E849" s="49" t="s">
        <v>1499</v>
      </c>
      <c r="F849" s="50">
        <v>87500</v>
      </c>
      <c r="G849" s="50">
        <v>-80883.56</v>
      </c>
      <c r="H849" s="50">
        <v>6616.44</v>
      </c>
    </row>
    <row r="850" spans="1:8" x14ac:dyDescent="0.7">
      <c r="A850" s="60">
        <v>44</v>
      </c>
      <c r="B850" s="48">
        <v>100000305538</v>
      </c>
      <c r="C850" s="49">
        <v>0</v>
      </c>
      <c r="D850" s="49" t="s">
        <v>1498</v>
      </c>
      <c r="E850" s="49" t="s">
        <v>1499</v>
      </c>
      <c r="F850" s="50">
        <v>87500</v>
      </c>
      <c r="G850" s="50">
        <v>-80883.56</v>
      </c>
      <c r="H850" s="50">
        <v>6616.44</v>
      </c>
    </row>
    <row r="851" spans="1:8" x14ac:dyDescent="0.7">
      <c r="A851" s="60">
        <v>45</v>
      </c>
      <c r="B851" s="48">
        <v>100000305539</v>
      </c>
      <c r="C851" s="49">
        <v>0</v>
      </c>
      <c r="D851" s="49" t="s">
        <v>1498</v>
      </c>
      <c r="E851" s="49" t="s">
        <v>1499</v>
      </c>
      <c r="F851" s="50">
        <v>87500</v>
      </c>
      <c r="G851" s="50">
        <v>-80883.56</v>
      </c>
      <c r="H851" s="50">
        <v>6616.44</v>
      </c>
    </row>
    <row r="852" spans="1:8" x14ac:dyDescent="0.7">
      <c r="A852" s="60">
        <v>46</v>
      </c>
      <c r="B852" s="48">
        <v>100000305540</v>
      </c>
      <c r="C852" s="49">
        <v>0</v>
      </c>
      <c r="D852" s="49" t="s">
        <v>1498</v>
      </c>
      <c r="E852" s="49" t="s">
        <v>1500</v>
      </c>
      <c r="F852" s="50">
        <v>311167</v>
      </c>
      <c r="G852" s="50">
        <v>-287637.65999999997</v>
      </c>
      <c r="H852" s="50">
        <v>23529.34</v>
      </c>
    </row>
    <row r="853" spans="1:8" x14ac:dyDescent="0.7">
      <c r="A853" s="60">
        <v>47</v>
      </c>
      <c r="B853" s="48">
        <v>100000305541</v>
      </c>
      <c r="C853" s="49">
        <v>0</v>
      </c>
      <c r="D853" s="49" t="s">
        <v>1498</v>
      </c>
      <c r="E853" s="49" t="s">
        <v>1500</v>
      </c>
      <c r="F853" s="50">
        <v>311167</v>
      </c>
      <c r="G853" s="50">
        <v>-287637.65999999997</v>
      </c>
      <c r="H853" s="50">
        <v>23529.34</v>
      </c>
    </row>
    <row r="854" spans="1:8" x14ac:dyDescent="0.7">
      <c r="A854" s="60">
        <v>48</v>
      </c>
      <c r="B854" s="48">
        <v>100000305542</v>
      </c>
      <c r="C854" s="49">
        <v>0</v>
      </c>
      <c r="D854" s="49" t="s">
        <v>1498</v>
      </c>
      <c r="E854" s="49" t="s">
        <v>1500</v>
      </c>
      <c r="F854" s="50">
        <v>311167</v>
      </c>
      <c r="G854" s="50">
        <v>-287637.65999999997</v>
      </c>
      <c r="H854" s="50">
        <v>23529.34</v>
      </c>
    </row>
    <row r="855" spans="1:8" x14ac:dyDescent="0.7">
      <c r="A855" s="60">
        <v>49</v>
      </c>
      <c r="B855" s="48">
        <v>100000305543</v>
      </c>
      <c r="C855" s="49">
        <v>0</v>
      </c>
      <c r="D855" s="49" t="s">
        <v>1498</v>
      </c>
      <c r="E855" s="49" t="s">
        <v>1500</v>
      </c>
      <c r="F855" s="50">
        <v>311167</v>
      </c>
      <c r="G855" s="50">
        <v>-287637.65999999997</v>
      </c>
      <c r="H855" s="50">
        <v>23529.34</v>
      </c>
    </row>
    <row r="856" spans="1:8" x14ac:dyDescent="0.7">
      <c r="A856" s="60">
        <v>50</v>
      </c>
      <c r="B856" s="48">
        <v>100000305544</v>
      </c>
      <c r="C856" s="49">
        <v>0</v>
      </c>
      <c r="D856" s="49" t="s">
        <v>1498</v>
      </c>
      <c r="E856" s="49" t="s">
        <v>1500</v>
      </c>
      <c r="F856" s="50">
        <v>311167</v>
      </c>
      <c r="G856" s="50">
        <v>-287637.65999999997</v>
      </c>
      <c r="H856" s="50">
        <v>23529.34</v>
      </c>
    </row>
    <row r="857" spans="1:8" x14ac:dyDescent="0.7">
      <c r="A857" s="60">
        <v>51</v>
      </c>
      <c r="B857" s="48">
        <v>100000305545</v>
      </c>
      <c r="C857" s="49">
        <v>0</v>
      </c>
      <c r="D857" s="49" t="s">
        <v>1498</v>
      </c>
      <c r="E857" s="49" t="s">
        <v>1500</v>
      </c>
      <c r="F857" s="50">
        <v>311165</v>
      </c>
      <c r="G857" s="50">
        <v>-287635.81</v>
      </c>
      <c r="H857" s="50">
        <v>23529.19</v>
      </c>
    </row>
    <row r="858" spans="1:8" x14ac:dyDescent="0.7">
      <c r="A858" s="60">
        <v>52</v>
      </c>
      <c r="B858" s="48">
        <v>100000372654</v>
      </c>
      <c r="C858" s="49">
        <v>0</v>
      </c>
      <c r="D858" s="49" t="s">
        <v>1420</v>
      </c>
      <c r="E858" s="49" t="s">
        <v>1501</v>
      </c>
      <c r="F858" s="50">
        <v>8750</v>
      </c>
      <c r="G858" s="50">
        <v>-6539.73</v>
      </c>
      <c r="H858" s="50">
        <v>2210.27</v>
      </c>
    </row>
    <row r="859" spans="1:8" x14ac:dyDescent="0.7">
      <c r="A859" s="60">
        <v>53</v>
      </c>
      <c r="B859" s="48">
        <v>100000372655</v>
      </c>
      <c r="C859" s="49">
        <v>0</v>
      </c>
      <c r="D859" s="49" t="s">
        <v>1420</v>
      </c>
      <c r="E859" s="49" t="s">
        <v>1501</v>
      </c>
      <c r="F859" s="50">
        <v>8750</v>
      </c>
      <c r="G859" s="50">
        <v>-6539.73</v>
      </c>
      <c r="H859" s="50">
        <v>2210.27</v>
      </c>
    </row>
    <row r="860" spans="1:8" x14ac:dyDescent="0.7">
      <c r="A860" s="60">
        <v>54</v>
      </c>
      <c r="B860" s="48">
        <v>100000372656</v>
      </c>
      <c r="C860" s="49">
        <v>0</v>
      </c>
      <c r="D860" s="49" t="s">
        <v>1420</v>
      </c>
      <c r="E860" s="49" t="s">
        <v>1501</v>
      </c>
      <c r="F860" s="50">
        <v>8750</v>
      </c>
      <c r="G860" s="50">
        <v>-6539.73</v>
      </c>
      <c r="H860" s="50">
        <v>2210.27</v>
      </c>
    </row>
    <row r="861" spans="1:8" x14ac:dyDescent="0.7">
      <c r="A861" s="60">
        <v>55</v>
      </c>
      <c r="B861" s="48">
        <v>100000372657</v>
      </c>
      <c r="C861" s="49">
        <v>0</v>
      </c>
      <c r="D861" s="49" t="s">
        <v>1420</v>
      </c>
      <c r="E861" s="49" t="s">
        <v>1501</v>
      </c>
      <c r="F861" s="50">
        <v>8750</v>
      </c>
      <c r="G861" s="50">
        <v>-6539.73</v>
      </c>
      <c r="H861" s="50">
        <v>2210.27</v>
      </c>
    </row>
    <row r="862" spans="1:8" x14ac:dyDescent="0.7">
      <c r="A862" s="60">
        <v>56</v>
      </c>
      <c r="B862" s="48">
        <v>100000372658</v>
      </c>
      <c r="C862" s="49">
        <v>0</v>
      </c>
      <c r="D862" s="49" t="s">
        <v>1420</v>
      </c>
      <c r="E862" s="49" t="s">
        <v>1501</v>
      </c>
      <c r="F862" s="50">
        <v>8750</v>
      </c>
      <c r="G862" s="50">
        <v>-6539.73</v>
      </c>
      <c r="H862" s="50">
        <v>2210.27</v>
      </c>
    </row>
    <row r="863" spans="1:8" x14ac:dyDescent="0.7">
      <c r="A863" s="56" t="s">
        <v>32</v>
      </c>
      <c r="B863" s="81" t="str">
        <f>+A805</f>
        <v>หมวดสินทรัพย์ 12060400 คุรภัณฑ์โฆษณา</v>
      </c>
      <c r="C863" s="82"/>
      <c r="D863" s="82"/>
      <c r="E863" s="83"/>
      <c r="F863" s="53">
        <f>SUM(F807:F862)</f>
        <v>3540680</v>
      </c>
      <c r="G863" s="53">
        <f>SUM(G807:G862)</f>
        <v>-3297306.8200000012</v>
      </c>
      <c r="H863" s="53">
        <f>SUM(H807:H862)</f>
        <v>243373.17999999993</v>
      </c>
    </row>
    <row r="864" spans="1:8" x14ac:dyDescent="0.7">
      <c r="F864" s="41"/>
      <c r="G864" s="41"/>
      <c r="H864" s="41"/>
    </row>
    <row r="865" spans="1:8" x14ac:dyDescent="0.7">
      <c r="A865" s="41" t="s">
        <v>378</v>
      </c>
      <c r="B865" s="43"/>
      <c r="C865" s="44"/>
      <c r="F865" s="45"/>
      <c r="G865" s="45"/>
      <c r="H865" s="45"/>
    </row>
    <row r="866" spans="1:8" x14ac:dyDescent="0.7">
      <c r="A866" s="52" t="s">
        <v>1</v>
      </c>
      <c r="B866" s="51" t="s">
        <v>54</v>
      </c>
      <c r="C866" s="49" t="s">
        <v>55</v>
      </c>
      <c r="D866" s="52" t="s">
        <v>56</v>
      </c>
      <c r="E866" s="52" t="s">
        <v>57</v>
      </c>
      <c r="F866" s="53" t="s">
        <v>58</v>
      </c>
      <c r="G866" s="53" t="s">
        <v>59</v>
      </c>
      <c r="H866" s="53" t="s">
        <v>60</v>
      </c>
    </row>
    <row r="867" spans="1:8" x14ac:dyDescent="0.7">
      <c r="A867" s="52">
        <v>1</v>
      </c>
      <c r="B867" s="51">
        <v>100000101218</v>
      </c>
      <c r="C867" s="49">
        <v>0</v>
      </c>
      <c r="D867" s="52" t="s">
        <v>1502</v>
      </c>
      <c r="E867" s="52" t="s">
        <v>362</v>
      </c>
      <c r="F867" s="53">
        <v>31993</v>
      </c>
      <c r="G867" s="53">
        <v>-31992</v>
      </c>
      <c r="H867" s="53">
        <v>1</v>
      </c>
    </row>
    <row r="868" spans="1:8" x14ac:dyDescent="0.7">
      <c r="A868" s="52">
        <v>2</v>
      </c>
      <c r="B868" s="51">
        <v>100000136410</v>
      </c>
      <c r="C868" s="49">
        <v>0</v>
      </c>
      <c r="D868" s="52" t="s">
        <v>1424</v>
      </c>
      <c r="E868" s="52" t="s">
        <v>1503</v>
      </c>
      <c r="F868" s="53">
        <v>24610</v>
      </c>
      <c r="G868" s="53">
        <v>-24609</v>
      </c>
      <c r="H868" s="53">
        <v>1</v>
      </c>
    </row>
    <row r="869" spans="1:8" x14ac:dyDescent="0.7">
      <c r="A869" s="52">
        <v>3</v>
      </c>
      <c r="B869" s="51">
        <v>100000172233</v>
      </c>
      <c r="C869" s="49">
        <v>0</v>
      </c>
      <c r="D869" s="52" t="s">
        <v>1504</v>
      </c>
      <c r="E869" s="52" t="s">
        <v>1505</v>
      </c>
      <c r="F869" s="53">
        <v>2354000</v>
      </c>
      <c r="G869" s="53">
        <v>-2353999</v>
      </c>
      <c r="H869" s="53">
        <v>1</v>
      </c>
    </row>
    <row r="870" spans="1:8" x14ac:dyDescent="0.7">
      <c r="A870" s="52">
        <v>4</v>
      </c>
      <c r="B870" s="51">
        <v>100000172234</v>
      </c>
      <c r="C870" s="49">
        <v>0</v>
      </c>
      <c r="D870" s="52" t="s">
        <v>1504</v>
      </c>
      <c r="E870" s="52" t="s">
        <v>1505</v>
      </c>
      <c r="F870" s="53">
        <v>2354000</v>
      </c>
      <c r="G870" s="53">
        <v>-2353999</v>
      </c>
      <c r="H870" s="53">
        <v>1</v>
      </c>
    </row>
    <row r="871" spans="1:8" x14ac:dyDescent="0.7">
      <c r="A871" s="52">
        <v>5</v>
      </c>
      <c r="B871" s="51">
        <v>100000236721</v>
      </c>
      <c r="C871" s="49">
        <v>0</v>
      </c>
      <c r="D871" s="52" t="s">
        <v>1506</v>
      </c>
      <c r="E871" s="52" t="s">
        <v>1507</v>
      </c>
      <c r="F871" s="53">
        <v>58000</v>
      </c>
      <c r="G871" s="53">
        <v>-57999</v>
      </c>
      <c r="H871" s="53">
        <v>1</v>
      </c>
    </row>
    <row r="872" spans="1:8" x14ac:dyDescent="0.7">
      <c r="A872" s="52">
        <v>6</v>
      </c>
      <c r="B872" s="51">
        <v>100000236722</v>
      </c>
      <c r="C872" s="49">
        <v>0</v>
      </c>
      <c r="D872" s="52" t="s">
        <v>1506</v>
      </c>
      <c r="E872" s="52" t="s">
        <v>1507</v>
      </c>
      <c r="F872" s="53">
        <v>58000</v>
      </c>
      <c r="G872" s="53">
        <v>-57999</v>
      </c>
      <c r="H872" s="53">
        <v>1</v>
      </c>
    </row>
    <row r="873" spans="1:8" x14ac:dyDescent="0.7">
      <c r="A873" s="52">
        <v>7</v>
      </c>
      <c r="B873" s="51">
        <v>100000236723</v>
      </c>
      <c r="C873" s="49">
        <v>0</v>
      </c>
      <c r="D873" s="52" t="s">
        <v>1506</v>
      </c>
      <c r="E873" s="52" t="s">
        <v>1507</v>
      </c>
      <c r="F873" s="53">
        <v>58000</v>
      </c>
      <c r="G873" s="53">
        <v>-57999</v>
      </c>
      <c r="H873" s="53">
        <v>1</v>
      </c>
    </row>
    <row r="874" spans="1:8" x14ac:dyDescent="0.7">
      <c r="A874" s="52">
        <v>8</v>
      </c>
      <c r="B874" s="51">
        <v>100000236724</v>
      </c>
      <c r="C874" s="49">
        <v>0</v>
      </c>
      <c r="D874" s="52" t="s">
        <v>1506</v>
      </c>
      <c r="E874" s="52" t="s">
        <v>1507</v>
      </c>
      <c r="F874" s="53">
        <v>58000</v>
      </c>
      <c r="G874" s="53">
        <v>-57999</v>
      </c>
      <c r="H874" s="53">
        <v>1</v>
      </c>
    </row>
    <row r="875" spans="1:8" x14ac:dyDescent="0.7">
      <c r="A875" s="52">
        <v>9</v>
      </c>
      <c r="B875" s="51">
        <v>100000236725</v>
      </c>
      <c r="C875" s="49">
        <v>0</v>
      </c>
      <c r="D875" s="52" t="s">
        <v>1506</v>
      </c>
      <c r="E875" s="52" t="s">
        <v>1507</v>
      </c>
      <c r="F875" s="53">
        <v>58000</v>
      </c>
      <c r="G875" s="53">
        <v>-57999</v>
      </c>
      <c r="H875" s="53">
        <v>1</v>
      </c>
    </row>
    <row r="876" spans="1:8" x14ac:dyDescent="0.7">
      <c r="A876" s="52">
        <v>10</v>
      </c>
      <c r="B876" s="51">
        <v>100000236726</v>
      </c>
      <c r="C876" s="49">
        <v>0</v>
      </c>
      <c r="D876" s="52" t="s">
        <v>1506</v>
      </c>
      <c r="E876" s="52" t="s">
        <v>1507</v>
      </c>
      <c r="F876" s="53">
        <v>58000</v>
      </c>
      <c r="G876" s="53">
        <v>-57999</v>
      </c>
      <c r="H876" s="53">
        <v>1</v>
      </c>
    </row>
    <row r="877" spans="1:8" x14ac:dyDescent="0.7">
      <c r="A877" s="52">
        <v>11</v>
      </c>
      <c r="B877" s="51">
        <v>100000236727</v>
      </c>
      <c r="C877" s="49">
        <v>0</v>
      </c>
      <c r="D877" s="52" t="s">
        <v>1506</v>
      </c>
      <c r="E877" s="52" t="s">
        <v>1507</v>
      </c>
      <c r="F877" s="53">
        <v>58000</v>
      </c>
      <c r="G877" s="53">
        <v>-57999</v>
      </c>
      <c r="H877" s="53">
        <v>1</v>
      </c>
    </row>
    <row r="878" spans="1:8" x14ac:dyDescent="0.7">
      <c r="A878" s="52">
        <v>12</v>
      </c>
      <c r="B878" s="51">
        <v>100000236728</v>
      </c>
      <c r="C878" s="49">
        <v>0</v>
      </c>
      <c r="D878" s="52" t="s">
        <v>1506</v>
      </c>
      <c r="E878" s="52" t="s">
        <v>1507</v>
      </c>
      <c r="F878" s="53">
        <v>58000</v>
      </c>
      <c r="G878" s="53">
        <v>-57999</v>
      </c>
      <c r="H878" s="53">
        <v>1</v>
      </c>
    </row>
    <row r="879" spans="1:8" x14ac:dyDescent="0.7">
      <c r="A879" s="52">
        <v>13</v>
      </c>
      <c r="B879" s="51">
        <v>100000236729</v>
      </c>
      <c r="C879" s="49">
        <v>0</v>
      </c>
      <c r="D879" s="52" t="s">
        <v>1506</v>
      </c>
      <c r="E879" s="52" t="s">
        <v>1507</v>
      </c>
      <c r="F879" s="53">
        <v>58000</v>
      </c>
      <c r="G879" s="53">
        <v>-57999</v>
      </c>
      <c r="H879" s="53">
        <v>1</v>
      </c>
    </row>
    <row r="880" spans="1:8" x14ac:dyDescent="0.7">
      <c r="A880" s="52">
        <v>14</v>
      </c>
      <c r="B880" s="51">
        <v>100000236730</v>
      </c>
      <c r="C880" s="49">
        <v>0</v>
      </c>
      <c r="D880" s="52" t="s">
        <v>1506</v>
      </c>
      <c r="E880" s="52" t="s">
        <v>1507</v>
      </c>
      <c r="F880" s="53">
        <v>58000</v>
      </c>
      <c r="G880" s="53">
        <v>-57999</v>
      </c>
      <c r="H880" s="53">
        <v>1</v>
      </c>
    </row>
    <row r="881" spans="1:8" x14ac:dyDescent="0.7">
      <c r="A881" s="52">
        <v>15</v>
      </c>
      <c r="B881" s="51">
        <v>100000236731</v>
      </c>
      <c r="C881" s="49">
        <v>0</v>
      </c>
      <c r="D881" s="52" t="s">
        <v>1506</v>
      </c>
      <c r="E881" s="52" t="s">
        <v>1507</v>
      </c>
      <c r="F881" s="53">
        <v>58000</v>
      </c>
      <c r="G881" s="53">
        <v>-57999</v>
      </c>
      <c r="H881" s="53">
        <v>1</v>
      </c>
    </row>
    <row r="882" spans="1:8" x14ac:dyDescent="0.7">
      <c r="A882" s="52">
        <v>16</v>
      </c>
      <c r="B882" s="51">
        <v>100000236732</v>
      </c>
      <c r="C882" s="49">
        <v>0</v>
      </c>
      <c r="D882" s="52" t="s">
        <v>1506</v>
      </c>
      <c r="E882" s="52" t="s">
        <v>1507</v>
      </c>
      <c r="F882" s="53">
        <v>58000</v>
      </c>
      <c r="G882" s="53">
        <v>-57999</v>
      </c>
      <c r="H882" s="53">
        <v>1</v>
      </c>
    </row>
    <row r="883" spans="1:8" x14ac:dyDescent="0.7">
      <c r="A883" s="52">
        <v>17</v>
      </c>
      <c r="B883" s="51">
        <v>100000237118</v>
      </c>
      <c r="C883" s="49">
        <v>0</v>
      </c>
      <c r="D883" s="52" t="s">
        <v>1506</v>
      </c>
      <c r="E883" s="52" t="s">
        <v>1508</v>
      </c>
      <c r="F883" s="53">
        <v>99500</v>
      </c>
      <c r="G883" s="53">
        <v>-99499</v>
      </c>
      <c r="H883" s="53">
        <v>1</v>
      </c>
    </row>
    <row r="884" spans="1:8" x14ac:dyDescent="0.7">
      <c r="A884" s="52">
        <v>18</v>
      </c>
      <c r="B884" s="51">
        <v>100000237119</v>
      </c>
      <c r="C884" s="49">
        <v>0</v>
      </c>
      <c r="D884" s="52" t="s">
        <v>1506</v>
      </c>
      <c r="E884" s="52" t="s">
        <v>1508</v>
      </c>
      <c r="F884" s="53">
        <v>99500</v>
      </c>
      <c r="G884" s="53">
        <v>-99499</v>
      </c>
      <c r="H884" s="53">
        <v>1</v>
      </c>
    </row>
    <row r="885" spans="1:8" x14ac:dyDescent="0.7">
      <c r="A885" s="52">
        <v>19</v>
      </c>
      <c r="B885" s="51">
        <v>100000237120</v>
      </c>
      <c r="C885" s="49">
        <v>0</v>
      </c>
      <c r="D885" s="52" t="s">
        <v>1506</v>
      </c>
      <c r="E885" s="52" t="s">
        <v>1508</v>
      </c>
      <c r="F885" s="53">
        <v>99500</v>
      </c>
      <c r="G885" s="53">
        <v>-99499</v>
      </c>
      <c r="H885" s="53">
        <v>1</v>
      </c>
    </row>
    <row r="886" spans="1:8" x14ac:dyDescent="0.7">
      <c r="A886" s="52">
        <v>20</v>
      </c>
      <c r="B886" s="51">
        <v>100000237121</v>
      </c>
      <c r="C886" s="49">
        <v>0</v>
      </c>
      <c r="D886" s="52" t="s">
        <v>1506</v>
      </c>
      <c r="E886" s="52" t="s">
        <v>1508</v>
      </c>
      <c r="F886" s="53">
        <v>99500</v>
      </c>
      <c r="G886" s="53">
        <v>-99499</v>
      </c>
      <c r="H886" s="53">
        <v>1</v>
      </c>
    </row>
    <row r="887" spans="1:8" x14ac:dyDescent="0.7">
      <c r="A887" s="52">
        <v>21</v>
      </c>
      <c r="B887" s="51">
        <v>100000237122</v>
      </c>
      <c r="C887" s="49">
        <v>0</v>
      </c>
      <c r="D887" s="52" t="s">
        <v>1506</v>
      </c>
      <c r="E887" s="52" t="s">
        <v>1508</v>
      </c>
      <c r="F887" s="53">
        <v>99500</v>
      </c>
      <c r="G887" s="53">
        <v>-99499</v>
      </c>
      <c r="H887" s="53">
        <v>1</v>
      </c>
    </row>
    <row r="888" spans="1:8" x14ac:dyDescent="0.7">
      <c r="A888" s="52">
        <v>22</v>
      </c>
      <c r="B888" s="51">
        <v>100000237123</v>
      </c>
      <c r="C888" s="49">
        <v>0</v>
      </c>
      <c r="D888" s="52" t="s">
        <v>1506</v>
      </c>
      <c r="E888" s="52" t="s">
        <v>1508</v>
      </c>
      <c r="F888" s="53">
        <v>99500</v>
      </c>
      <c r="G888" s="53">
        <v>-99499</v>
      </c>
      <c r="H888" s="53">
        <v>1</v>
      </c>
    </row>
    <row r="889" spans="1:8" x14ac:dyDescent="0.7">
      <c r="A889" s="56" t="s">
        <v>32</v>
      </c>
      <c r="B889" s="81" t="str">
        <f>+A865</f>
        <v>หมวดสินทรัพย์ 12060400 คุรภัณฑ์โฆษณา (ที่หมดอายุการใช้งาน)</v>
      </c>
      <c r="C889" s="82"/>
      <c r="D889" s="82"/>
      <c r="E889" s="83"/>
      <c r="F889" s="53">
        <f>SUM(F867:F888)</f>
        <v>6057603</v>
      </c>
      <c r="G889" s="53">
        <f>SUM(G867:G888)</f>
        <v>-6057581</v>
      </c>
      <c r="H889" s="53">
        <f>SUM(H867:H888)</f>
        <v>22</v>
      </c>
    </row>
    <row r="890" spans="1:8" x14ac:dyDescent="0.7">
      <c r="A890" s="52"/>
      <c r="B890" s="84" t="s">
        <v>34</v>
      </c>
      <c r="C890" s="85"/>
      <c r="D890" s="85"/>
      <c r="E890" s="86"/>
      <c r="F890" s="53">
        <f>+F863+F889</f>
        <v>9598283</v>
      </c>
      <c r="G890" s="53">
        <f>+G863+G889</f>
        <v>-9354887.8200000003</v>
      </c>
      <c r="H890" s="53">
        <f>+H863+H889</f>
        <v>243395.17999999993</v>
      </c>
    </row>
    <row r="891" spans="1:8" x14ac:dyDescent="0.7">
      <c r="F891" s="41"/>
      <c r="G891" s="41"/>
      <c r="H891" s="41"/>
    </row>
    <row r="892" spans="1:8" x14ac:dyDescent="0.7">
      <c r="A892" s="41" t="s">
        <v>434</v>
      </c>
      <c r="B892" s="43"/>
      <c r="C892" s="44"/>
      <c r="F892" s="45"/>
      <c r="G892" s="45"/>
      <c r="H892" s="45"/>
    </row>
    <row r="893" spans="1:8" x14ac:dyDescent="0.7">
      <c r="A893" s="49" t="s">
        <v>1</v>
      </c>
      <c r="B893" s="48" t="s">
        <v>54</v>
      </c>
      <c r="C893" s="49" t="s">
        <v>55</v>
      </c>
      <c r="D893" s="49" t="s">
        <v>56</v>
      </c>
      <c r="E893" s="49" t="s">
        <v>57</v>
      </c>
      <c r="F893" s="50" t="s">
        <v>58</v>
      </c>
      <c r="G893" s="50" t="s">
        <v>59</v>
      </c>
      <c r="H893" s="50" t="s">
        <v>60</v>
      </c>
    </row>
    <row r="894" spans="1:8" x14ac:dyDescent="0.7">
      <c r="A894" s="60">
        <v>1</v>
      </c>
      <c r="B894" s="48">
        <v>100000665967</v>
      </c>
      <c r="C894" s="49">
        <v>0</v>
      </c>
      <c r="D894" s="49" t="s">
        <v>1509</v>
      </c>
      <c r="E894" s="49" t="s">
        <v>1510</v>
      </c>
      <c r="F894" s="50">
        <v>22835.94</v>
      </c>
      <c r="G894" s="50">
        <v>-2026.94</v>
      </c>
      <c r="H894" s="50">
        <v>20809</v>
      </c>
    </row>
    <row r="895" spans="1:8" x14ac:dyDescent="0.7">
      <c r="A895" s="60">
        <v>2</v>
      </c>
      <c r="B895" s="48">
        <v>100000665968</v>
      </c>
      <c r="C895" s="49">
        <v>0</v>
      </c>
      <c r="D895" s="49" t="s">
        <v>1511</v>
      </c>
      <c r="E895" s="49" t="s">
        <v>1510</v>
      </c>
      <c r="F895" s="50">
        <v>22835.94</v>
      </c>
      <c r="G895" s="50">
        <v>-2054.69</v>
      </c>
      <c r="H895" s="50">
        <v>20781.25</v>
      </c>
    </row>
    <row r="896" spans="1:8" x14ac:dyDescent="0.7">
      <c r="A896" s="60">
        <v>3</v>
      </c>
      <c r="B896" s="48">
        <v>100000665969</v>
      </c>
      <c r="C896" s="49">
        <v>0</v>
      </c>
      <c r="D896" s="49" t="s">
        <v>1511</v>
      </c>
      <c r="E896" s="49" t="s">
        <v>1510</v>
      </c>
      <c r="F896" s="50">
        <v>22835.94</v>
      </c>
      <c r="G896" s="50">
        <v>-2054.69</v>
      </c>
      <c r="H896" s="50">
        <v>20781.25</v>
      </c>
    </row>
    <row r="897" spans="1:8" x14ac:dyDescent="0.7">
      <c r="A897" s="60">
        <v>4</v>
      </c>
      <c r="B897" s="48">
        <v>100000665970</v>
      </c>
      <c r="C897" s="49">
        <v>0</v>
      </c>
      <c r="D897" s="49" t="s">
        <v>1511</v>
      </c>
      <c r="E897" s="49" t="s">
        <v>1510</v>
      </c>
      <c r="F897" s="50">
        <v>22835.94</v>
      </c>
      <c r="G897" s="50">
        <v>-2054.69</v>
      </c>
      <c r="H897" s="50">
        <v>20781.25</v>
      </c>
    </row>
    <row r="898" spans="1:8" x14ac:dyDescent="0.7">
      <c r="A898" s="60">
        <v>5</v>
      </c>
      <c r="B898" s="48">
        <v>100000665971</v>
      </c>
      <c r="C898" s="49">
        <v>0</v>
      </c>
      <c r="D898" s="49" t="s">
        <v>1511</v>
      </c>
      <c r="E898" s="49" t="s">
        <v>1510</v>
      </c>
      <c r="F898" s="50">
        <v>22835.94</v>
      </c>
      <c r="G898" s="50">
        <v>-2054.6799999999998</v>
      </c>
      <c r="H898" s="50">
        <v>20781.259999999998</v>
      </c>
    </row>
    <row r="899" spans="1:8" x14ac:dyDescent="0.7">
      <c r="A899" s="60">
        <v>6</v>
      </c>
      <c r="B899" s="48">
        <v>100000665972</v>
      </c>
      <c r="C899" s="49">
        <v>0</v>
      </c>
      <c r="D899" s="49" t="s">
        <v>1511</v>
      </c>
      <c r="E899" s="49" t="s">
        <v>1510</v>
      </c>
      <c r="F899" s="50">
        <v>22835.94</v>
      </c>
      <c r="G899" s="50">
        <v>-2054.6799999999998</v>
      </c>
      <c r="H899" s="50">
        <v>20781.259999999998</v>
      </c>
    </row>
    <row r="900" spans="1:8" x14ac:dyDescent="0.7">
      <c r="A900" s="60">
        <v>7</v>
      </c>
      <c r="B900" s="48">
        <v>100000665973</v>
      </c>
      <c r="C900" s="49">
        <v>0</v>
      </c>
      <c r="D900" s="49" t="s">
        <v>1511</v>
      </c>
      <c r="E900" s="49" t="s">
        <v>1510</v>
      </c>
      <c r="F900" s="50">
        <v>22835.94</v>
      </c>
      <c r="G900" s="50">
        <v>-2054.69</v>
      </c>
      <c r="H900" s="50">
        <v>20781.25</v>
      </c>
    </row>
    <row r="901" spans="1:8" x14ac:dyDescent="0.7">
      <c r="A901" s="60">
        <v>8</v>
      </c>
      <c r="B901" s="48">
        <v>100000665974</v>
      </c>
      <c r="C901" s="49">
        <v>0</v>
      </c>
      <c r="D901" s="49" t="s">
        <v>1511</v>
      </c>
      <c r="E901" s="49" t="s">
        <v>1510</v>
      </c>
      <c r="F901" s="50">
        <v>22835.94</v>
      </c>
      <c r="G901" s="50">
        <v>-2054.69</v>
      </c>
      <c r="H901" s="50">
        <v>20781.25</v>
      </c>
    </row>
    <row r="902" spans="1:8" x14ac:dyDescent="0.7">
      <c r="A902" s="60">
        <v>9</v>
      </c>
      <c r="B902" s="48">
        <v>100000665975</v>
      </c>
      <c r="C902" s="49">
        <v>0</v>
      </c>
      <c r="D902" s="49" t="s">
        <v>1511</v>
      </c>
      <c r="E902" s="49" t="s">
        <v>1510</v>
      </c>
      <c r="F902" s="50">
        <v>22835.94</v>
      </c>
      <c r="G902" s="50">
        <v>-2054.6799999999998</v>
      </c>
      <c r="H902" s="50">
        <v>20781.259999999998</v>
      </c>
    </row>
    <row r="903" spans="1:8" x14ac:dyDescent="0.7">
      <c r="A903" s="60">
        <v>10</v>
      </c>
      <c r="B903" s="48">
        <v>100000665976</v>
      </c>
      <c r="C903" s="49">
        <v>0</v>
      </c>
      <c r="D903" s="49" t="s">
        <v>1511</v>
      </c>
      <c r="E903" s="49" t="s">
        <v>1510</v>
      </c>
      <c r="F903" s="50">
        <v>22835.94</v>
      </c>
      <c r="G903" s="50">
        <v>-2054.6799999999998</v>
      </c>
      <c r="H903" s="50">
        <v>20781.259999999998</v>
      </c>
    </row>
    <row r="904" spans="1:8" x14ac:dyDescent="0.7">
      <c r="A904" s="60">
        <v>11</v>
      </c>
      <c r="B904" s="48">
        <v>100000665977</v>
      </c>
      <c r="C904" s="49">
        <v>0</v>
      </c>
      <c r="D904" s="49" t="s">
        <v>1511</v>
      </c>
      <c r="E904" s="49" t="s">
        <v>1510</v>
      </c>
      <c r="F904" s="50">
        <v>22835.94</v>
      </c>
      <c r="G904" s="50">
        <v>-2054.69</v>
      </c>
      <c r="H904" s="50">
        <v>20781.25</v>
      </c>
    </row>
    <row r="905" spans="1:8" x14ac:dyDescent="0.7">
      <c r="A905" s="60">
        <v>12</v>
      </c>
      <c r="B905" s="48">
        <v>100000665978</v>
      </c>
      <c r="C905" s="49">
        <v>0</v>
      </c>
      <c r="D905" s="49" t="s">
        <v>1511</v>
      </c>
      <c r="E905" s="49" t="s">
        <v>1510</v>
      </c>
      <c r="F905" s="50">
        <v>22835.94</v>
      </c>
      <c r="G905" s="50">
        <v>-2054.69</v>
      </c>
      <c r="H905" s="50">
        <v>20781.25</v>
      </c>
    </row>
    <row r="906" spans="1:8" x14ac:dyDescent="0.7">
      <c r="A906" s="60">
        <v>13</v>
      </c>
      <c r="B906" s="48">
        <v>100000665979</v>
      </c>
      <c r="C906" s="49">
        <v>0</v>
      </c>
      <c r="D906" s="49" t="s">
        <v>1511</v>
      </c>
      <c r="E906" s="49" t="s">
        <v>1510</v>
      </c>
      <c r="F906" s="50">
        <v>22835.94</v>
      </c>
      <c r="G906" s="50">
        <v>-2054.6799999999998</v>
      </c>
      <c r="H906" s="50">
        <v>20781.259999999998</v>
      </c>
    </row>
    <row r="907" spans="1:8" x14ac:dyDescent="0.7">
      <c r="A907" s="60">
        <v>14</v>
      </c>
      <c r="B907" s="48">
        <v>100000665980</v>
      </c>
      <c r="C907" s="49">
        <v>0</v>
      </c>
      <c r="D907" s="49" t="s">
        <v>1511</v>
      </c>
      <c r="E907" s="49" t="s">
        <v>1510</v>
      </c>
      <c r="F907" s="50">
        <v>22835.94</v>
      </c>
      <c r="G907" s="50">
        <v>-2054.69</v>
      </c>
      <c r="H907" s="50">
        <v>20781.25</v>
      </c>
    </row>
    <row r="908" spans="1:8" x14ac:dyDescent="0.7">
      <c r="A908" s="60">
        <v>15</v>
      </c>
      <c r="B908" s="48">
        <v>100000665981</v>
      </c>
      <c r="C908" s="49">
        <v>0</v>
      </c>
      <c r="D908" s="49" t="s">
        <v>1511</v>
      </c>
      <c r="E908" s="49" t="s">
        <v>1510</v>
      </c>
      <c r="F908" s="50">
        <v>22835.94</v>
      </c>
      <c r="G908" s="50">
        <v>-2054.6799999999998</v>
      </c>
      <c r="H908" s="50">
        <v>20781.259999999998</v>
      </c>
    </row>
    <row r="909" spans="1:8" x14ac:dyDescent="0.7">
      <c r="A909" s="60">
        <v>16</v>
      </c>
      <c r="B909" s="48">
        <v>100000665982</v>
      </c>
      <c r="C909" s="49">
        <v>0</v>
      </c>
      <c r="D909" s="49" t="s">
        <v>1511</v>
      </c>
      <c r="E909" s="49" t="s">
        <v>1510</v>
      </c>
      <c r="F909" s="50">
        <v>22835.94</v>
      </c>
      <c r="G909" s="50">
        <v>-2054.69</v>
      </c>
      <c r="H909" s="50">
        <v>20781.25</v>
      </c>
    </row>
    <row r="910" spans="1:8" x14ac:dyDescent="0.7">
      <c r="A910" s="60">
        <v>17</v>
      </c>
      <c r="B910" s="48">
        <v>100000665983</v>
      </c>
      <c r="C910" s="49">
        <v>0</v>
      </c>
      <c r="D910" s="49" t="s">
        <v>1511</v>
      </c>
      <c r="E910" s="49" t="s">
        <v>1510</v>
      </c>
      <c r="F910" s="50">
        <v>22835.94</v>
      </c>
      <c r="G910" s="50">
        <v>-2054.6799999999998</v>
      </c>
      <c r="H910" s="50">
        <v>20781.259999999998</v>
      </c>
    </row>
    <row r="911" spans="1:8" x14ac:dyDescent="0.7">
      <c r="A911" s="60">
        <v>18</v>
      </c>
      <c r="B911" s="48">
        <v>100000665984</v>
      </c>
      <c r="C911" s="49">
        <v>0</v>
      </c>
      <c r="D911" s="49" t="s">
        <v>1511</v>
      </c>
      <c r="E911" s="49" t="s">
        <v>1510</v>
      </c>
      <c r="F911" s="50">
        <v>22835.94</v>
      </c>
      <c r="G911" s="50">
        <v>-2054.6799999999998</v>
      </c>
      <c r="H911" s="50">
        <v>20781.259999999998</v>
      </c>
    </row>
    <row r="912" spans="1:8" x14ac:dyDescent="0.7">
      <c r="A912" s="60">
        <v>19</v>
      </c>
      <c r="B912" s="48">
        <v>100000665985</v>
      </c>
      <c r="C912" s="49">
        <v>0</v>
      </c>
      <c r="D912" s="49" t="s">
        <v>1511</v>
      </c>
      <c r="E912" s="49" t="s">
        <v>1510</v>
      </c>
      <c r="F912" s="50">
        <v>22835.94</v>
      </c>
      <c r="G912" s="50">
        <v>-2054.69</v>
      </c>
      <c r="H912" s="50">
        <v>20781.25</v>
      </c>
    </row>
    <row r="913" spans="1:8" x14ac:dyDescent="0.7">
      <c r="A913" s="60">
        <v>20</v>
      </c>
      <c r="B913" s="48">
        <v>100000665986</v>
      </c>
      <c r="C913" s="49">
        <v>0</v>
      </c>
      <c r="D913" s="49" t="s">
        <v>1511</v>
      </c>
      <c r="E913" s="49" t="s">
        <v>1510</v>
      </c>
      <c r="F913" s="50">
        <v>22835.94</v>
      </c>
      <c r="G913" s="50">
        <v>-2054.6799999999998</v>
      </c>
      <c r="H913" s="50">
        <v>20781.259999999998</v>
      </c>
    </row>
    <row r="914" spans="1:8" x14ac:dyDescent="0.7">
      <c r="A914" s="60">
        <v>21</v>
      </c>
      <c r="B914" s="48">
        <v>100000665987</v>
      </c>
      <c r="C914" s="49">
        <v>0</v>
      </c>
      <c r="D914" s="49" t="s">
        <v>1511</v>
      </c>
      <c r="E914" s="49" t="s">
        <v>1510</v>
      </c>
      <c r="F914" s="50">
        <v>22835.94</v>
      </c>
      <c r="G914" s="50">
        <v>-2054.69</v>
      </c>
      <c r="H914" s="50">
        <v>20781.25</v>
      </c>
    </row>
    <row r="915" spans="1:8" x14ac:dyDescent="0.7">
      <c r="A915" s="60">
        <v>22</v>
      </c>
      <c r="B915" s="48">
        <v>100000665988</v>
      </c>
      <c r="C915" s="49">
        <v>0</v>
      </c>
      <c r="D915" s="49" t="s">
        <v>1511</v>
      </c>
      <c r="E915" s="49" t="s">
        <v>1510</v>
      </c>
      <c r="F915" s="50">
        <v>22835.94</v>
      </c>
      <c r="G915" s="50">
        <v>-2054.69</v>
      </c>
      <c r="H915" s="50">
        <v>20781.25</v>
      </c>
    </row>
    <row r="916" spans="1:8" x14ac:dyDescent="0.7">
      <c r="A916" s="60">
        <v>23</v>
      </c>
      <c r="B916" s="48">
        <v>100000665989</v>
      </c>
      <c r="C916" s="49">
        <v>0</v>
      </c>
      <c r="D916" s="49" t="s">
        <v>1511</v>
      </c>
      <c r="E916" s="49" t="s">
        <v>1510</v>
      </c>
      <c r="F916" s="50">
        <v>22835.94</v>
      </c>
      <c r="G916" s="50">
        <v>-2054.6799999999998</v>
      </c>
      <c r="H916" s="50">
        <v>20781.259999999998</v>
      </c>
    </row>
    <row r="917" spans="1:8" x14ac:dyDescent="0.7">
      <c r="A917" s="60">
        <v>24</v>
      </c>
      <c r="B917" s="48">
        <v>100000665990</v>
      </c>
      <c r="C917" s="49">
        <v>0</v>
      </c>
      <c r="D917" s="49" t="s">
        <v>1511</v>
      </c>
      <c r="E917" s="49" t="s">
        <v>1510</v>
      </c>
      <c r="F917" s="50">
        <v>22835.94</v>
      </c>
      <c r="G917" s="50">
        <v>-2054.69</v>
      </c>
      <c r="H917" s="50">
        <v>20781.25</v>
      </c>
    </row>
    <row r="918" spans="1:8" x14ac:dyDescent="0.7">
      <c r="A918" s="60">
        <v>25</v>
      </c>
      <c r="B918" s="48">
        <v>100000665991</v>
      </c>
      <c r="C918" s="49">
        <v>0</v>
      </c>
      <c r="D918" s="49" t="s">
        <v>1511</v>
      </c>
      <c r="E918" s="49" t="s">
        <v>1510</v>
      </c>
      <c r="F918" s="50">
        <v>22835.94</v>
      </c>
      <c r="G918" s="50">
        <v>-2054.6799999999998</v>
      </c>
      <c r="H918" s="50">
        <v>20781.259999999998</v>
      </c>
    </row>
    <row r="919" spans="1:8" x14ac:dyDescent="0.7">
      <c r="A919" s="60">
        <v>26</v>
      </c>
      <c r="B919" s="48">
        <v>100000665992</v>
      </c>
      <c r="C919" s="49">
        <v>0</v>
      </c>
      <c r="D919" s="49" t="s">
        <v>1511</v>
      </c>
      <c r="E919" s="49" t="s">
        <v>1510</v>
      </c>
      <c r="F919" s="50">
        <v>22835.94</v>
      </c>
      <c r="G919" s="50">
        <v>-2054.69</v>
      </c>
      <c r="H919" s="50">
        <v>20781.25</v>
      </c>
    </row>
    <row r="920" spans="1:8" x14ac:dyDescent="0.7">
      <c r="A920" s="60">
        <v>27</v>
      </c>
      <c r="B920" s="48">
        <v>100000665993</v>
      </c>
      <c r="C920" s="49">
        <v>0</v>
      </c>
      <c r="D920" s="49" t="s">
        <v>1511</v>
      </c>
      <c r="E920" s="49" t="s">
        <v>1510</v>
      </c>
      <c r="F920" s="50">
        <v>22835.94</v>
      </c>
      <c r="G920" s="50">
        <v>-2054.6799999999998</v>
      </c>
      <c r="H920" s="50">
        <v>20781.259999999998</v>
      </c>
    </row>
    <row r="921" spans="1:8" x14ac:dyDescent="0.7">
      <c r="A921" s="60">
        <v>28</v>
      </c>
      <c r="B921" s="48">
        <v>100000665994</v>
      </c>
      <c r="C921" s="49">
        <v>0</v>
      </c>
      <c r="D921" s="49" t="s">
        <v>1511</v>
      </c>
      <c r="E921" s="49" t="s">
        <v>1510</v>
      </c>
      <c r="F921" s="50">
        <v>22835.94</v>
      </c>
      <c r="G921" s="50">
        <v>-2054.69</v>
      </c>
      <c r="H921" s="50">
        <v>20781.25</v>
      </c>
    </row>
    <row r="922" spans="1:8" x14ac:dyDescent="0.7">
      <c r="A922" s="60">
        <v>29</v>
      </c>
      <c r="B922" s="48">
        <v>100000665995</v>
      </c>
      <c r="C922" s="49">
        <v>0</v>
      </c>
      <c r="D922" s="49" t="s">
        <v>1511</v>
      </c>
      <c r="E922" s="49" t="s">
        <v>1510</v>
      </c>
      <c r="F922" s="50">
        <v>22835.94</v>
      </c>
      <c r="G922" s="50">
        <v>-2054.6799999999998</v>
      </c>
      <c r="H922" s="50">
        <v>20781.259999999998</v>
      </c>
    </row>
    <row r="923" spans="1:8" x14ac:dyDescent="0.7">
      <c r="A923" s="60">
        <v>30</v>
      </c>
      <c r="B923" s="48">
        <v>100000665996</v>
      </c>
      <c r="C923" s="49">
        <v>0</v>
      </c>
      <c r="D923" s="49" t="s">
        <v>1511</v>
      </c>
      <c r="E923" s="49" t="s">
        <v>1510</v>
      </c>
      <c r="F923" s="50">
        <v>22835.94</v>
      </c>
      <c r="G923" s="50">
        <v>-2054.69</v>
      </c>
      <c r="H923" s="50">
        <v>20781.25</v>
      </c>
    </row>
    <row r="924" spans="1:8" x14ac:dyDescent="0.7">
      <c r="A924" s="60">
        <v>31</v>
      </c>
      <c r="B924" s="48">
        <v>100000666015</v>
      </c>
      <c r="C924" s="49">
        <v>0</v>
      </c>
      <c r="D924" s="49" t="s">
        <v>1509</v>
      </c>
      <c r="E924" s="49" t="s">
        <v>1512</v>
      </c>
      <c r="F924" s="50">
        <v>21999.200000000001</v>
      </c>
      <c r="G924" s="50">
        <v>-1952.66</v>
      </c>
      <c r="H924" s="50">
        <v>20046.54</v>
      </c>
    </row>
    <row r="925" spans="1:8" x14ac:dyDescent="0.7">
      <c r="A925" s="60">
        <v>32</v>
      </c>
      <c r="B925" s="48">
        <v>100000666017</v>
      </c>
      <c r="C925" s="49">
        <v>0</v>
      </c>
      <c r="D925" s="49" t="s">
        <v>1511</v>
      </c>
      <c r="E925" s="49" t="s">
        <v>1512</v>
      </c>
      <c r="F925" s="50">
        <v>21999.200000000001</v>
      </c>
      <c r="G925" s="50">
        <v>-1979.4</v>
      </c>
      <c r="H925" s="50">
        <v>20019.8</v>
      </c>
    </row>
    <row r="926" spans="1:8" x14ac:dyDescent="0.7">
      <c r="A926" s="60">
        <v>33</v>
      </c>
      <c r="B926" s="48">
        <v>100000666018</v>
      </c>
      <c r="C926" s="49">
        <v>0</v>
      </c>
      <c r="D926" s="49" t="s">
        <v>1511</v>
      </c>
      <c r="E926" s="49" t="s">
        <v>1512</v>
      </c>
      <c r="F926" s="50">
        <v>21999.200000000001</v>
      </c>
      <c r="G926" s="50">
        <v>-1979.4</v>
      </c>
      <c r="H926" s="50">
        <v>20019.8</v>
      </c>
    </row>
    <row r="927" spans="1:8" x14ac:dyDescent="0.7">
      <c r="A927" s="60">
        <v>34</v>
      </c>
      <c r="B927" s="48">
        <v>100000666019</v>
      </c>
      <c r="C927" s="49">
        <v>0</v>
      </c>
      <c r="D927" s="49" t="s">
        <v>1511</v>
      </c>
      <c r="E927" s="49" t="s">
        <v>1512</v>
      </c>
      <c r="F927" s="50">
        <v>21999.200000000001</v>
      </c>
      <c r="G927" s="50">
        <v>-1979.4</v>
      </c>
      <c r="H927" s="50">
        <v>20019.8</v>
      </c>
    </row>
    <row r="928" spans="1:8" x14ac:dyDescent="0.7">
      <c r="A928" s="60">
        <v>35</v>
      </c>
      <c r="B928" s="48">
        <v>100000666020</v>
      </c>
      <c r="C928" s="49">
        <v>0</v>
      </c>
      <c r="D928" s="49" t="s">
        <v>1511</v>
      </c>
      <c r="E928" s="49" t="s">
        <v>1512</v>
      </c>
      <c r="F928" s="50">
        <v>21999.200000000001</v>
      </c>
      <c r="G928" s="50">
        <v>-1979.4</v>
      </c>
      <c r="H928" s="50">
        <v>20019.8</v>
      </c>
    </row>
    <row r="929" spans="1:8" x14ac:dyDescent="0.7">
      <c r="A929" s="60">
        <v>36</v>
      </c>
      <c r="B929" s="48">
        <v>100000666021</v>
      </c>
      <c r="C929" s="49">
        <v>0</v>
      </c>
      <c r="D929" s="49" t="s">
        <v>1511</v>
      </c>
      <c r="E929" s="49" t="s">
        <v>1512</v>
      </c>
      <c r="F929" s="50">
        <v>21999.200000000001</v>
      </c>
      <c r="G929" s="50">
        <v>-1979.4</v>
      </c>
      <c r="H929" s="50">
        <v>20019.8</v>
      </c>
    </row>
    <row r="930" spans="1:8" x14ac:dyDescent="0.7">
      <c r="A930" s="60">
        <v>37</v>
      </c>
      <c r="B930" s="48">
        <v>100000666022</v>
      </c>
      <c r="C930" s="49">
        <v>0</v>
      </c>
      <c r="D930" s="49" t="s">
        <v>1511</v>
      </c>
      <c r="E930" s="49" t="s">
        <v>1512</v>
      </c>
      <c r="F930" s="50">
        <v>21999.200000000001</v>
      </c>
      <c r="G930" s="50">
        <v>-1979.4</v>
      </c>
      <c r="H930" s="50">
        <v>20019.8</v>
      </c>
    </row>
    <row r="931" spans="1:8" x14ac:dyDescent="0.7">
      <c r="A931" s="60">
        <v>38</v>
      </c>
      <c r="B931" s="48">
        <v>100000666023</v>
      </c>
      <c r="C931" s="49">
        <v>0</v>
      </c>
      <c r="D931" s="49" t="s">
        <v>1511</v>
      </c>
      <c r="E931" s="49" t="s">
        <v>1512</v>
      </c>
      <c r="F931" s="50">
        <v>21999.200000000001</v>
      </c>
      <c r="G931" s="50">
        <v>-1979.4</v>
      </c>
      <c r="H931" s="50">
        <v>20019.8</v>
      </c>
    </row>
    <row r="932" spans="1:8" x14ac:dyDescent="0.7">
      <c r="A932" s="60">
        <v>39</v>
      </c>
      <c r="B932" s="48">
        <v>100000666024</v>
      </c>
      <c r="C932" s="49">
        <v>0</v>
      </c>
      <c r="D932" s="49" t="s">
        <v>1511</v>
      </c>
      <c r="E932" s="49" t="s">
        <v>1512</v>
      </c>
      <c r="F932" s="50">
        <v>21999.200000000001</v>
      </c>
      <c r="G932" s="50">
        <v>-1979.4</v>
      </c>
      <c r="H932" s="50">
        <v>20019.8</v>
      </c>
    </row>
    <row r="933" spans="1:8" x14ac:dyDescent="0.7">
      <c r="A933" s="60">
        <v>40</v>
      </c>
      <c r="B933" s="48">
        <v>100000666025</v>
      </c>
      <c r="C933" s="49">
        <v>0</v>
      </c>
      <c r="D933" s="49" t="s">
        <v>1511</v>
      </c>
      <c r="E933" s="49" t="s">
        <v>1512</v>
      </c>
      <c r="F933" s="50">
        <v>21999.200000000001</v>
      </c>
      <c r="G933" s="50">
        <v>-1979.4</v>
      </c>
      <c r="H933" s="50">
        <v>20019.8</v>
      </c>
    </row>
    <row r="934" spans="1:8" x14ac:dyDescent="0.7">
      <c r="A934" s="60">
        <v>41</v>
      </c>
      <c r="B934" s="48">
        <v>100000666026</v>
      </c>
      <c r="C934" s="49">
        <v>0</v>
      </c>
      <c r="D934" s="49" t="s">
        <v>1511</v>
      </c>
      <c r="E934" s="49" t="s">
        <v>1512</v>
      </c>
      <c r="F934" s="50">
        <v>21999.200000000001</v>
      </c>
      <c r="G934" s="50">
        <v>-1979.4</v>
      </c>
      <c r="H934" s="50">
        <v>20019.8</v>
      </c>
    </row>
    <row r="935" spans="1:8" x14ac:dyDescent="0.7">
      <c r="A935" s="60">
        <v>42</v>
      </c>
      <c r="B935" s="48">
        <v>100000666027</v>
      </c>
      <c r="C935" s="49">
        <v>0</v>
      </c>
      <c r="D935" s="49" t="s">
        <v>1511</v>
      </c>
      <c r="E935" s="49" t="s">
        <v>1512</v>
      </c>
      <c r="F935" s="50">
        <v>21999.200000000001</v>
      </c>
      <c r="G935" s="50">
        <v>-1979.4</v>
      </c>
      <c r="H935" s="50">
        <v>20019.8</v>
      </c>
    </row>
    <row r="936" spans="1:8" x14ac:dyDescent="0.7">
      <c r="A936" s="60">
        <v>43</v>
      </c>
      <c r="B936" s="48">
        <v>100000666028</v>
      </c>
      <c r="C936" s="49">
        <v>0</v>
      </c>
      <c r="D936" s="49" t="s">
        <v>1511</v>
      </c>
      <c r="E936" s="49" t="s">
        <v>1512</v>
      </c>
      <c r="F936" s="50">
        <v>21999.200000000001</v>
      </c>
      <c r="G936" s="50">
        <v>-1979.4</v>
      </c>
      <c r="H936" s="50">
        <v>20019.8</v>
      </c>
    </row>
    <row r="937" spans="1:8" x14ac:dyDescent="0.7">
      <c r="A937" s="60">
        <v>44</v>
      </c>
      <c r="B937" s="48">
        <v>100000666029</v>
      </c>
      <c r="C937" s="49">
        <v>0</v>
      </c>
      <c r="D937" s="49" t="s">
        <v>1511</v>
      </c>
      <c r="E937" s="49" t="s">
        <v>1512</v>
      </c>
      <c r="F937" s="50">
        <v>21999.200000000001</v>
      </c>
      <c r="G937" s="50">
        <v>-1979.4</v>
      </c>
      <c r="H937" s="50">
        <v>20019.8</v>
      </c>
    </row>
    <row r="938" spans="1:8" x14ac:dyDescent="0.7">
      <c r="A938" s="60">
        <v>45</v>
      </c>
      <c r="B938" s="48">
        <v>100000666030</v>
      </c>
      <c r="C938" s="49">
        <v>0</v>
      </c>
      <c r="D938" s="49" t="s">
        <v>1511</v>
      </c>
      <c r="E938" s="49" t="s">
        <v>1512</v>
      </c>
      <c r="F938" s="50">
        <v>21999.200000000001</v>
      </c>
      <c r="G938" s="50">
        <v>-1979.4</v>
      </c>
      <c r="H938" s="50">
        <v>20019.8</v>
      </c>
    </row>
    <row r="939" spans="1:8" x14ac:dyDescent="0.7">
      <c r="A939" s="60">
        <v>46</v>
      </c>
      <c r="B939" s="48">
        <v>100000666031</v>
      </c>
      <c r="C939" s="49">
        <v>0</v>
      </c>
      <c r="D939" s="49" t="s">
        <v>1511</v>
      </c>
      <c r="E939" s="49" t="s">
        <v>1512</v>
      </c>
      <c r="F939" s="50">
        <v>21999.200000000001</v>
      </c>
      <c r="G939" s="50">
        <v>-1979.4</v>
      </c>
      <c r="H939" s="50">
        <v>20019.8</v>
      </c>
    </row>
    <row r="940" spans="1:8" x14ac:dyDescent="0.7">
      <c r="A940" s="60">
        <v>47</v>
      </c>
      <c r="B940" s="48">
        <v>100000666032</v>
      </c>
      <c r="C940" s="49">
        <v>0</v>
      </c>
      <c r="D940" s="49" t="s">
        <v>1511</v>
      </c>
      <c r="E940" s="49" t="s">
        <v>1512</v>
      </c>
      <c r="F940" s="50">
        <v>21999.200000000001</v>
      </c>
      <c r="G940" s="50">
        <v>-1979.4</v>
      </c>
      <c r="H940" s="50">
        <v>20019.8</v>
      </c>
    </row>
    <row r="941" spans="1:8" x14ac:dyDescent="0.7">
      <c r="A941" s="60">
        <v>48</v>
      </c>
      <c r="B941" s="48">
        <v>100000666033</v>
      </c>
      <c r="C941" s="49">
        <v>0</v>
      </c>
      <c r="D941" s="49" t="s">
        <v>1511</v>
      </c>
      <c r="E941" s="49" t="s">
        <v>1512</v>
      </c>
      <c r="F941" s="50">
        <v>21999.200000000001</v>
      </c>
      <c r="G941" s="50">
        <v>-1979.4</v>
      </c>
      <c r="H941" s="50">
        <v>20019.8</v>
      </c>
    </row>
    <row r="942" spans="1:8" x14ac:dyDescent="0.7">
      <c r="A942" s="60">
        <v>49</v>
      </c>
      <c r="B942" s="48">
        <v>100000666034</v>
      </c>
      <c r="C942" s="49">
        <v>0</v>
      </c>
      <c r="D942" s="49" t="s">
        <v>1511</v>
      </c>
      <c r="E942" s="49" t="s">
        <v>1512</v>
      </c>
      <c r="F942" s="50">
        <v>21999.200000000001</v>
      </c>
      <c r="G942" s="50">
        <v>-1979.4</v>
      </c>
      <c r="H942" s="50">
        <v>20019.8</v>
      </c>
    </row>
    <row r="943" spans="1:8" x14ac:dyDescent="0.7">
      <c r="A943" s="60">
        <v>50</v>
      </c>
      <c r="B943" s="48">
        <v>100000666035</v>
      </c>
      <c r="C943" s="49">
        <v>0</v>
      </c>
      <c r="D943" s="49" t="s">
        <v>1511</v>
      </c>
      <c r="E943" s="49" t="s">
        <v>1512</v>
      </c>
      <c r="F943" s="50">
        <v>21999.200000000001</v>
      </c>
      <c r="G943" s="50">
        <v>-1979.4</v>
      </c>
      <c r="H943" s="50">
        <v>20019.8</v>
      </c>
    </row>
    <row r="944" spans="1:8" x14ac:dyDescent="0.7">
      <c r="A944" s="60">
        <v>51</v>
      </c>
      <c r="B944" s="48">
        <v>100000666036</v>
      </c>
      <c r="C944" s="49">
        <v>0</v>
      </c>
      <c r="D944" s="49" t="s">
        <v>1511</v>
      </c>
      <c r="E944" s="49" t="s">
        <v>1512</v>
      </c>
      <c r="F944" s="50">
        <v>21999.200000000001</v>
      </c>
      <c r="G944" s="50">
        <v>-1979.4</v>
      </c>
      <c r="H944" s="50">
        <v>20019.8</v>
      </c>
    </row>
    <row r="945" spans="1:8" x14ac:dyDescent="0.7">
      <c r="A945" s="60">
        <v>52</v>
      </c>
      <c r="B945" s="48">
        <v>100000666038</v>
      </c>
      <c r="C945" s="49">
        <v>0</v>
      </c>
      <c r="D945" s="49" t="s">
        <v>1511</v>
      </c>
      <c r="E945" s="49" t="s">
        <v>1512</v>
      </c>
      <c r="F945" s="50">
        <v>21999.200000000001</v>
      </c>
      <c r="G945" s="50">
        <v>-1979.4</v>
      </c>
      <c r="H945" s="50">
        <v>20019.8</v>
      </c>
    </row>
    <row r="946" spans="1:8" x14ac:dyDescent="0.7">
      <c r="A946" s="60">
        <v>53</v>
      </c>
      <c r="B946" s="48">
        <v>100000666039</v>
      </c>
      <c r="C946" s="49">
        <v>0</v>
      </c>
      <c r="D946" s="49" t="s">
        <v>1511</v>
      </c>
      <c r="E946" s="49" t="s">
        <v>1512</v>
      </c>
      <c r="F946" s="50">
        <v>21999.200000000001</v>
      </c>
      <c r="G946" s="50">
        <v>-1979.4</v>
      </c>
      <c r="H946" s="50">
        <v>20019.8</v>
      </c>
    </row>
    <row r="947" spans="1:8" x14ac:dyDescent="0.7">
      <c r="A947" s="60">
        <v>54</v>
      </c>
      <c r="B947" s="48">
        <v>100000666040</v>
      </c>
      <c r="C947" s="49">
        <v>0</v>
      </c>
      <c r="D947" s="49" t="s">
        <v>1511</v>
      </c>
      <c r="E947" s="49" t="s">
        <v>1512</v>
      </c>
      <c r="F947" s="50">
        <v>21999.200000000001</v>
      </c>
      <c r="G947" s="50">
        <v>-1979.4</v>
      </c>
      <c r="H947" s="50">
        <v>20019.8</v>
      </c>
    </row>
    <row r="948" spans="1:8" x14ac:dyDescent="0.7">
      <c r="A948" s="60">
        <v>55</v>
      </c>
      <c r="B948" s="48">
        <v>100000666041</v>
      </c>
      <c r="C948" s="49">
        <v>0</v>
      </c>
      <c r="D948" s="49" t="s">
        <v>1511</v>
      </c>
      <c r="E948" s="49" t="s">
        <v>1512</v>
      </c>
      <c r="F948" s="50">
        <v>21999.200000000001</v>
      </c>
      <c r="G948" s="50">
        <v>-1979.4</v>
      </c>
      <c r="H948" s="50">
        <v>20019.8</v>
      </c>
    </row>
    <row r="949" spans="1:8" x14ac:dyDescent="0.7">
      <c r="A949" s="60">
        <v>56</v>
      </c>
      <c r="B949" s="48">
        <v>100000666042</v>
      </c>
      <c r="C949" s="49">
        <v>0</v>
      </c>
      <c r="D949" s="49" t="s">
        <v>1511</v>
      </c>
      <c r="E949" s="49" t="s">
        <v>1512</v>
      </c>
      <c r="F949" s="50">
        <v>21999.200000000001</v>
      </c>
      <c r="G949" s="50">
        <v>-1979.4</v>
      </c>
      <c r="H949" s="50">
        <v>20019.8</v>
      </c>
    </row>
    <row r="950" spans="1:8" x14ac:dyDescent="0.7">
      <c r="A950" s="60">
        <v>57</v>
      </c>
      <c r="B950" s="48">
        <v>100000666043</v>
      </c>
      <c r="C950" s="49">
        <v>0</v>
      </c>
      <c r="D950" s="49" t="s">
        <v>1511</v>
      </c>
      <c r="E950" s="49" t="s">
        <v>1512</v>
      </c>
      <c r="F950" s="50">
        <v>21999.200000000001</v>
      </c>
      <c r="G950" s="50">
        <v>-1979.4</v>
      </c>
      <c r="H950" s="50">
        <v>20019.8</v>
      </c>
    </row>
    <row r="951" spans="1:8" x14ac:dyDescent="0.7">
      <c r="A951" s="60">
        <v>58</v>
      </c>
      <c r="B951" s="48">
        <v>100000666044</v>
      </c>
      <c r="C951" s="49">
        <v>0</v>
      </c>
      <c r="D951" s="49" t="s">
        <v>1511</v>
      </c>
      <c r="E951" s="49" t="s">
        <v>1512</v>
      </c>
      <c r="F951" s="50">
        <v>21999.200000000001</v>
      </c>
      <c r="G951" s="50">
        <v>-1979.41</v>
      </c>
      <c r="H951" s="50">
        <v>20019.79</v>
      </c>
    </row>
    <row r="952" spans="1:8" x14ac:dyDescent="0.7">
      <c r="A952" s="60">
        <v>59</v>
      </c>
      <c r="B952" s="48">
        <v>100000666045</v>
      </c>
      <c r="C952" s="49">
        <v>0</v>
      </c>
      <c r="D952" s="49" t="s">
        <v>1511</v>
      </c>
      <c r="E952" s="49" t="s">
        <v>1512</v>
      </c>
      <c r="F952" s="50">
        <v>21999.200000000001</v>
      </c>
      <c r="G952" s="50">
        <v>-1979.4</v>
      </c>
      <c r="H952" s="50">
        <v>20019.8</v>
      </c>
    </row>
    <row r="953" spans="1:8" x14ac:dyDescent="0.7">
      <c r="A953" s="60">
        <v>60</v>
      </c>
      <c r="B953" s="48">
        <v>100000666046</v>
      </c>
      <c r="C953" s="49">
        <v>0</v>
      </c>
      <c r="D953" s="49" t="s">
        <v>1511</v>
      </c>
      <c r="E953" s="49" t="s">
        <v>1512</v>
      </c>
      <c r="F953" s="50">
        <v>21999.200000000001</v>
      </c>
      <c r="G953" s="50">
        <v>-1979.41</v>
      </c>
      <c r="H953" s="50">
        <v>20019.79</v>
      </c>
    </row>
    <row r="954" spans="1:8" x14ac:dyDescent="0.7">
      <c r="A954" s="60">
        <v>61</v>
      </c>
      <c r="B954" s="48">
        <v>100000666061</v>
      </c>
      <c r="C954" s="49">
        <v>0</v>
      </c>
      <c r="D954" s="49" t="s">
        <v>1509</v>
      </c>
      <c r="E954" s="49" t="s">
        <v>1513</v>
      </c>
      <c r="F954" s="50">
        <v>14945.8</v>
      </c>
      <c r="G954" s="50">
        <v>-1326.7</v>
      </c>
      <c r="H954" s="50">
        <v>13619.1</v>
      </c>
    </row>
    <row r="955" spans="1:8" x14ac:dyDescent="0.7">
      <c r="A955" s="60">
        <v>62</v>
      </c>
      <c r="B955" s="48">
        <v>100000678579</v>
      </c>
      <c r="C955" s="49">
        <v>0</v>
      </c>
      <c r="D955" s="49" t="s">
        <v>1514</v>
      </c>
      <c r="E955" s="49" t="s">
        <v>1515</v>
      </c>
      <c r="F955" s="50">
        <v>15622</v>
      </c>
      <c r="G955" s="50">
        <v>-1378.16</v>
      </c>
      <c r="H955" s="50">
        <v>14243.84</v>
      </c>
    </row>
    <row r="956" spans="1:8" x14ac:dyDescent="0.7">
      <c r="A956" s="60">
        <v>63</v>
      </c>
      <c r="B956" s="48">
        <v>100000678580</v>
      </c>
      <c r="C956" s="49">
        <v>0</v>
      </c>
      <c r="D956" s="49" t="s">
        <v>1514</v>
      </c>
      <c r="E956" s="49" t="s">
        <v>1515</v>
      </c>
      <c r="F956" s="50">
        <v>15622</v>
      </c>
      <c r="G956" s="50">
        <v>-1378.16</v>
      </c>
      <c r="H956" s="50">
        <v>14243.84</v>
      </c>
    </row>
    <row r="957" spans="1:8" x14ac:dyDescent="0.7">
      <c r="A957" s="60">
        <v>64</v>
      </c>
      <c r="B957" s="48">
        <v>100000678581</v>
      </c>
      <c r="C957" s="49">
        <v>0</v>
      </c>
      <c r="D957" s="49" t="s">
        <v>1514</v>
      </c>
      <c r="E957" s="49" t="s">
        <v>1515</v>
      </c>
      <c r="F957" s="50">
        <v>15622</v>
      </c>
      <c r="G957" s="50">
        <v>-1378.16</v>
      </c>
      <c r="H957" s="50">
        <v>14243.84</v>
      </c>
    </row>
    <row r="958" spans="1:8" x14ac:dyDescent="0.7">
      <c r="A958" s="60">
        <v>65</v>
      </c>
      <c r="B958" s="48">
        <v>100000678582</v>
      </c>
      <c r="C958" s="49">
        <v>0</v>
      </c>
      <c r="D958" s="49" t="s">
        <v>1514</v>
      </c>
      <c r="E958" s="49" t="s">
        <v>1515</v>
      </c>
      <c r="F958" s="50">
        <v>15622</v>
      </c>
      <c r="G958" s="50">
        <v>-1378.16</v>
      </c>
      <c r="H958" s="50">
        <v>14243.84</v>
      </c>
    </row>
    <row r="959" spans="1:8" x14ac:dyDescent="0.7">
      <c r="A959" s="60">
        <v>66</v>
      </c>
      <c r="B959" s="48">
        <v>100000678583</v>
      </c>
      <c r="C959" s="49">
        <v>0</v>
      </c>
      <c r="D959" s="49" t="s">
        <v>1514</v>
      </c>
      <c r="E959" s="49" t="s">
        <v>1515</v>
      </c>
      <c r="F959" s="50">
        <v>15622</v>
      </c>
      <c r="G959" s="50">
        <v>-1378.16</v>
      </c>
      <c r="H959" s="50">
        <v>14243.84</v>
      </c>
    </row>
    <row r="960" spans="1:8" x14ac:dyDescent="0.7">
      <c r="A960" s="60">
        <v>67</v>
      </c>
      <c r="B960" s="48">
        <v>100000678584</v>
      </c>
      <c r="C960" s="49">
        <v>0</v>
      </c>
      <c r="D960" s="49" t="s">
        <v>1514</v>
      </c>
      <c r="E960" s="49" t="s">
        <v>1515</v>
      </c>
      <c r="F960" s="50">
        <v>15622</v>
      </c>
      <c r="G960" s="50">
        <v>-1378.16</v>
      </c>
      <c r="H960" s="50">
        <v>14243.84</v>
      </c>
    </row>
    <row r="961" spans="1:8" x14ac:dyDescent="0.7">
      <c r="A961" s="60">
        <v>68</v>
      </c>
      <c r="B961" s="48">
        <v>100000678585</v>
      </c>
      <c r="C961" s="49">
        <v>0</v>
      </c>
      <c r="D961" s="49" t="s">
        <v>1514</v>
      </c>
      <c r="E961" s="49" t="s">
        <v>1515</v>
      </c>
      <c r="F961" s="50">
        <v>15622</v>
      </c>
      <c r="G961" s="50">
        <v>-1378.16</v>
      </c>
      <c r="H961" s="50">
        <v>14243.84</v>
      </c>
    </row>
    <row r="962" spans="1:8" x14ac:dyDescent="0.7">
      <c r="A962" s="60">
        <v>69</v>
      </c>
      <c r="B962" s="48">
        <v>100000678586</v>
      </c>
      <c r="C962" s="49">
        <v>0</v>
      </c>
      <c r="D962" s="49" t="s">
        <v>1514</v>
      </c>
      <c r="E962" s="49" t="s">
        <v>1515</v>
      </c>
      <c r="F962" s="50">
        <v>15622</v>
      </c>
      <c r="G962" s="50">
        <v>-1378.16</v>
      </c>
      <c r="H962" s="50">
        <v>14243.84</v>
      </c>
    </row>
    <row r="963" spans="1:8" x14ac:dyDescent="0.7">
      <c r="A963" s="60">
        <v>70</v>
      </c>
      <c r="B963" s="48">
        <v>100000678587</v>
      </c>
      <c r="C963" s="49">
        <v>0</v>
      </c>
      <c r="D963" s="49" t="s">
        <v>1514</v>
      </c>
      <c r="E963" s="49" t="s">
        <v>1515</v>
      </c>
      <c r="F963" s="50">
        <v>15622</v>
      </c>
      <c r="G963" s="50">
        <v>-1378.16</v>
      </c>
      <c r="H963" s="50">
        <v>14243.84</v>
      </c>
    </row>
    <row r="964" spans="1:8" x14ac:dyDescent="0.7">
      <c r="A964" s="60">
        <v>71</v>
      </c>
      <c r="B964" s="48">
        <v>100000678588</v>
      </c>
      <c r="C964" s="49">
        <v>0</v>
      </c>
      <c r="D964" s="49" t="s">
        <v>1514</v>
      </c>
      <c r="E964" s="49" t="s">
        <v>1515</v>
      </c>
      <c r="F964" s="50">
        <v>15622</v>
      </c>
      <c r="G964" s="50">
        <v>-1378.16</v>
      </c>
      <c r="H964" s="50">
        <v>14243.84</v>
      </c>
    </row>
    <row r="965" spans="1:8" x14ac:dyDescent="0.7">
      <c r="A965" s="60">
        <v>72</v>
      </c>
      <c r="B965" s="48">
        <v>100000678589</v>
      </c>
      <c r="C965" s="49">
        <v>0</v>
      </c>
      <c r="D965" s="49" t="s">
        <v>1514</v>
      </c>
      <c r="E965" s="49" t="s">
        <v>1515</v>
      </c>
      <c r="F965" s="50">
        <v>15622</v>
      </c>
      <c r="G965" s="50">
        <v>-1378.16</v>
      </c>
      <c r="H965" s="50">
        <v>14243.84</v>
      </c>
    </row>
    <row r="966" spans="1:8" x14ac:dyDescent="0.7">
      <c r="A966" s="60">
        <v>73</v>
      </c>
      <c r="B966" s="48">
        <v>100000678590</v>
      </c>
      <c r="C966" s="49">
        <v>0</v>
      </c>
      <c r="D966" s="49" t="s">
        <v>1514</v>
      </c>
      <c r="E966" s="49" t="s">
        <v>1515</v>
      </c>
      <c r="F966" s="50">
        <v>15622</v>
      </c>
      <c r="G966" s="50">
        <v>-1378.16</v>
      </c>
      <c r="H966" s="50">
        <v>14243.84</v>
      </c>
    </row>
    <row r="967" spans="1:8" x14ac:dyDescent="0.7">
      <c r="A967" s="60">
        <v>74</v>
      </c>
      <c r="B967" s="48">
        <v>100000678591</v>
      </c>
      <c r="C967" s="49">
        <v>0</v>
      </c>
      <c r="D967" s="49" t="s">
        <v>1514</v>
      </c>
      <c r="E967" s="49" t="s">
        <v>1515</v>
      </c>
      <c r="F967" s="50">
        <v>15622</v>
      </c>
      <c r="G967" s="50">
        <v>-1378.16</v>
      </c>
      <c r="H967" s="50">
        <v>14243.84</v>
      </c>
    </row>
    <row r="968" spans="1:8" x14ac:dyDescent="0.7">
      <c r="A968" s="60">
        <v>75</v>
      </c>
      <c r="B968" s="48">
        <v>100000678592</v>
      </c>
      <c r="C968" s="49">
        <v>0</v>
      </c>
      <c r="D968" s="49" t="s">
        <v>1514</v>
      </c>
      <c r="E968" s="49" t="s">
        <v>1515</v>
      </c>
      <c r="F968" s="50">
        <v>15622</v>
      </c>
      <c r="G968" s="50">
        <v>-1378.16</v>
      </c>
      <c r="H968" s="50">
        <v>14243.84</v>
      </c>
    </row>
    <row r="969" spans="1:8" x14ac:dyDescent="0.7">
      <c r="A969" s="60">
        <v>76</v>
      </c>
      <c r="B969" s="48">
        <v>100000678593</v>
      </c>
      <c r="C969" s="49">
        <v>0</v>
      </c>
      <c r="D969" s="49" t="s">
        <v>1514</v>
      </c>
      <c r="E969" s="49" t="s">
        <v>1515</v>
      </c>
      <c r="F969" s="50">
        <v>15622</v>
      </c>
      <c r="G969" s="50">
        <v>-1378.16</v>
      </c>
      <c r="H969" s="50">
        <v>14243.84</v>
      </c>
    </row>
    <row r="970" spans="1:8" x14ac:dyDescent="0.7">
      <c r="A970" s="60">
        <v>77</v>
      </c>
      <c r="B970" s="48">
        <v>100000678594</v>
      </c>
      <c r="C970" s="49">
        <v>0</v>
      </c>
      <c r="D970" s="49" t="s">
        <v>1514</v>
      </c>
      <c r="E970" s="49" t="s">
        <v>1515</v>
      </c>
      <c r="F970" s="50">
        <v>15622</v>
      </c>
      <c r="G970" s="50">
        <v>-1378.16</v>
      </c>
      <c r="H970" s="50">
        <v>14243.84</v>
      </c>
    </row>
    <row r="971" spans="1:8" x14ac:dyDescent="0.7">
      <c r="A971" s="60">
        <v>78</v>
      </c>
      <c r="B971" s="48">
        <v>100000678595</v>
      </c>
      <c r="C971" s="49">
        <v>0</v>
      </c>
      <c r="D971" s="49" t="s">
        <v>1514</v>
      </c>
      <c r="E971" s="49" t="s">
        <v>1515</v>
      </c>
      <c r="F971" s="50">
        <v>15622</v>
      </c>
      <c r="G971" s="50">
        <v>-1378.16</v>
      </c>
      <c r="H971" s="50">
        <v>14243.84</v>
      </c>
    </row>
    <row r="972" spans="1:8" x14ac:dyDescent="0.7">
      <c r="A972" s="60">
        <v>79</v>
      </c>
      <c r="B972" s="48">
        <v>100000678596</v>
      </c>
      <c r="C972" s="49">
        <v>0</v>
      </c>
      <c r="D972" s="49" t="s">
        <v>1514</v>
      </c>
      <c r="E972" s="49" t="s">
        <v>1515</v>
      </c>
      <c r="F972" s="50">
        <v>15622</v>
      </c>
      <c r="G972" s="50">
        <v>-1378.16</v>
      </c>
      <c r="H972" s="50">
        <v>14243.84</v>
      </c>
    </row>
    <row r="973" spans="1:8" x14ac:dyDescent="0.7">
      <c r="A973" s="60">
        <v>80</v>
      </c>
      <c r="B973" s="48">
        <v>100000678597</v>
      </c>
      <c r="C973" s="49">
        <v>0</v>
      </c>
      <c r="D973" s="49" t="s">
        <v>1516</v>
      </c>
      <c r="E973" s="49" t="s">
        <v>1515</v>
      </c>
      <c r="F973" s="50">
        <v>15622</v>
      </c>
      <c r="G973" s="50">
        <v>-1396.9</v>
      </c>
      <c r="H973" s="50">
        <v>14225.1</v>
      </c>
    </row>
    <row r="974" spans="1:8" x14ac:dyDescent="0.7">
      <c r="A974" s="60">
        <v>81</v>
      </c>
      <c r="B974" s="48">
        <v>100000678598</v>
      </c>
      <c r="C974" s="49">
        <v>0</v>
      </c>
      <c r="D974" s="49" t="s">
        <v>1516</v>
      </c>
      <c r="E974" s="49" t="s">
        <v>1515</v>
      </c>
      <c r="F974" s="50">
        <v>15622</v>
      </c>
      <c r="G974" s="50">
        <v>-1396.9</v>
      </c>
      <c r="H974" s="50">
        <v>14225.1</v>
      </c>
    </row>
    <row r="975" spans="1:8" x14ac:dyDescent="0.7">
      <c r="A975" s="56" t="s">
        <v>32</v>
      </c>
      <c r="B975" s="81" t="str">
        <f>+A892</f>
        <v>หมวดสินทรัพย์ 12061000 คุรภัณฑ์คอมพิวเตอร์</v>
      </c>
      <c r="C975" s="82"/>
      <c r="D975" s="82"/>
      <c r="E975" s="83"/>
      <c r="F975" s="53">
        <f>SUM(F894:F974)</f>
        <v>1672439.9999999984</v>
      </c>
      <c r="G975" s="53">
        <f>SUM(G894:G974)</f>
        <v>-149895.47999999992</v>
      </c>
      <c r="H975" s="53">
        <f>SUM(H894:H974)</f>
        <v>1522544.5200000033</v>
      </c>
    </row>
    <row r="976" spans="1:8" x14ac:dyDescent="0.7">
      <c r="F976" s="41"/>
      <c r="G976" s="41"/>
      <c r="H976" s="41"/>
    </row>
    <row r="977" spans="1:8" x14ac:dyDescent="0.7">
      <c r="A977" s="41" t="s">
        <v>470</v>
      </c>
      <c r="B977" s="43"/>
      <c r="C977" s="44"/>
      <c r="F977" s="45"/>
      <c r="G977" s="45"/>
      <c r="H977" s="45"/>
    </row>
    <row r="978" spans="1:8" x14ac:dyDescent="0.7">
      <c r="A978" s="52" t="s">
        <v>1</v>
      </c>
      <c r="B978" s="51" t="s">
        <v>54</v>
      </c>
      <c r="C978" s="49" t="s">
        <v>55</v>
      </c>
      <c r="D978" s="52" t="s">
        <v>56</v>
      </c>
      <c r="E978" s="52" t="s">
        <v>57</v>
      </c>
      <c r="F978" s="53" t="s">
        <v>58</v>
      </c>
      <c r="G978" s="53" t="s">
        <v>59</v>
      </c>
      <c r="H978" s="53" t="s">
        <v>60</v>
      </c>
    </row>
    <row r="979" spans="1:8" x14ac:dyDescent="0.7">
      <c r="A979" s="52">
        <v>1</v>
      </c>
      <c r="B979" s="51">
        <v>100000141703</v>
      </c>
      <c r="C979" s="49">
        <v>0</v>
      </c>
      <c r="D979" s="52" t="s">
        <v>842</v>
      </c>
      <c r="E979" s="52" t="s">
        <v>843</v>
      </c>
      <c r="F979" s="53">
        <v>28569</v>
      </c>
      <c r="G979" s="53">
        <v>-28568</v>
      </c>
      <c r="H979" s="53">
        <v>1</v>
      </c>
    </row>
    <row r="980" spans="1:8" x14ac:dyDescent="0.7">
      <c r="A980" s="52">
        <v>2</v>
      </c>
      <c r="B980" s="51">
        <v>100000141704</v>
      </c>
      <c r="C980" s="49">
        <v>0</v>
      </c>
      <c r="D980" s="52" t="s">
        <v>842</v>
      </c>
      <c r="E980" s="52" t="s">
        <v>843</v>
      </c>
      <c r="F980" s="53">
        <v>28569</v>
      </c>
      <c r="G980" s="53">
        <v>-28568</v>
      </c>
      <c r="H980" s="53">
        <v>1</v>
      </c>
    </row>
    <row r="981" spans="1:8" x14ac:dyDescent="0.7">
      <c r="A981" s="52">
        <v>3</v>
      </c>
      <c r="B981" s="51">
        <v>100000141705</v>
      </c>
      <c r="C981" s="49">
        <v>0</v>
      </c>
      <c r="D981" s="52" t="s">
        <v>842</v>
      </c>
      <c r="E981" s="52" t="s">
        <v>843</v>
      </c>
      <c r="F981" s="53">
        <v>28569</v>
      </c>
      <c r="G981" s="53">
        <v>-28568</v>
      </c>
      <c r="H981" s="53">
        <v>1</v>
      </c>
    </row>
    <row r="982" spans="1:8" x14ac:dyDescent="0.7">
      <c r="A982" s="52">
        <v>4</v>
      </c>
      <c r="B982" s="51">
        <v>100000141706</v>
      </c>
      <c r="C982" s="49">
        <v>0</v>
      </c>
      <c r="D982" s="52" t="s">
        <v>842</v>
      </c>
      <c r="E982" s="52" t="s">
        <v>843</v>
      </c>
      <c r="F982" s="53">
        <v>28569</v>
      </c>
      <c r="G982" s="53">
        <v>-28568</v>
      </c>
      <c r="H982" s="53">
        <v>1</v>
      </c>
    </row>
    <row r="983" spans="1:8" x14ac:dyDescent="0.7">
      <c r="A983" s="52">
        <v>5</v>
      </c>
      <c r="B983" s="51">
        <v>100000141707</v>
      </c>
      <c r="C983" s="49">
        <v>0</v>
      </c>
      <c r="D983" s="52" t="s">
        <v>842</v>
      </c>
      <c r="E983" s="52" t="s">
        <v>843</v>
      </c>
      <c r="F983" s="53">
        <v>28569</v>
      </c>
      <c r="G983" s="53">
        <v>-28568</v>
      </c>
      <c r="H983" s="53">
        <v>1</v>
      </c>
    </row>
    <row r="984" spans="1:8" x14ac:dyDescent="0.7">
      <c r="A984" s="52">
        <v>6</v>
      </c>
      <c r="B984" s="51">
        <v>100000141708</v>
      </c>
      <c r="C984" s="49">
        <v>0</v>
      </c>
      <c r="D984" s="52" t="s">
        <v>842</v>
      </c>
      <c r="E984" s="52" t="s">
        <v>843</v>
      </c>
      <c r="F984" s="53">
        <v>28569</v>
      </c>
      <c r="G984" s="53">
        <v>-28568</v>
      </c>
      <c r="H984" s="53">
        <v>1</v>
      </c>
    </row>
    <row r="985" spans="1:8" x14ac:dyDescent="0.7">
      <c r="A985" s="52">
        <v>7</v>
      </c>
      <c r="B985" s="51">
        <v>100000141709</v>
      </c>
      <c r="C985" s="49">
        <v>0</v>
      </c>
      <c r="D985" s="52" t="s">
        <v>842</v>
      </c>
      <c r="E985" s="52" t="s">
        <v>843</v>
      </c>
      <c r="F985" s="53">
        <v>28569</v>
      </c>
      <c r="G985" s="53">
        <v>-28568</v>
      </c>
      <c r="H985" s="53">
        <v>1</v>
      </c>
    </row>
    <row r="986" spans="1:8" x14ac:dyDescent="0.7">
      <c r="A986" s="52">
        <v>8</v>
      </c>
      <c r="B986" s="51">
        <v>100000141710</v>
      </c>
      <c r="C986" s="49">
        <v>0</v>
      </c>
      <c r="D986" s="52" t="s">
        <v>842</v>
      </c>
      <c r="E986" s="52" t="s">
        <v>843</v>
      </c>
      <c r="F986" s="53">
        <v>28569</v>
      </c>
      <c r="G986" s="53">
        <v>-28568</v>
      </c>
      <c r="H986" s="53">
        <v>1</v>
      </c>
    </row>
    <row r="987" spans="1:8" x14ac:dyDescent="0.7">
      <c r="A987" s="52">
        <v>9</v>
      </c>
      <c r="B987" s="51">
        <v>100000141711</v>
      </c>
      <c r="C987" s="49">
        <v>0</v>
      </c>
      <c r="D987" s="52" t="s">
        <v>842</v>
      </c>
      <c r="E987" s="52" t="s">
        <v>843</v>
      </c>
      <c r="F987" s="53">
        <v>28569</v>
      </c>
      <c r="G987" s="53">
        <v>-28568</v>
      </c>
      <c r="H987" s="53">
        <v>1</v>
      </c>
    </row>
    <row r="988" spans="1:8" x14ac:dyDescent="0.7">
      <c r="A988" s="52">
        <v>10</v>
      </c>
      <c r="B988" s="51">
        <v>100000141712</v>
      </c>
      <c r="C988" s="49">
        <v>0</v>
      </c>
      <c r="D988" s="52" t="s">
        <v>842</v>
      </c>
      <c r="E988" s="52" t="s">
        <v>843</v>
      </c>
      <c r="F988" s="53">
        <v>28569</v>
      </c>
      <c r="G988" s="53">
        <v>-28568</v>
      </c>
      <c r="H988" s="53">
        <v>1</v>
      </c>
    </row>
    <row r="989" spans="1:8" x14ac:dyDescent="0.7">
      <c r="A989" s="52">
        <v>11</v>
      </c>
      <c r="B989" s="51">
        <v>100000141713</v>
      </c>
      <c r="C989" s="49">
        <v>0</v>
      </c>
      <c r="D989" s="52" t="s">
        <v>842</v>
      </c>
      <c r="E989" s="52" t="s">
        <v>843</v>
      </c>
      <c r="F989" s="53">
        <v>28569</v>
      </c>
      <c r="G989" s="53">
        <v>-28568</v>
      </c>
      <c r="H989" s="53">
        <v>1</v>
      </c>
    </row>
    <row r="990" spans="1:8" x14ac:dyDescent="0.7">
      <c r="A990" s="52">
        <v>12</v>
      </c>
      <c r="B990" s="51">
        <v>100000141714</v>
      </c>
      <c r="C990" s="49">
        <v>0</v>
      </c>
      <c r="D990" s="52" t="s">
        <v>842</v>
      </c>
      <c r="E990" s="52" t="s">
        <v>843</v>
      </c>
      <c r="F990" s="53">
        <v>28569</v>
      </c>
      <c r="G990" s="53">
        <v>-28568</v>
      </c>
      <c r="H990" s="53">
        <v>1</v>
      </c>
    </row>
    <row r="991" spans="1:8" x14ac:dyDescent="0.7">
      <c r="A991" s="52">
        <v>13</v>
      </c>
      <c r="B991" s="51">
        <v>100000141715</v>
      </c>
      <c r="C991" s="49">
        <v>0</v>
      </c>
      <c r="D991" s="52" t="s">
        <v>842</v>
      </c>
      <c r="E991" s="52" t="s">
        <v>843</v>
      </c>
      <c r="F991" s="53">
        <v>28569</v>
      </c>
      <c r="G991" s="53">
        <v>-28568</v>
      </c>
      <c r="H991" s="53">
        <v>1</v>
      </c>
    </row>
    <row r="992" spans="1:8" x14ac:dyDescent="0.7">
      <c r="A992" s="52">
        <v>14</v>
      </c>
      <c r="B992" s="51">
        <v>100000141716</v>
      </c>
      <c r="C992" s="49">
        <v>0</v>
      </c>
      <c r="D992" s="52" t="s">
        <v>842</v>
      </c>
      <c r="E992" s="52" t="s">
        <v>1517</v>
      </c>
      <c r="F992" s="53">
        <v>29960</v>
      </c>
      <c r="G992" s="53">
        <v>-29959</v>
      </c>
      <c r="H992" s="53">
        <v>1</v>
      </c>
    </row>
    <row r="993" spans="1:8" x14ac:dyDescent="0.7">
      <c r="A993" s="52">
        <v>15</v>
      </c>
      <c r="B993" s="51">
        <v>100000141717</v>
      </c>
      <c r="C993" s="49">
        <v>0</v>
      </c>
      <c r="D993" s="52" t="s">
        <v>842</v>
      </c>
      <c r="E993" s="52" t="s">
        <v>1518</v>
      </c>
      <c r="F993" s="53">
        <v>18618</v>
      </c>
      <c r="G993" s="53">
        <v>-18617</v>
      </c>
      <c r="H993" s="53">
        <v>1</v>
      </c>
    </row>
    <row r="994" spans="1:8" x14ac:dyDescent="0.7">
      <c r="A994" s="52">
        <v>16</v>
      </c>
      <c r="B994" s="51">
        <v>100000157535</v>
      </c>
      <c r="C994" s="49">
        <v>0</v>
      </c>
      <c r="D994" s="52" t="s">
        <v>1519</v>
      </c>
      <c r="E994" s="52" t="s">
        <v>1520</v>
      </c>
      <c r="F994" s="53">
        <v>108605</v>
      </c>
      <c r="G994" s="53">
        <v>-108604</v>
      </c>
      <c r="H994" s="53">
        <v>1</v>
      </c>
    </row>
    <row r="995" spans="1:8" x14ac:dyDescent="0.7">
      <c r="A995" s="52">
        <v>17</v>
      </c>
      <c r="B995" s="51">
        <v>100000157536</v>
      </c>
      <c r="C995" s="49">
        <v>0</v>
      </c>
      <c r="D995" s="52" t="s">
        <v>1519</v>
      </c>
      <c r="E995" s="52" t="s">
        <v>1190</v>
      </c>
      <c r="F995" s="53">
        <v>20758</v>
      </c>
      <c r="G995" s="53">
        <v>-20757</v>
      </c>
      <c r="H995" s="53">
        <v>1</v>
      </c>
    </row>
    <row r="996" spans="1:8" x14ac:dyDescent="0.7">
      <c r="A996" s="52">
        <v>18</v>
      </c>
      <c r="B996" s="51">
        <v>100000157537</v>
      </c>
      <c r="C996" s="49">
        <v>0</v>
      </c>
      <c r="D996" s="52" t="s">
        <v>1519</v>
      </c>
      <c r="E996" s="52" t="s">
        <v>1190</v>
      </c>
      <c r="F996" s="53">
        <v>20758</v>
      </c>
      <c r="G996" s="53">
        <v>-20757</v>
      </c>
      <c r="H996" s="53">
        <v>1</v>
      </c>
    </row>
    <row r="997" spans="1:8" x14ac:dyDescent="0.7">
      <c r="A997" s="52">
        <v>19</v>
      </c>
      <c r="B997" s="51">
        <v>100000157538</v>
      </c>
      <c r="C997" s="49">
        <v>0</v>
      </c>
      <c r="D997" s="52" t="s">
        <v>1519</v>
      </c>
      <c r="E997" s="52" t="s">
        <v>1190</v>
      </c>
      <c r="F997" s="53">
        <v>20758</v>
      </c>
      <c r="G997" s="53">
        <v>-20757</v>
      </c>
      <c r="H997" s="53">
        <v>1</v>
      </c>
    </row>
    <row r="998" spans="1:8" x14ac:dyDescent="0.7">
      <c r="A998" s="52">
        <v>20</v>
      </c>
      <c r="B998" s="51">
        <v>100000157539</v>
      </c>
      <c r="C998" s="49">
        <v>0</v>
      </c>
      <c r="D998" s="52" t="s">
        <v>1519</v>
      </c>
      <c r="E998" s="52" t="s">
        <v>1190</v>
      </c>
      <c r="F998" s="53">
        <v>20758</v>
      </c>
      <c r="G998" s="53">
        <v>-20757</v>
      </c>
      <c r="H998" s="53">
        <v>1</v>
      </c>
    </row>
    <row r="999" spans="1:8" x14ac:dyDescent="0.7">
      <c r="A999" s="52">
        <v>21</v>
      </c>
      <c r="B999" s="51">
        <v>100000157540</v>
      </c>
      <c r="C999" s="49">
        <v>0</v>
      </c>
      <c r="D999" s="52" t="s">
        <v>1519</v>
      </c>
      <c r="E999" s="52" t="s">
        <v>1190</v>
      </c>
      <c r="F999" s="53">
        <v>20758</v>
      </c>
      <c r="G999" s="53">
        <v>-20757</v>
      </c>
      <c r="H999" s="53">
        <v>1</v>
      </c>
    </row>
    <row r="1000" spans="1:8" x14ac:dyDescent="0.7">
      <c r="A1000" s="52">
        <v>22</v>
      </c>
      <c r="B1000" s="51">
        <v>100000157541</v>
      </c>
      <c r="C1000" s="49">
        <v>0</v>
      </c>
      <c r="D1000" s="52" t="s">
        <v>1519</v>
      </c>
      <c r="E1000" s="52" t="s">
        <v>1190</v>
      </c>
      <c r="F1000" s="53">
        <v>20758</v>
      </c>
      <c r="G1000" s="53">
        <v>-20757</v>
      </c>
      <c r="H1000" s="53">
        <v>1</v>
      </c>
    </row>
    <row r="1001" spans="1:8" x14ac:dyDescent="0.7">
      <c r="A1001" s="52">
        <v>23</v>
      </c>
      <c r="B1001" s="51">
        <v>100000157542</v>
      </c>
      <c r="C1001" s="49">
        <v>0</v>
      </c>
      <c r="D1001" s="52" t="s">
        <v>1519</v>
      </c>
      <c r="E1001" s="52" t="s">
        <v>1190</v>
      </c>
      <c r="F1001" s="53">
        <v>20758</v>
      </c>
      <c r="G1001" s="53">
        <v>-20757</v>
      </c>
      <c r="H1001" s="53">
        <v>1</v>
      </c>
    </row>
    <row r="1002" spans="1:8" x14ac:dyDescent="0.7">
      <c r="A1002" s="52">
        <v>24</v>
      </c>
      <c r="B1002" s="51">
        <v>100000172217</v>
      </c>
      <c r="C1002" s="49">
        <v>0</v>
      </c>
      <c r="D1002" s="52" t="s">
        <v>1521</v>
      </c>
      <c r="E1002" s="52" t="s">
        <v>1522</v>
      </c>
      <c r="F1002" s="53">
        <v>24877.5</v>
      </c>
      <c r="G1002" s="53">
        <v>-24876.5</v>
      </c>
      <c r="H1002" s="53">
        <v>1</v>
      </c>
    </row>
    <row r="1003" spans="1:8" x14ac:dyDescent="0.7">
      <c r="A1003" s="52">
        <v>25</v>
      </c>
      <c r="B1003" s="51">
        <v>100000172218</v>
      </c>
      <c r="C1003" s="49">
        <v>0</v>
      </c>
      <c r="D1003" s="52" t="s">
        <v>1521</v>
      </c>
      <c r="E1003" s="52" t="s">
        <v>1522</v>
      </c>
      <c r="F1003" s="53">
        <v>24877.5</v>
      </c>
      <c r="G1003" s="53">
        <v>-24876.5</v>
      </c>
      <c r="H1003" s="53">
        <v>1</v>
      </c>
    </row>
    <row r="1004" spans="1:8" x14ac:dyDescent="0.7">
      <c r="A1004" s="52">
        <v>26</v>
      </c>
      <c r="B1004" s="51">
        <v>100000172219</v>
      </c>
      <c r="C1004" s="49">
        <v>0</v>
      </c>
      <c r="D1004" s="52" t="s">
        <v>1521</v>
      </c>
      <c r="E1004" s="52" t="s">
        <v>1522</v>
      </c>
      <c r="F1004" s="53">
        <v>24877.5</v>
      </c>
      <c r="G1004" s="53">
        <v>-24876.5</v>
      </c>
      <c r="H1004" s="53">
        <v>1</v>
      </c>
    </row>
    <row r="1005" spans="1:8" x14ac:dyDescent="0.7">
      <c r="A1005" s="52">
        <v>27</v>
      </c>
      <c r="B1005" s="51">
        <v>100000172220</v>
      </c>
      <c r="C1005" s="49">
        <v>0</v>
      </c>
      <c r="D1005" s="52" t="s">
        <v>1521</v>
      </c>
      <c r="E1005" s="52" t="s">
        <v>1522</v>
      </c>
      <c r="F1005" s="53">
        <v>24877.5</v>
      </c>
      <c r="G1005" s="53">
        <v>-24876.5</v>
      </c>
      <c r="H1005" s="53">
        <v>1</v>
      </c>
    </row>
    <row r="1006" spans="1:8" x14ac:dyDescent="0.7">
      <c r="A1006" s="52">
        <v>28</v>
      </c>
      <c r="B1006" s="51">
        <v>100000172221</v>
      </c>
      <c r="C1006" s="49">
        <v>0</v>
      </c>
      <c r="D1006" s="52" t="s">
        <v>1521</v>
      </c>
      <c r="E1006" s="52" t="s">
        <v>1522</v>
      </c>
      <c r="F1006" s="53">
        <v>24877.5</v>
      </c>
      <c r="G1006" s="53">
        <v>-24876.5</v>
      </c>
      <c r="H1006" s="53">
        <v>1</v>
      </c>
    </row>
    <row r="1007" spans="1:8" x14ac:dyDescent="0.7">
      <c r="A1007" s="52">
        <v>29</v>
      </c>
      <c r="B1007" s="51">
        <v>100000209979</v>
      </c>
      <c r="C1007" s="49">
        <v>0</v>
      </c>
      <c r="D1007" s="52" t="s">
        <v>1523</v>
      </c>
      <c r="E1007" s="52" t="s">
        <v>1524</v>
      </c>
      <c r="F1007" s="53">
        <v>25000</v>
      </c>
      <c r="G1007" s="53">
        <v>-24999</v>
      </c>
      <c r="H1007" s="53">
        <v>1</v>
      </c>
    </row>
    <row r="1008" spans="1:8" x14ac:dyDescent="0.7">
      <c r="A1008" s="52">
        <v>30</v>
      </c>
      <c r="B1008" s="51">
        <v>100000211122</v>
      </c>
      <c r="C1008" s="49">
        <v>0</v>
      </c>
      <c r="D1008" s="52" t="s">
        <v>557</v>
      </c>
      <c r="E1008" s="52" t="s">
        <v>1525</v>
      </c>
      <c r="F1008" s="53">
        <v>294785</v>
      </c>
      <c r="G1008" s="53">
        <v>-294784</v>
      </c>
      <c r="H1008" s="53">
        <v>1</v>
      </c>
    </row>
    <row r="1009" spans="1:8" x14ac:dyDescent="0.7">
      <c r="A1009" s="52">
        <v>31</v>
      </c>
      <c r="B1009" s="51">
        <v>100000211123</v>
      </c>
      <c r="C1009" s="49">
        <v>0</v>
      </c>
      <c r="D1009" s="52" t="s">
        <v>557</v>
      </c>
      <c r="E1009" s="52" t="s">
        <v>1526</v>
      </c>
      <c r="F1009" s="53">
        <v>32100</v>
      </c>
      <c r="G1009" s="53">
        <v>-32099</v>
      </c>
      <c r="H1009" s="53">
        <v>1</v>
      </c>
    </row>
    <row r="1010" spans="1:8" x14ac:dyDescent="0.7">
      <c r="A1010" s="52">
        <v>32</v>
      </c>
      <c r="B1010" s="51">
        <v>100000211124</v>
      </c>
      <c r="C1010" s="49">
        <v>0</v>
      </c>
      <c r="D1010" s="52" t="s">
        <v>557</v>
      </c>
      <c r="E1010" s="52" t="s">
        <v>1526</v>
      </c>
      <c r="F1010" s="53">
        <v>32100</v>
      </c>
      <c r="G1010" s="53">
        <v>-32099</v>
      </c>
      <c r="H1010" s="53">
        <v>1</v>
      </c>
    </row>
    <row r="1011" spans="1:8" x14ac:dyDescent="0.7">
      <c r="A1011" s="52">
        <v>33</v>
      </c>
      <c r="B1011" s="51">
        <v>100000211125</v>
      </c>
      <c r="C1011" s="49">
        <v>0</v>
      </c>
      <c r="D1011" s="52" t="s">
        <v>557</v>
      </c>
      <c r="E1011" s="52" t="s">
        <v>1526</v>
      </c>
      <c r="F1011" s="53">
        <v>32100</v>
      </c>
      <c r="G1011" s="53">
        <v>-32099</v>
      </c>
      <c r="H1011" s="53">
        <v>1</v>
      </c>
    </row>
    <row r="1012" spans="1:8" x14ac:dyDescent="0.7">
      <c r="A1012" s="52">
        <v>34</v>
      </c>
      <c r="B1012" s="51">
        <v>100000211126</v>
      </c>
      <c r="C1012" s="49">
        <v>0</v>
      </c>
      <c r="D1012" s="52" t="s">
        <v>557</v>
      </c>
      <c r="E1012" s="52" t="s">
        <v>1526</v>
      </c>
      <c r="F1012" s="53">
        <v>32100</v>
      </c>
      <c r="G1012" s="53">
        <v>-32099</v>
      </c>
      <c r="H1012" s="53">
        <v>1</v>
      </c>
    </row>
    <row r="1013" spans="1:8" x14ac:dyDescent="0.7">
      <c r="A1013" s="52">
        <v>35</v>
      </c>
      <c r="B1013" s="51">
        <v>100000211127</v>
      </c>
      <c r="C1013" s="49">
        <v>0</v>
      </c>
      <c r="D1013" s="52" t="s">
        <v>557</v>
      </c>
      <c r="E1013" s="52" t="s">
        <v>1526</v>
      </c>
      <c r="F1013" s="53">
        <v>32100</v>
      </c>
      <c r="G1013" s="53">
        <v>-32099</v>
      </c>
      <c r="H1013" s="53">
        <v>1</v>
      </c>
    </row>
    <row r="1014" spans="1:8" x14ac:dyDescent="0.7">
      <c r="A1014" s="52">
        <v>36</v>
      </c>
      <c r="B1014" s="51">
        <v>100000211128</v>
      </c>
      <c r="C1014" s="49">
        <v>0</v>
      </c>
      <c r="D1014" s="52" t="s">
        <v>557</v>
      </c>
      <c r="E1014" s="52" t="s">
        <v>1526</v>
      </c>
      <c r="F1014" s="53">
        <v>32100</v>
      </c>
      <c r="G1014" s="53">
        <v>-32099</v>
      </c>
      <c r="H1014" s="53">
        <v>1</v>
      </c>
    </row>
    <row r="1015" spans="1:8" x14ac:dyDescent="0.7">
      <c r="A1015" s="52">
        <v>37</v>
      </c>
      <c r="B1015" s="51">
        <v>100000211129</v>
      </c>
      <c r="C1015" s="49">
        <v>0</v>
      </c>
      <c r="D1015" s="52" t="s">
        <v>557</v>
      </c>
      <c r="E1015" s="52" t="s">
        <v>1526</v>
      </c>
      <c r="F1015" s="53">
        <v>32100</v>
      </c>
      <c r="G1015" s="53">
        <v>-32099</v>
      </c>
      <c r="H1015" s="53">
        <v>1</v>
      </c>
    </row>
    <row r="1016" spans="1:8" x14ac:dyDescent="0.7">
      <c r="A1016" s="52">
        <v>38</v>
      </c>
      <c r="B1016" s="51">
        <v>100000211130</v>
      </c>
      <c r="C1016" s="49">
        <v>0</v>
      </c>
      <c r="D1016" s="52" t="s">
        <v>557</v>
      </c>
      <c r="E1016" s="52" t="s">
        <v>1526</v>
      </c>
      <c r="F1016" s="53">
        <v>32100</v>
      </c>
      <c r="G1016" s="53">
        <v>-32099</v>
      </c>
      <c r="H1016" s="53">
        <v>1</v>
      </c>
    </row>
    <row r="1017" spans="1:8" x14ac:dyDescent="0.7">
      <c r="A1017" s="52">
        <v>39</v>
      </c>
      <c r="B1017" s="51">
        <v>100000211131</v>
      </c>
      <c r="C1017" s="49">
        <v>0</v>
      </c>
      <c r="D1017" s="52" t="s">
        <v>557</v>
      </c>
      <c r="E1017" s="52" t="s">
        <v>1526</v>
      </c>
      <c r="F1017" s="53">
        <v>32100</v>
      </c>
      <c r="G1017" s="53">
        <v>-32099</v>
      </c>
      <c r="H1017" s="53">
        <v>1</v>
      </c>
    </row>
    <row r="1018" spans="1:8" x14ac:dyDescent="0.7">
      <c r="A1018" s="52">
        <v>40</v>
      </c>
      <c r="B1018" s="51">
        <v>100000211132</v>
      </c>
      <c r="C1018" s="49">
        <v>0</v>
      </c>
      <c r="D1018" s="52" t="s">
        <v>557</v>
      </c>
      <c r="E1018" s="52" t="s">
        <v>1526</v>
      </c>
      <c r="F1018" s="53">
        <v>32100</v>
      </c>
      <c r="G1018" s="53">
        <v>-32099</v>
      </c>
      <c r="H1018" s="53">
        <v>1</v>
      </c>
    </row>
    <row r="1019" spans="1:8" x14ac:dyDescent="0.7">
      <c r="A1019" s="52">
        <v>41</v>
      </c>
      <c r="B1019" s="51">
        <v>100000211133</v>
      </c>
      <c r="C1019" s="49">
        <v>0</v>
      </c>
      <c r="D1019" s="52" t="s">
        <v>557</v>
      </c>
      <c r="E1019" s="52" t="s">
        <v>1526</v>
      </c>
      <c r="F1019" s="53">
        <v>32100</v>
      </c>
      <c r="G1019" s="53">
        <v>-32099</v>
      </c>
      <c r="H1019" s="53">
        <v>1</v>
      </c>
    </row>
    <row r="1020" spans="1:8" x14ac:dyDescent="0.7">
      <c r="A1020" s="52">
        <v>42</v>
      </c>
      <c r="B1020" s="51">
        <v>100000211134</v>
      </c>
      <c r="C1020" s="49">
        <v>0</v>
      </c>
      <c r="D1020" s="52" t="s">
        <v>557</v>
      </c>
      <c r="E1020" s="52" t="s">
        <v>1526</v>
      </c>
      <c r="F1020" s="53">
        <v>32100</v>
      </c>
      <c r="G1020" s="53">
        <v>-32099</v>
      </c>
      <c r="H1020" s="53">
        <v>1</v>
      </c>
    </row>
    <row r="1021" spans="1:8" x14ac:dyDescent="0.7">
      <c r="A1021" s="52">
        <v>43</v>
      </c>
      <c r="B1021" s="51">
        <v>100000211135</v>
      </c>
      <c r="C1021" s="49">
        <v>0</v>
      </c>
      <c r="D1021" s="52" t="s">
        <v>557</v>
      </c>
      <c r="E1021" s="52" t="s">
        <v>1526</v>
      </c>
      <c r="F1021" s="53">
        <v>32100</v>
      </c>
      <c r="G1021" s="53">
        <v>-32099</v>
      </c>
      <c r="H1021" s="53">
        <v>1</v>
      </c>
    </row>
    <row r="1022" spans="1:8" x14ac:dyDescent="0.7">
      <c r="A1022" s="52">
        <v>44</v>
      </c>
      <c r="B1022" s="51">
        <v>100000211136</v>
      </c>
      <c r="C1022" s="49">
        <v>0</v>
      </c>
      <c r="D1022" s="52" t="s">
        <v>557</v>
      </c>
      <c r="E1022" s="52" t="s">
        <v>1526</v>
      </c>
      <c r="F1022" s="53">
        <v>32100</v>
      </c>
      <c r="G1022" s="53">
        <v>-32099</v>
      </c>
      <c r="H1022" s="53">
        <v>1</v>
      </c>
    </row>
    <row r="1023" spans="1:8" x14ac:dyDescent="0.7">
      <c r="A1023" s="52">
        <v>45</v>
      </c>
      <c r="B1023" s="51">
        <v>100000211137</v>
      </c>
      <c r="C1023" s="49">
        <v>0</v>
      </c>
      <c r="D1023" s="52" t="s">
        <v>557</v>
      </c>
      <c r="E1023" s="52" t="s">
        <v>1526</v>
      </c>
      <c r="F1023" s="53">
        <v>32100</v>
      </c>
      <c r="G1023" s="53">
        <v>-32099</v>
      </c>
      <c r="H1023" s="53">
        <v>1</v>
      </c>
    </row>
    <row r="1024" spans="1:8" x14ac:dyDescent="0.7">
      <c r="A1024" s="52">
        <v>46</v>
      </c>
      <c r="B1024" s="51">
        <v>100000211138</v>
      </c>
      <c r="C1024" s="49">
        <v>0</v>
      </c>
      <c r="D1024" s="52" t="s">
        <v>557</v>
      </c>
      <c r="E1024" s="52" t="s">
        <v>1526</v>
      </c>
      <c r="F1024" s="53">
        <v>32100</v>
      </c>
      <c r="G1024" s="53">
        <v>-32099</v>
      </c>
      <c r="H1024" s="53">
        <v>1</v>
      </c>
    </row>
    <row r="1025" spans="1:8" x14ac:dyDescent="0.7">
      <c r="A1025" s="52">
        <v>47</v>
      </c>
      <c r="B1025" s="51">
        <v>100000211139</v>
      </c>
      <c r="C1025" s="49">
        <v>0</v>
      </c>
      <c r="D1025" s="52" t="s">
        <v>557</v>
      </c>
      <c r="E1025" s="52" t="s">
        <v>1526</v>
      </c>
      <c r="F1025" s="53">
        <v>32100</v>
      </c>
      <c r="G1025" s="53">
        <v>-32099</v>
      </c>
      <c r="H1025" s="53">
        <v>1</v>
      </c>
    </row>
    <row r="1026" spans="1:8" x14ac:dyDescent="0.7">
      <c r="A1026" s="52">
        <v>48</v>
      </c>
      <c r="B1026" s="51">
        <v>100000211140</v>
      </c>
      <c r="C1026" s="49">
        <v>0</v>
      </c>
      <c r="D1026" s="52" t="s">
        <v>557</v>
      </c>
      <c r="E1026" s="52" t="s">
        <v>1526</v>
      </c>
      <c r="F1026" s="53">
        <v>32100</v>
      </c>
      <c r="G1026" s="53">
        <v>-32099</v>
      </c>
      <c r="H1026" s="53">
        <v>1</v>
      </c>
    </row>
    <row r="1027" spans="1:8" x14ac:dyDescent="0.7">
      <c r="A1027" s="52">
        <v>49</v>
      </c>
      <c r="B1027" s="51">
        <v>100000211141</v>
      </c>
      <c r="C1027" s="49">
        <v>0</v>
      </c>
      <c r="D1027" s="52" t="s">
        <v>557</v>
      </c>
      <c r="E1027" s="52" t="s">
        <v>1527</v>
      </c>
      <c r="F1027" s="53">
        <v>32100</v>
      </c>
      <c r="G1027" s="53">
        <v>-32099</v>
      </c>
      <c r="H1027" s="53">
        <v>1</v>
      </c>
    </row>
    <row r="1028" spans="1:8" x14ac:dyDescent="0.7">
      <c r="A1028" s="52">
        <v>50</v>
      </c>
      <c r="B1028" s="51">
        <v>100000211142</v>
      </c>
      <c r="C1028" s="49">
        <v>0</v>
      </c>
      <c r="D1028" s="52" t="s">
        <v>557</v>
      </c>
      <c r="E1028" s="52" t="s">
        <v>1527</v>
      </c>
      <c r="F1028" s="53">
        <v>32100</v>
      </c>
      <c r="G1028" s="53">
        <v>-32099</v>
      </c>
      <c r="H1028" s="53">
        <v>1</v>
      </c>
    </row>
    <row r="1029" spans="1:8" x14ac:dyDescent="0.7">
      <c r="A1029" s="52">
        <v>51</v>
      </c>
      <c r="B1029" s="51">
        <v>100000211151</v>
      </c>
      <c r="C1029" s="49">
        <v>0</v>
      </c>
      <c r="D1029" s="52" t="s">
        <v>557</v>
      </c>
      <c r="E1029" s="52" t="s">
        <v>1528</v>
      </c>
      <c r="F1029" s="53">
        <v>5403</v>
      </c>
      <c r="G1029" s="53">
        <v>-5402</v>
      </c>
      <c r="H1029" s="53">
        <v>1</v>
      </c>
    </row>
    <row r="1030" spans="1:8" x14ac:dyDescent="0.7">
      <c r="A1030" s="52">
        <v>52</v>
      </c>
      <c r="B1030" s="51">
        <v>100000211152</v>
      </c>
      <c r="C1030" s="49">
        <v>0</v>
      </c>
      <c r="D1030" s="52" t="s">
        <v>557</v>
      </c>
      <c r="E1030" s="52" t="s">
        <v>1528</v>
      </c>
      <c r="F1030" s="53">
        <v>5403</v>
      </c>
      <c r="G1030" s="53">
        <v>-5402</v>
      </c>
      <c r="H1030" s="53">
        <v>1</v>
      </c>
    </row>
    <row r="1031" spans="1:8" x14ac:dyDescent="0.7">
      <c r="A1031" s="52">
        <v>53</v>
      </c>
      <c r="B1031" s="51">
        <v>100000211153</v>
      </c>
      <c r="C1031" s="49">
        <v>0</v>
      </c>
      <c r="D1031" s="52" t="s">
        <v>557</v>
      </c>
      <c r="E1031" s="52" t="s">
        <v>1528</v>
      </c>
      <c r="F1031" s="53">
        <v>5403.6</v>
      </c>
      <c r="G1031" s="53">
        <v>-5402.6</v>
      </c>
      <c r="H1031" s="53">
        <v>1</v>
      </c>
    </row>
    <row r="1032" spans="1:8" x14ac:dyDescent="0.7">
      <c r="A1032" s="52">
        <v>54</v>
      </c>
      <c r="B1032" s="51">
        <v>100000211154</v>
      </c>
      <c r="C1032" s="49">
        <v>0</v>
      </c>
      <c r="D1032" s="52" t="s">
        <v>557</v>
      </c>
      <c r="E1032" s="52" t="s">
        <v>1529</v>
      </c>
      <c r="F1032" s="53">
        <v>48150</v>
      </c>
      <c r="G1032" s="53">
        <v>-48149</v>
      </c>
      <c r="H1032" s="53">
        <v>1</v>
      </c>
    </row>
    <row r="1033" spans="1:8" x14ac:dyDescent="0.7">
      <c r="A1033" s="52">
        <v>55</v>
      </c>
      <c r="B1033" s="51">
        <v>100000211155</v>
      </c>
      <c r="C1033" s="49">
        <v>0</v>
      </c>
      <c r="D1033" s="52" t="s">
        <v>557</v>
      </c>
      <c r="E1033" s="52" t="s">
        <v>1530</v>
      </c>
      <c r="F1033" s="53">
        <v>16050</v>
      </c>
      <c r="G1033" s="53">
        <v>-16049</v>
      </c>
      <c r="H1033" s="53">
        <v>1</v>
      </c>
    </row>
    <row r="1034" spans="1:8" x14ac:dyDescent="0.7">
      <c r="A1034" s="52">
        <v>56</v>
      </c>
      <c r="B1034" s="51">
        <v>100000211156</v>
      </c>
      <c r="C1034" s="49">
        <v>0</v>
      </c>
      <c r="D1034" s="52" t="s">
        <v>557</v>
      </c>
      <c r="E1034" s="52" t="s">
        <v>1531</v>
      </c>
      <c r="F1034" s="53">
        <v>13589</v>
      </c>
      <c r="G1034" s="53">
        <v>-13588</v>
      </c>
      <c r="H1034" s="53">
        <v>1</v>
      </c>
    </row>
    <row r="1035" spans="1:8" x14ac:dyDescent="0.7">
      <c r="A1035" s="52">
        <v>57</v>
      </c>
      <c r="B1035" s="51">
        <v>100000211157</v>
      </c>
      <c r="C1035" s="49">
        <v>0</v>
      </c>
      <c r="D1035" s="52" t="s">
        <v>557</v>
      </c>
      <c r="E1035" s="52" t="s">
        <v>1532</v>
      </c>
      <c r="F1035" s="53">
        <v>107000</v>
      </c>
      <c r="G1035" s="53">
        <v>-106999</v>
      </c>
      <c r="H1035" s="53">
        <v>1</v>
      </c>
    </row>
    <row r="1036" spans="1:8" x14ac:dyDescent="0.7">
      <c r="A1036" s="52">
        <v>58</v>
      </c>
      <c r="B1036" s="51">
        <v>100000211158</v>
      </c>
      <c r="C1036" s="49">
        <v>0</v>
      </c>
      <c r="D1036" s="52" t="s">
        <v>557</v>
      </c>
      <c r="E1036" s="52" t="s">
        <v>1533</v>
      </c>
      <c r="F1036" s="53">
        <v>117486</v>
      </c>
      <c r="G1036" s="53">
        <v>-117485</v>
      </c>
      <c r="H1036" s="53">
        <v>1</v>
      </c>
    </row>
    <row r="1037" spans="1:8" x14ac:dyDescent="0.7">
      <c r="A1037" s="52">
        <v>59</v>
      </c>
      <c r="B1037" s="51">
        <v>100000211159</v>
      </c>
      <c r="C1037" s="49">
        <v>0</v>
      </c>
      <c r="D1037" s="52" t="s">
        <v>557</v>
      </c>
      <c r="E1037" s="52" t="s">
        <v>1531</v>
      </c>
      <c r="F1037" s="53">
        <v>13589</v>
      </c>
      <c r="G1037" s="53">
        <v>-13588</v>
      </c>
      <c r="H1037" s="53">
        <v>1</v>
      </c>
    </row>
    <row r="1038" spans="1:8" x14ac:dyDescent="0.7">
      <c r="A1038" s="52">
        <v>60</v>
      </c>
      <c r="B1038" s="51">
        <v>100000211160</v>
      </c>
      <c r="C1038" s="49">
        <v>0</v>
      </c>
      <c r="D1038" s="52" t="s">
        <v>557</v>
      </c>
      <c r="E1038" s="52" t="s">
        <v>1531</v>
      </c>
      <c r="F1038" s="53">
        <v>13589</v>
      </c>
      <c r="G1038" s="53">
        <v>-13588</v>
      </c>
      <c r="H1038" s="53">
        <v>1</v>
      </c>
    </row>
    <row r="1039" spans="1:8" x14ac:dyDescent="0.7">
      <c r="A1039" s="52">
        <v>61</v>
      </c>
      <c r="B1039" s="51">
        <v>100000211161</v>
      </c>
      <c r="C1039" s="49">
        <v>0</v>
      </c>
      <c r="D1039" s="52" t="s">
        <v>557</v>
      </c>
      <c r="E1039" s="52" t="s">
        <v>1531</v>
      </c>
      <c r="F1039" s="53">
        <v>13589</v>
      </c>
      <c r="G1039" s="53">
        <v>-13588</v>
      </c>
      <c r="H1039" s="53">
        <v>1</v>
      </c>
    </row>
    <row r="1040" spans="1:8" x14ac:dyDescent="0.7">
      <c r="A1040" s="52">
        <v>62</v>
      </c>
      <c r="B1040" s="51">
        <v>100000211162</v>
      </c>
      <c r="C1040" s="49">
        <v>0</v>
      </c>
      <c r="D1040" s="52" t="s">
        <v>557</v>
      </c>
      <c r="E1040" s="52" t="s">
        <v>1531</v>
      </c>
      <c r="F1040" s="53">
        <v>13589</v>
      </c>
      <c r="G1040" s="53">
        <v>-13588</v>
      </c>
      <c r="H1040" s="53">
        <v>1</v>
      </c>
    </row>
    <row r="1041" spans="1:8" x14ac:dyDescent="0.7">
      <c r="A1041" s="52">
        <v>63</v>
      </c>
      <c r="B1041" s="51">
        <v>100000211163</v>
      </c>
      <c r="C1041" s="49">
        <v>0</v>
      </c>
      <c r="D1041" s="52" t="s">
        <v>557</v>
      </c>
      <c r="E1041" s="52" t="s">
        <v>1531</v>
      </c>
      <c r="F1041" s="53">
        <v>13589</v>
      </c>
      <c r="G1041" s="53">
        <v>-13588</v>
      </c>
      <c r="H1041" s="53">
        <v>1</v>
      </c>
    </row>
    <row r="1042" spans="1:8" x14ac:dyDescent="0.7">
      <c r="A1042" s="52">
        <v>64</v>
      </c>
      <c r="B1042" s="51">
        <v>100000211164</v>
      </c>
      <c r="C1042" s="49">
        <v>0</v>
      </c>
      <c r="D1042" s="52" t="s">
        <v>557</v>
      </c>
      <c r="E1042" s="52" t="s">
        <v>1531</v>
      </c>
      <c r="F1042" s="53">
        <v>13589</v>
      </c>
      <c r="G1042" s="53">
        <v>-13588</v>
      </c>
      <c r="H1042" s="53">
        <v>1</v>
      </c>
    </row>
    <row r="1043" spans="1:8" x14ac:dyDescent="0.7">
      <c r="A1043" s="52">
        <v>65</v>
      </c>
      <c r="B1043" s="51">
        <v>100000211165</v>
      </c>
      <c r="C1043" s="49">
        <v>0</v>
      </c>
      <c r="D1043" s="52" t="s">
        <v>557</v>
      </c>
      <c r="E1043" s="52" t="s">
        <v>1531</v>
      </c>
      <c r="F1043" s="53">
        <v>13589</v>
      </c>
      <c r="G1043" s="53">
        <v>-13588</v>
      </c>
      <c r="H1043" s="53">
        <v>1</v>
      </c>
    </row>
    <row r="1044" spans="1:8" x14ac:dyDescent="0.7">
      <c r="A1044" s="52">
        <v>66</v>
      </c>
      <c r="B1044" s="51">
        <v>100000211166</v>
      </c>
      <c r="C1044" s="49">
        <v>0</v>
      </c>
      <c r="D1044" s="52" t="s">
        <v>557</v>
      </c>
      <c r="E1044" s="52" t="s">
        <v>1531</v>
      </c>
      <c r="F1044" s="53">
        <v>13589</v>
      </c>
      <c r="G1044" s="53">
        <v>-13588</v>
      </c>
      <c r="H1044" s="53">
        <v>1</v>
      </c>
    </row>
    <row r="1045" spans="1:8" x14ac:dyDescent="0.7">
      <c r="A1045" s="52">
        <v>67</v>
      </c>
      <c r="B1045" s="51">
        <v>100000211167</v>
      </c>
      <c r="C1045" s="49">
        <v>0</v>
      </c>
      <c r="D1045" s="52" t="s">
        <v>557</v>
      </c>
      <c r="E1045" s="52" t="s">
        <v>1531</v>
      </c>
      <c r="F1045" s="53">
        <v>13589</v>
      </c>
      <c r="G1045" s="53">
        <v>-13588</v>
      </c>
      <c r="H1045" s="53">
        <v>1</v>
      </c>
    </row>
    <row r="1046" spans="1:8" x14ac:dyDescent="0.7">
      <c r="A1046" s="52">
        <v>68</v>
      </c>
      <c r="B1046" s="51">
        <v>100000212739</v>
      </c>
      <c r="C1046" s="49">
        <v>0</v>
      </c>
      <c r="D1046" s="52" t="s">
        <v>561</v>
      </c>
      <c r="E1046" s="52" t="s">
        <v>562</v>
      </c>
      <c r="F1046" s="53">
        <v>34882.199999999997</v>
      </c>
      <c r="G1046" s="53">
        <v>-34881.199999999997</v>
      </c>
      <c r="H1046" s="53">
        <v>1</v>
      </c>
    </row>
    <row r="1047" spans="1:8" x14ac:dyDescent="0.7">
      <c r="A1047" s="52">
        <v>69</v>
      </c>
      <c r="B1047" s="51">
        <v>100000237124</v>
      </c>
      <c r="C1047" s="49">
        <v>0</v>
      </c>
      <c r="D1047" s="52" t="s">
        <v>1534</v>
      </c>
      <c r="E1047" s="52" t="s">
        <v>1535</v>
      </c>
      <c r="F1047" s="53">
        <v>29590</v>
      </c>
      <c r="G1047" s="53">
        <v>-29589</v>
      </c>
      <c r="H1047" s="53">
        <v>1</v>
      </c>
    </row>
    <row r="1048" spans="1:8" x14ac:dyDescent="0.7">
      <c r="A1048" s="52">
        <v>70</v>
      </c>
      <c r="B1048" s="51">
        <v>100000237125</v>
      </c>
      <c r="C1048" s="49">
        <v>0</v>
      </c>
      <c r="D1048" s="52" t="s">
        <v>1534</v>
      </c>
      <c r="E1048" s="52" t="s">
        <v>1535</v>
      </c>
      <c r="F1048" s="53">
        <v>29590</v>
      </c>
      <c r="G1048" s="53">
        <v>-29589</v>
      </c>
      <c r="H1048" s="53">
        <v>1</v>
      </c>
    </row>
    <row r="1049" spans="1:8" x14ac:dyDescent="0.7">
      <c r="A1049" s="52">
        <v>71</v>
      </c>
      <c r="B1049" s="51">
        <v>100000237126</v>
      </c>
      <c r="C1049" s="49">
        <v>0</v>
      </c>
      <c r="D1049" s="52" t="s">
        <v>1534</v>
      </c>
      <c r="E1049" s="52" t="s">
        <v>1535</v>
      </c>
      <c r="F1049" s="53">
        <v>29590</v>
      </c>
      <c r="G1049" s="53">
        <v>-29589</v>
      </c>
      <c r="H1049" s="53">
        <v>1</v>
      </c>
    </row>
    <row r="1050" spans="1:8" x14ac:dyDescent="0.7">
      <c r="A1050" s="52">
        <v>72</v>
      </c>
      <c r="B1050" s="51">
        <v>100000237127</v>
      </c>
      <c r="C1050" s="49">
        <v>0</v>
      </c>
      <c r="D1050" s="52" t="s">
        <v>1534</v>
      </c>
      <c r="E1050" s="52" t="s">
        <v>1535</v>
      </c>
      <c r="F1050" s="53">
        <v>29590</v>
      </c>
      <c r="G1050" s="53">
        <v>-29589</v>
      </c>
      <c r="H1050" s="53">
        <v>1</v>
      </c>
    </row>
    <row r="1051" spans="1:8" x14ac:dyDescent="0.7">
      <c r="A1051" s="52">
        <v>73</v>
      </c>
      <c r="B1051" s="51">
        <v>100000237128</v>
      </c>
      <c r="C1051" s="49">
        <v>0</v>
      </c>
      <c r="D1051" s="52" t="s">
        <v>1534</v>
      </c>
      <c r="E1051" s="52" t="s">
        <v>1535</v>
      </c>
      <c r="F1051" s="53">
        <v>29590</v>
      </c>
      <c r="G1051" s="53">
        <v>-29589</v>
      </c>
      <c r="H1051" s="53">
        <v>1</v>
      </c>
    </row>
    <row r="1052" spans="1:8" x14ac:dyDescent="0.7">
      <c r="A1052" s="52">
        <v>74</v>
      </c>
      <c r="B1052" s="51">
        <v>100000237129</v>
      </c>
      <c r="C1052" s="49">
        <v>0</v>
      </c>
      <c r="D1052" s="52" t="s">
        <v>1534</v>
      </c>
      <c r="E1052" s="52" t="s">
        <v>1535</v>
      </c>
      <c r="F1052" s="53">
        <v>29590</v>
      </c>
      <c r="G1052" s="53">
        <v>-29589</v>
      </c>
      <c r="H1052" s="53">
        <v>1</v>
      </c>
    </row>
    <row r="1053" spans="1:8" x14ac:dyDescent="0.7">
      <c r="A1053" s="52">
        <v>75</v>
      </c>
      <c r="B1053" s="51">
        <v>100000237130</v>
      </c>
      <c r="C1053" s="49">
        <v>0</v>
      </c>
      <c r="D1053" s="52" t="s">
        <v>1534</v>
      </c>
      <c r="E1053" s="52" t="s">
        <v>1535</v>
      </c>
      <c r="F1053" s="53">
        <v>29590</v>
      </c>
      <c r="G1053" s="53">
        <v>-29589</v>
      </c>
      <c r="H1053" s="53">
        <v>1</v>
      </c>
    </row>
    <row r="1054" spans="1:8" x14ac:dyDescent="0.7">
      <c r="A1054" s="52">
        <v>76</v>
      </c>
      <c r="B1054" s="51">
        <v>100000237131</v>
      </c>
      <c r="C1054" s="49">
        <v>0</v>
      </c>
      <c r="D1054" s="52" t="s">
        <v>1534</v>
      </c>
      <c r="E1054" s="52" t="s">
        <v>1535</v>
      </c>
      <c r="F1054" s="53">
        <v>29590</v>
      </c>
      <c r="G1054" s="53">
        <v>-29589</v>
      </c>
      <c r="H1054" s="53">
        <v>1</v>
      </c>
    </row>
    <row r="1055" spans="1:8" x14ac:dyDescent="0.7">
      <c r="A1055" s="52">
        <v>77</v>
      </c>
      <c r="B1055" s="51">
        <v>100000237132</v>
      </c>
      <c r="C1055" s="49">
        <v>0</v>
      </c>
      <c r="D1055" s="52" t="s">
        <v>1534</v>
      </c>
      <c r="E1055" s="52" t="s">
        <v>1535</v>
      </c>
      <c r="F1055" s="53">
        <v>29590</v>
      </c>
      <c r="G1055" s="53">
        <v>-29589</v>
      </c>
      <c r="H1055" s="53">
        <v>1</v>
      </c>
    </row>
    <row r="1056" spans="1:8" x14ac:dyDescent="0.7">
      <c r="A1056" s="52">
        <v>78</v>
      </c>
      <c r="B1056" s="51">
        <v>100000237133</v>
      </c>
      <c r="C1056" s="49">
        <v>0</v>
      </c>
      <c r="D1056" s="52" t="s">
        <v>1534</v>
      </c>
      <c r="E1056" s="52" t="s">
        <v>1535</v>
      </c>
      <c r="F1056" s="53">
        <v>29590</v>
      </c>
      <c r="G1056" s="53">
        <v>-29589</v>
      </c>
      <c r="H1056" s="53">
        <v>1</v>
      </c>
    </row>
    <row r="1057" spans="1:8" x14ac:dyDescent="0.7">
      <c r="A1057" s="52">
        <v>79</v>
      </c>
      <c r="B1057" s="51">
        <v>100000237134</v>
      </c>
      <c r="C1057" s="49">
        <v>0</v>
      </c>
      <c r="D1057" s="52" t="s">
        <v>1534</v>
      </c>
      <c r="E1057" s="52" t="s">
        <v>1535</v>
      </c>
      <c r="F1057" s="53">
        <v>29590</v>
      </c>
      <c r="G1057" s="53">
        <v>-29589</v>
      </c>
      <c r="H1057" s="53">
        <v>1</v>
      </c>
    </row>
    <row r="1058" spans="1:8" x14ac:dyDescent="0.7">
      <c r="A1058" s="52">
        <v>80</v>
      </c>
      <c r="B1058" s="51">
        <v>100000237135</v>
      </c>
      <c r="C1058" s="49">
        <v>0</v>
      </c>
      <c r="D1058" s="52" t="s">
        <v>1534</v>
      </c>
      <c r="E1058" s="52" t="s">
        <v>1535</v>
      </c>
      <c r="F1058" s="53">
        <v>29590</v>
      </c>
      <c r="G1058" s="53">
        <v>-29589</v>
      </c>
      <c r="H1058" s="53">
        <v>1</v>
      </c>
    </row>
    <row r="1059" spans="1:8" x14ac:dyDescent="0.7">
      <c r="A1059" s="52">
        <v>81</v>
      </c>
      <c r="B1059" s="51">
        <v>100000237136</v>
      </c>
      <c r="C1059" s="49">
        <v>0</v>
      </c>
      <c r="D1059" s="52" t="s">
        <v>1534</v>
      </c>
      <c r="E1059" s="52" t="s">
        <v>1535</v>
      </c>
      <c r="F1059" s="53">
        <v>29590</v>
      </c>
      <c r="G1059" s="53">
        <v>-29589</v>
      </c>
      <c r="H1059" s="53">
        <v>1</v>
      </c>
    </row>
    <row r="1060" spans="1:8" x14ac:dyDescent="0.7">
      <c r="A1060" s="52">
        <v>82</v>
      </c>
      <c r="B1060" s="51">
        <v>100000237137</v>
      </c>
      <c r="C1060" s="49">
        <v>0</v>
      </c>
      <c r="D1060" s="52" t="s">
        <v>1534</v>
      </c>
      <c r="E1060" s="52" t="s">
        <v>1535</v>
      </c>
      <c r="F1060" s="53">
        <v>29590</v>
      </c>
      <c r="G1060" s="53">
        <v>-29589</v>
      </c>
      <c r="H1060" s="53">
        <v>1</v>
      </c>
    </row>
    <row r="1061" spans="1:8" x14ac:dyDescent="0.7">
      <c r="A1061" s="52">
        <v>83</v>
      </c>
      <c r="B1061" s="51">
        <v>100000237138</v>
      </c>
      <c r="C1061" s="49">
        <v>0</v>
      </c>
      <c r="D1061" s="52" t="s">
        <v>1534</v>
      </c>
      <c r="E1061" s="52" t="s">
        <v>1535</v>
      </c>
      <c r="F1061" s="53">
        <v>29590</v>
      </c>
      <c r="G1061" s="53">
        <v>-29589</v>
      </c>
      <c r="H1061" s="53">
        <v>1</v>
      </c>
    </row>
    <row r="1062" spans="1:8" x14ac:dyDescent="0.7">
      <c r="A1062" s="52">
        <v>84</v>
      </c>
      <c r="B1062" s="51">
        <v>100000237139</v>
      </c>
      <c r="C1062" s="49">
        <v>0</v>
      </c>
      <c r="D1062" s="52" t="s">
        <v>1534</v>
      </c>
      <c r="E1062" s="52" t="s">
        <v>1536</v>
      </c>
      <c r="F1062" s="53">
        <v>16390</v>
      </c>
      <c r="G1062" s="53">
        <v>-16389</v>
      </c>
      <c r="H1062" s="53">
        <v>1</v>
      </c>
    </row>
    <row r="1063" spans="1:8" x14ac:dyDescent="0.7">
      <c r="A1063" s="52">
        <v>85</v>
      </c>
      <c r="B1063" s="51">
        <v>100000237140</v>
      </c>
      <c r="C1063" s="49">
        <v>0</v>
      </c>
      <c r="D1063" s="52" t="s">
        <v>1534</v>
      </c>
      <c r="E1063" s="52" t="s">
        <v>1536</v>
      </c>
      <c r="F1063" s="53">
        <v>16390</v>
      </c>
      <c r="G1063" s="53">
        <v>-16389</v>
      </c>
      <c r="H1063" s="53">
        <v>1</v>
      </c>
    </row>
    <row r="1064" spans="1:8" x14ac:dyDescent="0.7">
      <c r="A1064" s="52">
        <v>86</v>
      </c>
      <c r="B1064" s="51">
        <v>100000237141</v>
      </c>
      <c r="C1064" s="49">
        <v>0</v>
      </c>
      <c r="D1064" s="52" t="s">
        <v>1534</v>
      </c>
      <c r="E1064" s="52" t="s">
        <v>1536</v>
      </c>
      <c r="F1064" s="53">
        <v>16390</v>
      </c>
      <c r="G1064" s="53">
        <v>-16389</v>
      </c>
      <c r="H1064" s="53">
        <v>1</v>
      </c>
    </row>
    <row r="1065" spans="1:8" x14ac:dyDescent="0.7">
      <c r="A1065" s="52">
        <v>87</v>
      </c>
      <c r="B1065" s="51">
        <v>100000237142</v>
      </c>
      <c r="C1065" s="49">
        <v>0</v>
      </c>
      <c r="D1065" s="52" t="s">
        <v>1534</v>
      </c>
      <c r="E1065" s="52" t="s">
        <v>1536</v>
      </c>
      <c r="F1065" s="53">
        <v>16390</v>
      </c>
      <c r="G1065" s="53">
        <v>-16389</v>
      </c>
      <c r="H1065" s="53">
        <v>1</v>
      </c>
    </row>
    <row r="1066" spans="1:8" x14ac:dyDescent="0.7">
      <c r="A1066" s="52">
        <v>88</v>
      </c>
      <c r="B1066" s="51">
        <v>100000237143</v>
      </c>
      <c r="C1066" s="49">
        <v>0</v>
      </c>
      <c r="D1066" s="52" t="s">
        <v>1534</v>
      </c>
      <c r="E1066" s="52" t="s">
        <v>1536</v>
      </c>
      <c r="F1066" s="53">
        <v>16390</v>
      </c>
      <c r="G1066" s="53">
        <v>-16389</v>
      </c>
      <c r="H1066" s="53">
        <v>1</v>
      </c>
    </row>
    <row r="1067" spans="1:8" x14ac:dyDescent="0.7">
      <c r="A1067" s="52">
        <v>89</v>
      </c>
      <c r="B1067" s="51">
        <v>100000237144</v>
      </c>
      <c r="C1067" s="49">
        <v>0</v>
      </c>
      <c r="D1067" s="52" t="s">
        <v>1534</v>
      </c>
      <c r="E1067" s="52" t="s">
        <v>1536</v>
      </c>
      <c r="F1067" s="53">
        <v>16390</v>
      </c>
      <c r="G1067" s="53">
        <v>-16389</v>
      </c>
      <c r="H1067" s="53">
        <v>1</v>
      </c>
    </row>
    <row r="1068" spans="1:8" x14ac:dyDescent="0.7">
      <c r="A1068" s="52">
        <v>90</v>
      </c>
      <c r="B1068" s="51">
        <v>100000237145</v>
      </c>
      <c r="C1068" s="49">
        <v>0</v>
      </c>
      <c r="D1068" s="52" t="s">
        <v>1534</v>
      </c>
      <c r="E1068" s="52" t="s">
        <v>1536</v>
      </c>
      <c r="F1068" s="53">
        <v>16390</v>
      </c>
      <c r="G1068" s="53">
        <v>-16389</v>
      </c>
      <c r="H1068" s="53">
        <v>1</v>
      </c>
    </row>
    <row r="1069" spans="1:8" x14ac:dyDescent="0.7">
      <c r="A1069" s="52">
        <v>91</v>
      </c>
      <c r="B1069" s="51">
        <v>100000237146</v>
      </c>
      <c r="C1069" s="49">
        <v>0</v>
      </c>
      <c r="D1069" s="52" t="s">
        <v>1534</v>
      </c>
      <c r="E1069" s="52" t="s">
        <v>1536</v>
      </c>
      <c r="F1069" s="53">
        <v>16390</v>
      </c>
      <c r="G1069" s="53">
        <v>-16389</v>
      </c>
      <c r="H1069" s="53">
        <v>1</v>
      </c>
    </row>
    <row r="1070" spans="1:8" x14ac:dyDescent="0.7">
      <c r="A1070" s="52">
        <v>92</v>
      </c>
      <c r="B1070" s="51">
        <v>100000237147</v>
      </c>
      <c r="C1070" s="49">
        <v>0</v>
      </c>
      <c r="D1070" s="52" t="s">
        <v>1534</v>
      </c>
      <c r="E1070" s="52" t="s">
        <v>1536</v>
      </c>
      <c r="F1070" s="53">
        <v>16390</v>
      </c>
      <c r="G1070" s="53">
        <v>-16389</v>
      </c>
      <c r="H1070" s="53">
        <v>1</v>
      </c>
    </row>
    <row r="1071" spans="1:8" x14ac:dyDescent="0.7">
      <c r="A1071" s="52">
        <v>93</v>
      </c>
      <c r="B1071" s="51">
        <v>100000237148</v>
      </c>
      <c r="C1071" s="49">
        <v>0</v>
      </c>
      <c r="D1071" s="52" t="s">
        <v>1534</v>
      </c>
      <c r="E1071" s="52" t="s">
        <v>1536</v>
      </c>
      <c r="F1071" s="53">
        <v>16390</v>
      </c>
      <c r="G1071" s="53">
        <v>-16389</v>
      </c>
      <c r="H1071" s="53">
        <v>1</v>
      </c>
    </row>
    <row r="1072" spans="1:8" x14ac:dyDescent="0.7">
      <c r="A1072" s="52">
        <v>94</v>
      </c>
      <c r="B1072" s="51">
        <v>100000237149</v>
      </c>
      <c r="C1072" s="49">
        <v>0</v>
      </c>
      <c r="D1072" s="52" t="s">
        <v>1534</v>
      </c>
      <c r="E1072" s="52" t="s">
        <v>1536</v>
      </c>
      <c r="F1072" s="53">
        <v>16390</v>
      </c>
      <c r="G1072" s="53">
        <v>-16389</v>
      </c>
      <c r="H1072" s="53">
        <v>1</v>
      </c>
    </row>
    <row r="1073" spans="1:8" x14ac:dyDescent="0.7">
      <c r="A1073" s="52">
        <v>95</v>
      </c>
      <c r="B1073" s="51">
        <v>100000237150</v>
      </c>
      <c r="C1073" s="49">
        <v>0</v>
      </c>
      <c r="D1073" s="52" t="s">
        <v>1534</v>
      </c>
      <c r="E1073" s="52" t="s">
        <v>1536</v>
      </c>
      <c r="F1073" s="53">
        <v>16390</v>
      </c>
      <c r="G1073" s="53">
        <v>-16389</v>
      </c>
      <c r="H1073" s="53">
        <v>1</v>
      </c>
    </row>
    <row r="1074" spans="1:8" x14ac:dyDescent="0.7">
      <c r="A1074" s="52">
        <v>96</v>
      </c>
      <c r="B1074" s="51">
        <v>100000237151</v>
      </c>
      <c r="C1074" s="49">
        <v>0</v>
      </c>
      <c r="D1074" s="52" t="s">
        <v>1534</v>
      </c>
      <c r="E1074" s="52" t="s">
        <v>1537</v>
      </c>
      <c r="F1074" s="53">
        <v>5390</v>
      </c>
      <c r="G1074" s="53">
        <v>-5389</v>
      </c>
      <c r="H1074" s="53">
        <v>1</v>
      </c>
    </row>
    <row r="1075" spans="1:8" x14ac:dyDescent="0.7">
      <c r="A1075" s="52">
        <v>97</v>
      </c>
      <c r="B1075" s="51">
        <v>100000237152</v>
      </c>
      <c r="C1075" s="49">
        <v>0</v>
      </c>
      <c r="D1075" s="52" t="s">
        <v>1534</v>
      </c>
      <c r="E1075" s="52" t="s">
        <v>1537</v>
      </c>
      <c r="F1075" s="53">
        <v>5390</v>
      </c>
      <c r="G1075" s="53">
        <v>-5389</v>
      </c>
      <c r="H1075" s="53">
        <v>1</v>
      </c>
    </row>
    <row r="1076" spans="1:8" x14ac:dyDescent="0.7">
      <c r="A1076" s="52">
        <v>98</v>
      </c>
      <c r="B1076" s="51">
        <v>100000237153</v>
      </c>
      <c r="C1076" s="49">
        <v>0</v>
      </c>
      <c r="D1076" s="52" t="s">
        <v>1534</v>
      </c>
      <c r="E1076" s="52" t="s">
        <v>1537</v>
      </c>
      <c r="F1076" s="53">
        <v>5390</v>
      </c>
      <c r="G1076" s="53">
        <v>-5389</v>
      </c>
      <c r="H1076" s="53">
        <v>1</v>
      </c>
    </row>
    <row r="1077" spans="1:8" x14ac:dyDescent="0.7">
      <c r="A1077" s="52">
        <v>99</v>
      </c>
      <c r="B1077" s="51">
        <v>100000237154</v>
      </c>
      <c r="C1077" s="49">
        <v>0</v>
      </c>
      <c r="D1077" s="52" t="s">
        <v>1534</v>
      </c>
      <c r="E1077" s="52" t="s">
        <v>1537</v>
      </c>
      <c r="F1077" s="53">
        <v>5390</v>
      </c>
      <c r="G1077" s="53">
        <v>-5389</v>
      </c>
      <c r="H1077" s="53">
        <v>1</v>
      </c>
    </row>
    <row r="1078" spans="1:8" x14ac:dyDescent="0.7">
      <c r="A1078" s="52">
        <v>100</v>
      </c>
      <c r="B1078" s="51">
        <v>100000237155</v>
      </c>
      <c r="C1078" s="49">
        <v>0</v>
      </c>
      <c r="D1078" s="52" t="s">
        <v>1534</v>
      </c>
      <c r="E1078" s="52" t="s">
        <v>1537</v>
      </c>
      <c r="F1078" s="53">
        <v>5390</v>
      </c>
      <c r="G1078" s="53">
        <v>-5389</v>
      </c>
      <c r="H1078" s="53">
        <v>1</v>
      </c>
    </row>
    <row r="1079" spans="1:8" x14ac:dyDescent="0.7">
      <c r="A1079" s="52">
        <v>101</v>
      </c>
      <c r="B1079" s="51">
        <v>100000237156</v>
      </c>
      <c r="C1079" s="49">
        <v>0</v>
      </c>
      <c r="D1079" s="52" t="s">
        <v>1534</v>
      </c>
      <c r="E1079" s="52" t="s">
        <v>1537</v>
      </c>
      <c r="F1079" s="53">
        <v>5390</v>
      </c>
      <c r="G1079" s="53">
        <v>-5389</v>
      </c>
      <c r="H1079" s="53">
        <v>1</v>
      </c>
    </row>
    <row r="1080" spans="1:8" x14ac:dyDescent="0.7">
      <c r="A1080" s="52">
        <v>102</v>
      </c>
      <c r="B1080" s="51">
        <v>100000237157</v>
      </c>
      <c r="C1080" s="49">
        <v>0</v>
      </c>
      <c r="D1080" s="52" t="s">
        <v>1534</v>
      </c>
      <c r="E1080" s="52" t="s">
        <v>1537</v>
      </c>
      <c r="F1080" s="53">
        <v>5390</v>
      </c>
      <c r="G1080" s="53">
        <v>-5389</v>
      </c>
      <c r="H1080" s="53">
        <v>1</v>
      </c>
    </row>
    <row r="1081" spans="1:8" x14ac:dyDescent="0.7">
      <c r="A1081" s="52">
        <v>103</v>
      </c>
      <c r="B1081" s="51">
        <v>100000237158</v>
      </c>
      <c r="C1081" s="49">
        <v>0</v>
      </c>
      <c r="D1081" s="52" t="s">
        <v>1534</v>
      </c>
      <c r="E1081" s="52" t="s">
        <v>1537</v>
      </c>
      <c r="F1081" s="53">
        <v>5390</v>
      </c>
      <c r="G1081" s="53">
        <v>-5389</v>
      </c>
      <c r="H1081" s="53">
        <v>1</v>
      </c>
    </row>
    <row r="1082" spans="1:8" x14ac:dyDescent="0.7">
      <c r="A1082" s="52">
        <v>104</v>
      </c>
      <c r="B1082" s="51">
        <v>100000237159</v>
      </c>
      <c r="C1082" s="49">
        <v>0</v>
      </c>
      <c r="D1082" s="52" t="s">
        <v>1534</v>
      </c>
      <c r="E1082" s="52" t="s">
        <v>1537</v>
      </c>
      <c r="F1082" s="53">
        <v>5390</v>
      </c>
      <c r="G1082" s="53">
        <v>-5389</v>
      </c>
      <c r="H1082" s="53">
        <v>1</v>
      </c>
    </row>
    <row r="1083" spans="1:8" x14ac:dyDescent="0.7">
      <c r="A1083" s="52">
        <v>105</v>
      </c>
      <c r="B1083" s="51">
        <v>100000237160</v>
      </c>
      <c r="C1083" s="49">
        <v>0</v>
      </c>
      <c r="D1083" s="52" t="s">
        <v>1534</v>
      </c>
      <c r="E1083" s="52" t="s">
        <v>1537</v>
      </c>
      <c r="F1083" s="53">
        <v>5390</v>
      </c>
      <c r="G1083" s="53">
        <v>-5389</v>
      </c>
      <c r="H1083" s="53">
        <v>1</v>
      </c>
    </row>
    <row r="1084" spans="1:8" x14ac:dyDescent="0.7">
      <c r="A1084" s="52">
        <v>106</v>
      </c>
      <c r="B1084" s="51">
        <v>100000237161</v>
      </c>
      <c r="C1084" s="49">
        <v>0</v>
      </c>
      <c r="D1084" s="52" t="s">
        <v>1534</v>
      </c>
      <c r="E1084" s="52" t="s">
        <v>1537</v>
      </c>
      <c r="F1084" s="53">
        <v>5390</v>
      </c>
      <c r="G1084" s="53">
        <v>-5389</v>
      </c>
      <c r="H1084" s="53">
        <v>1</v>
      </c>
    </row>
    <row r="1085" spans="1:8" x14ac:dyDescent="0.7">
      <c r="A1085" s="52">
        <v>107</v>
      </c>
      <c r="B1085" s="51">
        <v>100000237162</v>
      </c>
      <c r="C1085" s="49">
        <v>0</v>
      </c>
      <c r="D1085" s="52" t="s">
        <v>1534</v>
      </c>
      <c r="E1085" s="52" t="s">
        <v>1537</v>
      </c>
      <c r="F1085" s="53">
        <v>5390</v>
      </c>
      <c r="G1085" s="53">
        <v>-5389</v>
      </c>
      <c r="H1085" s="53">
        <v>1</v>
      </c>
    </row>
    <row r="1086" spans="1:8" x14ac:dyDescent="0.7">
      <c r="A1086" s="52">
        <v>108</v>
      </c>
      <c r="B1086" s="51">
        <v>100000237163</v>
      </c>
      <c r="C1086" s="49">
        <v>0</v>
      </c>
      <c r="D1086" s="52" t="s">
        <v>1534</v>
      </c>
      <c r="E1086" s="52" t="s">
        <v>1537</v>
      </c>
      <c r="F1086" s="53">
        <v>5390</v>
      </c>
      <c r="G1086" s="53">
        <v>-5389</v>
      </c>
      <c r="H1086" s="53">
        <v>1</v>
      </c>
    </row>
    <row r="1087" spans="1:8" x14ac:dyDescent="0.7">
      <c r="A1087" s="52">
        <v>109</v>
      </c>
      <c r="B1087" s="51">
        <v>100000291597</v>
      </c>
      <c r="C1087" s="49">
        <v>0</v>
      </c>
      <c r="D1087" s="52" t="s">
        <v>1538</v>
      </c>
      <c r="E1087" s="52" t="s">
        <v>1539</v>
      </c>
      <c r="F1087" s="53">
        <v>20972</v>
      </c>
      <c r="G1087" s="53">
        <v>-20971</v>
      </c>
      <c r="H1087" s="53">
        <v>1</v>
      </c>
    </row>
    <row r="1088" spans="1:8" x14ac:dyDescent="0.7">
      <c r="A1088" s="52">
        <v>110</v>
      </c>
      <c r="B1088" s="51">
        <v>100000291598</v>
      </c>
      <c r="C1088" s="49">
        <v>0</v>
      </c>
      <c r="D1088" s="52" t="s">
        <v>1538</v>
      </c>
      <c r="E1088" s="52" t="s">
        <v>1539</v>
      </c>
      <c r="F1088" s="53">
        <v>20972</v>
      </c>
      <c r="G1088" s="53">
        <v>-20971</v>
      </c>
      <c r="H1088" s="53">
        <v>1</v>
      </c>
    </row>
    <row r="1089" spans="1:8" x14ac:dyDescent="0.7">
      <c r="A1089" s="52">
        <v>111</v>
      </c>
      <c r="B1089" s="51">
        <v>100000291599</v>
      </c>
      <c r="C1089" s="49">
        <v>0</v>
      </c>
      <c r="D1089" s="52" t="s">
        <v>1538</v>
      </c>
      <c r="E1089" s="52" t="s">
        <v>1539</v>
      </c>
      <c r="F1089" s="53">
        <v>20972</v>
      </c>
      <c r="G1089" s="53">
        <v>-20971</v>
      </c>
      <c r="H1089" s="53">
        <v>1</v>
      </c>
    </row>
    <row r="1090" spans="1:8" x14ac:dyDescent="0.7">
      <c r="A1090" s="52">
        <v>112</v>
      </c>
      <c r="B1090" s="51">
        <v>100000291600</v>
      </c>
      <c r="C1090" s="49">
        <v>0</v>
      </c>
      <c r="D1090" s="52" t="s">
        <v>1538</v>
      </c>
      <c r="E1090" s="52" t="s">
        <v>1539</v>
      </c>
      <c r="F1090" s="53">
        <v>20972</v>
      </c>
      <c r="G1090" s="53">
        <v>-20971</v>
      </c>
      <c r="H1090" s="53">
        <v>1</v>
      </c>
    </row>
    <row r="1091" spans="1:8" x14ac:dyDescent="0.7">
      <c r="A1091" s="52">
        <v>113</v>
      </c>
      <c r="B1091" s="51">
        <v>100000291601</v>
      </c>
      <c r="C1091" s="49">
        <v>0</v>
      </c>
      <c r="D1091" s="52" t="s">
        <v>1538</v>
      </c>
      <c r="E1091" s="52" t="s">
        <v>1539</v>
      </c>
      <c r="F1091" s="53">
        <v>20972</v>
      </c>
      <c r="G1091" s="53">
        <v>-20971</v>
      </c>
      <c r="H1091" s="53">
        <v>1</v>
      </c>
    </row>
    <row r="1092" spans="1:8" x14ac:dyDescent="0.7">
      <c r="A1092" s="52">
        <v>114</v>
      </c>
      <c r="B1092" s="51">
        <v>100000291602</v>
      </c>
      <c r="C1092" s="49">
        <v>0</v>
      </c>
      <c r="D1092" s="52" t="s">
        <v>1538</v>
      </c>
      <c r="E1092" s="52" t="s">
        <v>1539</v>
      </c>
      <c r="F1092" s="53">
        <v>20972</v>
      </c>
      <c r="G1092" s="53">
        <v>-20971</v>
      </c>
      <c r="H1092" s="53">
        <v>1</v>
      </c>
    </row>
    <row r="1093" spans="1:8" x14ac:dyDescent="0.7">
      <c r="A1093" s="52">
        <v>115</v>
      </c>
      <c r="B1093" s="51">
        <v>100000291603</v>
      </c>
      <c r="C1093" s="49">
        <v>0</v>
      </c>
      <c r="D1093" s="52" t="s">
        <v>1538</v>
      </c>
      <c r="E1093" s="52" t="s">
        <v>1539</v>
      </c>
      <c r="F1093" s="53">
        <v>20972</v>
      </c>
      <c r="G1093" s="53">
        <v>-20971</v>
      </c>
      <c r="H1093" s="53">
        <v>1</v>
      </c>
    </row>
    <row r="1094" spans="1:8" x14ac:dyDescent="0.7">
      <c r="A1094" s="52">
        <v>116</v>
      </c>
      <c r="B1094" s="51">
        <v>100000291604</v>
      </c>
      <c r="C1094" s="49">
        <v>0</v>
      </c>
      <c r="D1094" s="52" t="s">
        <v>1538</v>
      </c>
      <c r="E1094" s="52" t="s">
        <v>1539</v>
      </c>
      <c r="F1094" s="53">
        <v>20972</v>
      </c>
      <c r="G1094" s="53">
        <v>-20971</v>
      </c>
      <c r="H1094" s="53">
        <v>1</v>
      </c>
    </row>
    <row r="1095" spans="1:8" x14ac:dyDescent="0.7">
      <c r="A1095" s="52">
        <v>117</v>
      </c>
      <c r="B1095" s="51">
        <v>100000291605</v>
      </c>
      <c r="C1095" s="49">
        <v>0</v>
      </c>
      <c r="D1095" s="52" t="s">
        <v>1538</v>
      </c>
      <c r="E1095" s="52" t="s">
        <v>1539</v>
      </c>
      <c r="F1095" s="53">
        <v>20972</v>
      </c>
      <c r="G1095" s="53">
        <v>-20971</v>
      </c>
      <c r="H1095" s="53">
        <v>1</v>
      </c>
    </row>
    <row r="1096" spans="1:8" x14ac:dyDescent="0.7">
      <c r="A1096" s="52">
        <v>118</v>
      </c>
      <c r="B1096" s="51">
        <v>100000291606</v>
      </c>
      <c r="C1096" s="49">
        <v>0</v>
      </c>
      <c r="D1096" s="52" t="s">
        <v>1538</v>
      </c>
      <c r="E1096" s="52" t="s">
        <v>1539</v>
      </c>
      <c r="F1096" s="53">
        <v>20972</v>
      </c>
      <c r="G1096" s="53">
        <v>-20971</v>
      </c>
      <c r="H1096" s="53">
        <v>1</v>
      </c>
    </row>
    <row r="1097" spans="1:8" x14ac:dyDescent="0.7">
      <c r="A1097" s="52">
        <v>119</v>
      </c>
      <c r="B1097" s="51">
        <v>100000291612</v>
      </c>
      <c r="C1097" s="49">
        <v>0</v>
      </c>
      <c r="D1097" s="52" t="s">
        <v>1538</v>
      </c>
      <c r="E1097" s="52" t="s">
        <v>1540</v>
      </c>
      <c r="F1097" s="53">
        <v>28729.5</v>
      </c>
      <c r="G1097" s="53">
        <v>-28728.5</v>
      </c>
      <c r="H1097" s="53">
        <v>1</v>
      </c>
    </row>
    <row r="1098" spans="1:8" x14ac:dyDescent="0.7">
      <c r="A1098" s="52">
        <v>120</v>
      </c>
      <c r="B1098" s="51">
        <v>100000291613</v>
      </c>
      <c r="C1098" s="49">
        <v>0</v>
      </c>
      <c r="D1098" s="52" t="s">
        <v>1538</v>
      </c>
      <c r="E1098" s="52" t="s">
        <v>1540</v>
      </c>
      <c r="F1098" s="53">
        <v>28729.5</v>
      </c>
      <c r="G1098" s="53">
        <v>-28728.5</v>
      </c>
      <c r="H1098" s="53">
        <v>1</v>
      </c>
    </row>
    <row r="1099" spans="1:8" x14ac:dyDescent="0.7">
      <c r="A1099" s="52">
        <v>121</v>
      </c>
      <c r="B1099" s="51">
        <v>100000291614</v>
      </c>
      <c r="C1099" s="49">
        <v>0</v>
      </c>
      <c r="D1099" s="52" t="s">
        <v>1538</v>
      </c>
      <c r="E1099" s="52" t="s">
        <v>1541</v>
      </c>
      <c r="F1099" s="53">
        <v>7543.5</v>
      </c>
      <c r="G1099" s="53">
        <v>-7542.5</v>
      </c>
      <c r="H1099" s="53">
        <v>1</v>
      </c>
    </row>
    <row r="1100" spans="1:8" x14ac:dyDescent="0.7">
      <c r="A1100" s="52">
        <v>122</v>
      </c>
      <c r="B1100" s="51">
        <v>100000291615</v>
      </c>
      <c r="C1100" s="49">
        <v>0</v>
      </c>
      <c r="D1100" s="52" t="s">
        <v>1538</v>
      </c>
      <c r="E1100" s="52" t="s">
        <v>1541</v>
      </c>
      <c r="F1100" s="53">
        <v>7543.5</v>
      </c>
      <c r="G1100" s="53">
        <v>-7542.5</v>
      </c>
      <c r="H1100" s="53">
        <v>1</v>
      </c>
    </row>
    <row r="1101" spans="1:8" x14ac:dyDescent="0.7">
      <c r="A1101" s="52">
        <v>123</v>
      </c>
      <c r="B1101" s="51">
        <v>100000291616</v>
      </c>
      <c r="C1101" s="49">
        <v>0</v>
      </c>
      <c r="D1101" s="52" t="s">
        <v>1538</v>
      </c>
      <c r="E1101" s="52" t="s">
        <v>1541</v>
      </c>
      <c r="F1101" s="53">
        <v>7543.5</v>
      </c>
      <c r="G1101" s="53">
        <v>-7542.5</v>
      </c>
      <c r="H1101" s="53">
        <v>1</v>
      </c>
    </row>
    <row r="1102" spans="1:8" x14ac:dyDescent="0.7">
      <c r="A1102" s="52">
        <v>124</v>
      </c>
      <c r="B1102" s="51">
        <v>100000291617</v>
      </c>
      <c r="C1102" s="49">
        <v>0</v>
      </c>
      <c r="D1102" s="52" t="s">
        <v>1538</v>
      </c>
      <c r="E1102" s="52" t="s">
        <v>1541</v>
      </c>
      <c r="F1102" s="53">
        <v>7543.5</v>
      </c>
      <c r="G1102" s="53">
        <v>-7542.5</v>
      </c>
      <c r="H1102" s="53">
        <v>1</v>
      </c>
    </row>
    <row r="1103" spans="1:8" x14ac:dyDescent="0.7">
      <c r="A1103" s="52">
        <v>125</v>
      </c>
      <c r="B1103" s="51">
        <v>100000291618</v>
      </c>
      <c r="C1103" s="49">
        <v>0</v>
      </c>
      <c r="D1103" s="52" t="s">
        <v>1538</v>
      </c>
      <c r="E1103" s="52" t="s">
        <v>1541</v>
      </c>
      <c r="F1103" s="53">
        <v>7543.5</v>
      </c>
      <c r="G1103" s="53">
        <v>-7542.5</v>
      </c>
      <c r="H1103" s="53">
        <v>1</v>
      </c>
    </row>
    <row r="1104" spans="1:8" x14ac:dyDescent="0.7">
      <c r="A1104" s="52">
        <v>126</v>
      </c>
      <c r="B1104" s="51">
        <v>100000291619</v>
      </c>
      <c r="C1104" s="49">
        <v>0</v>
      </c>
      <c r="D1104" s="52" t="s">
        <v>1538</v>
      </c>
      <c r="E1104" s="52" t="s">
        <v>1541</v>
      </c>
      <c r="F1104" s="53">
        <v>7543.5</v>
      </c>
      <c r="G1104" s="53">
        <v>-7542.5</v>
      </c>
      <c r="H1104" s="53">
        <v>1</v>
      </c>
    </row>
    <row r="1105" spans="1:8" x14ac:dyDescent="0.7">
      <c r="A1105" s="52">
        <v>127</v>
      </c>
      <c r="B1105" s="51">
        <v>100000291620</v>
      </c>
      <c r="C1105" s="49">
        <v>0</v>
      </c>
      <c r="D1105" s="52" t="s">
        <v>1538</v>
      </c>
      <c r="E1105" s="52" t="s">
        <v>1541</v>
      </c>
      <c r="F1105" s="53">
        <v>7543.5</v>
      </c>
      <c r="G1105" s="53">
        <v>-7542.5</v>
      </c>
      <c r="H1105" s="53">
        <v>1</v>
      </c>
    </row>
    <row r="1106" spans="1:8" x14ac:dyDescent="0.7">
      <c r="A1106" s="52">
        <v>128</v>
      </c>
      <c r="B1106" s="51">
        <v>100000291621</v>
      </c>
      <c r="C1106" s="49">
        <v>0</v>
      </c>
      <c r="D1106" s="52" t="s">
        <v>1538</v>
      </c>
      <c r="E1106" s="52" t="s">
        <v>1541</v>
      </c>
      <c r="F1106" s="53">
        <v>7543.5</v>
      </c>
      <c r="G1106" s="53">
        <v>-7542.5</v>
      </c>
      <c r="H1106" s="53">
        <v>1</v>
      </c>
    </row>
    <row r="1107" spans="1:8" x14ac:dyDescent="0.7">
      <c r="A1107" s="52">
        <v>129</v>
      </c>
      <c r="B1107" s="51">
        <v>100000291622</v>
      </c>
      <c r="C1107" s="49">
        <v>0</v>
      </c>
      <c r="D1107" s="52" t="s">
        <v>1538</v>
      </c>
      <c r="E1107" s="52" t="s">
        <v>1541</v>
      </c>
      <c r="F1107" s="53">
        <v>7543.5</v>
      </c>
      <c r="G1107" s="53">
        <v>-7542.5</v>
      </c>
      <c r="H1107" s="53">
        <v>1</v>
      </c>
    </row>
    <row r="1108" spans="1:8" x14ac:dyDescent="0.7">
      <c r="A1108" s="52">
        <v>130</v>
      </c>
      <c r="B1108" s="51">
        <v>100000291623</v>
      </c>
      <c r="C1108" s="49">
        <v>0</v>
      </c>
      <c r="D1108" s="52" t="s">
        <v>1538</v>
      </c>
      <c r="E1108" s="52" t="s">
        <v>1541</v>
      </c>
      <c r="F1108" s="53">
        <v>7543.5</v>
      </c>
      <c r="G1108" s="53">
        <v>-7542.5</v>
      </c>
      <c r="H1108" s="53">
        <v>1</v>
      </c>
    </row>
    <row r="1109" spans="1:8" x14ac:dyDescent="0.7">
      <c r="A1109" s="52">
        <v>131</v>
      </c>
      <c r="B1109" s="51">
        <v>100000372534</v>
      </c>
      <c r="C1109" s="49">
        <v>0</v>
      </c>
      <c r="D1109" s="52" t="s">
        <v>1542</v>
      </c>
      <c r="E1109" s="52" t="s">
        <v>1543</v>
      </c>
      <c r="F1109" s="53">
        <v>19795</v>
      </c>
      <c r="G1109" s="53">
        <v>-19794</v>
      </c>
      <c r="H1109" s="53">
        <v>1</v>
      </c>
    </row>
    <row r="1110" spans="1:8" x14ac:dyDescent="0.7">
      <c r="A1110" s="52">
        <v>132</v>
      </c>
      <c r="B1110" s="51">
        <v>100000372535</v>
      </c>
      <c r="C1110" s="49">
        <v>0</v>
      </c>
      <c r="D1110" s="52" t="s">
        <v>1542</v>
      </c>
      <c r="E1110" s="52" t="s">
        <v>1543</v>
      </c>
      <c r="F1110" s="53">
        <v>19795</v>
      </c>
      <c r="G1110" s="53">
        <v>-19794</v>
      </c>
      <c r="H1110" s="53">
        <v>1</v>
      </c>
    </row>
    <row r="1111" spans="1:8" x14ac:dyDescent="0.7">
      <c r="A1111" s="52">
        <v>133</v>
      </c>
      <c r="B1111" s="51">
        <v>100000372536</v>
      </c>
      <c r="C1111" s="49">
        <v>0</v>
      </c>
      <c r="D1111" s="52" t="s">
        <v>1542</v>
      </c>
      <c r="E1111" s="52" t="s">
        <v>1543</v>
      </c>
      <c r="F1111" s="53">
        <v>19795</v>
      </c>
      <c r="G1111" s="53">
        <v>-19794</v>
      </c>
      <c r="H1111" s="53">
        <v>1</v>
      </c>
    </row>
    <row r="1112" spans="1:8" x14ac:dyDescent="0.7">
      <c r="A1112" s="52">
        <v>134</v>
      </c>
      <c r="B1112" s="51">
        <v>100000372537</v>
      </c>
      <c r="C1112" s="49">
        <v>0</v>
      </c>
      <c r="D1112" s="52" t="s">
        <v>1542</v>
      </c>
      <c r="E1112" s="52" t="s">
        <v>1543</v>
      </c>
      <c r="F1112" s="53">
        <v>19795</v>
      </c>
      <c r="G1112" s="53">
        <v>-19794</v>
      </c>
      <c r="H1112" s="53">
        <v>1</v>
      </c>
    </row>
    <row r="1113" spans="1:8" x14ac:dyDescent="0.7">
      <c r="A1113" s="52">
        <v>135</v>
      </c>
      <c r="B1113" s="51">
        <v>100000372538</v>
      </c>
      <c r="C1113" s="49">
        <v>0</v>
      </c>
      <c r="D1113" s="52" t="s">
        <v>1542</v>
      </c>
      <c r="E1113" s="52" t="s">
        <v>1543</v>
      </c>
      <c r="F1113" s="53">
        <v>19795</v>
      </c>
      <c r="G1113" s="53">
        <v>-19794</v>
      </c>
      <c r="H1113" s="53">
        <v>1</v>
      </c>
    </row>
    <row r="1114" spans="1:8" x14ac:dyDescent="0.7">
      <c r="A1114" s="52">
        <v>136</v>
      </c>
      <c r="B1114" s="51">
        <v>100000372539</v>
      </c>
      <c r="C1114" s="49">
        <v>0</v>
      </c>
      <c r="D1114" s="52" t="s">
        <v>1542</v>
      </c>
      <c r="E1114" s="52" t="s">
        <v>1543</v>
      </c>
      <c r="F1114" s="53">
        <v>19795</v>
      </c>
      <c r="G1114" s="53">
        <v>-19794</v>
      </c>
      <c r="H1114" s="53">
        <v>1</v>
      </c>
    </row>
    <row r="1115" spans="1:8" x14ac:dyDescent="0.7">
      <c r="A1115" s="52">
        <v>137</v>
      </c>
      <c r="B1115" s="51">
        <v>100000372540</v>
      </c>
      <c r="C1115" s="49">
        <v>0</v>
      </c>
      <c r="D1115" s="52" t="s">
        <v>1542</v>
      </c>
      <c r="E1115" s="52" t="s">
        <v>1543</v>
      </c>
      <c r="F1115" s="53">
        <v>19795</v>
      </c>
      <c r="G1115" s="53">
        <v>-19794</v>
      </c>
      <c r="H1115" s="53">
        <v>1</v>
      </c>
    </row>
    <row r="1116" spans="1:8" x14ac:dyDescent="0.7">
      <c r="A1116" s="52">
        <v>138</v>
      </c>
      <c r="B1116" s="51">
        <v>100000372541</v>
      </c>
      <c r="C1116" s="49">
        <v>0</v>
      </c>
      <c r="D1116" s="52" t="s">
        <v>1542</v>
      </c>
      <c r="E1116" s="52" t="s">
        <v>1543</v>
      </c>
      <c r="F1116" s="53">
        <v>19795</v>
      </c>
      <c r="G1116" s="53">
        <v>-19794</v>
      </c>
      <c r="H1116" s="53">
        <v>1</v>
      </c>
    </row>
    <row r="1117" spans="1:8" x14ac:dyDescent="0.7">
      <c r="A1117" s="52">
        <v>139</v>
      </c>
      <c r="B1117" s="51">
        <v>100000372542</v>
      </c>
      <c r="C1117" s="49">
        <v>0</v>
      </c>
      <c r="D1117" s="52" t="s">
        <v>1542</v>
      </c>
      <c r="E1117" s="52" t="s">
        <v>1543</v>
      </c>
      <c r="F1117" s="53">
        <v>19795</v>
      </c>
      <c r="G1117" s="53">
        <v>-19794</v>
      </c>
      <c r="H1117" s="53">
        <v>1</v>
      </c>
    </row>
    <row r="1118" spans="1:8" x14ac:dyDescent="0.7">
      <c r="A1118" s="52">
        <v>140</v>
      </c>
      <c r="B1118" s="51">
        <v>100000372543</v>
      </c>
      <c r="C1118" s="49">
        <v>0</v>
      </c>
      <c r="D1118" s="52" t="s">
        <v>1542</v>
      </c>
      <c r="E1118" s="52" t="s">
        <v>1543</v>
      </c>
      <c r="F1118" s="53">
        <v>19795</v>
      </c>
      <c r="G1118" s="53">
        <v>-19794</v>
      </c>
      <c r="H1118" s="53">
        <v>1</v>
      </c>
    </row>
    <row r="1119" spans="1:8" x14ac:dyDescent="0.7">
      <c r="A1119" s="52">
        <v>141</v>
      </c>
      <c r="B1119" s="51">
        <v>100000372544</v>
      </c>
      <c r="C1119" s="49">
        <v>0</v>
      </c>
      <c r="D1119" s="52" t="s">
        <v>1542</v>
      </c>
      <c r="E1119" s="52" t="s">
        <v>1543</v>
      </c>
      <c r="F1119" s="53">
        <v>19795</v>
      </c>
      <c r="G1119" s="53">
        <v>-19794</v>
      </c>
      <c r="H1119" s="53">
        <v>1</v>
      </c>
    </row>
    <row r="1120" spans="1:8" x14ac:dyDescent="0.7">
      <c r="A1120" s="52">
        <v>142</v>
      </c>
      <c r="B1120" s="51">
        <v>100000372545</v>
      </c>
      <c r="C1120" s="49">
        <v>0</v>
      </c>
      <c r="D1120" s="52" t="s">
        <v>1542</v>
      </c>
      <c r="E1120" s="52" t="s">
        <v>1543</v>
      </c>
      <c r="F1120" s="53">
        <v>19795</v>
      </c>
      <c r="G1120" s="53">
        <v>-19794</v>
      </c>
      <c r="H1120" s="53">
        <v>1</v>
      </c>
    </row>
    <row r="1121" spans="1:8" x14ac:dyDescent="0.7">
      <c r="A1121" s="52">
        <v>143</v>
      </c>
      <c r="B1121" s="51">
        <v>100000372546</v>
      </c>
      <c r="C1121" s="49">
        <v>0</v>
      </c>
      <c r="D1121" s="52" t="s">
        <v>1542</v>
      </c>
      <c r="E1121" s="52" t="s">
        <v>1543</v>
      </c>
      <c r="F1121" s="53">
        <v>19795</v>
      </c>
      <c r="G1121" s="53">
        <v>-19794</v>
      </c>
      <c r="H1121" s="53">
        <v>1</v>
      </c>
    </row>
    <row r="1122" spans="1:8" x14ac:dyDescent="0.7">
      <c r="A1122" s="52">
        <v>144</v>
      </c>
      <c r="B1122" s="51">
        <v>100000372547</v>
      </c>
      <c r="C1122" s="49">
        <v>0</v>
      </c>
      <c r="D1122" s="52" t="s">
        <v>1542</v>
      </c>
      <c r="E1122" s="52" t="s">
        <v>1543</v>
      </c>
      <c r="F1122" s="53">
        <v>19795</v>
      </c>
      <c r="G1122" s="53">
        <v>-19794</v>
      </c>
      <c r="H1122" s="53">
        <v>1</v>
      </c>
    </row>
    <row r="1123" spans="1:8" x14ac:dyDescent="0.7">
      <c r="A1123" s="52">
        <v>145</v>
      </c>
      <c r="B1123" s="51">
        <v>100000372548</v>
      </c>
      <c r="C1123" s="49">
        <v>0</v>
      </c>
      <c r="D1123" s="52" t="s">
        <v>1542</v>
      </c>
      <c r="E1123" s="52" t="s">
        <v>1543</v>
      </c>
      <c r="F1123" s="53">
        <v>19795</v>
      </c>
      <c r="G1123" s="53">
        <v>-19794</v>
      </c>
      <c r="H1123" s="53">
        <v>1</v>
      </c>
    </row>
    <row r="1124" spans="1:8" x14ac:dyDescent="0.7">
      <c r="A1124" s="52">
        <v>146</v>
      </c>
      <c r="B1124" s="51">
        <v>100000372549</v>
      </c>
      <c r="C1124" s="49">
        <v>0</v>
      </c>
      <c r="D1124" s="52" t="s">
        <v>1542</v>
      </c>
      <c r="E1124" s="52" t="s">
        <v>1543</v>
      </c>
      <c r="F1124" s="53">
        <v>19795</v>
      </c>
      <c r="G1124" s="53">
        <v>-19794</v>
      </c>
      <c r="H1124" s="53">
        <v>1</v>
      </c>
    </row>
    <row r="1125" spans="1:8" x14ac:dyDescent="0.7">
      <c r="A1125" s="52">
        <v>147</v>
      </c>
      <c r="B1125" s="51">
        <v>100000372550</v>
      </c>
      <c r="C1125" s="49">
        <v>0</v>
      </c>
      <c r="D1125" s="52" t="s">
        <v>1542</v>
      </c>
      <c r="E1125" s="52" t="s">
        <v>1543</v>
      </c>
      <c r="F1125" s="53">
        <v>19795</v>
      </c>
      <c r="G1125" s="53">
        <v>-19794</v>
      </c>
      <c r="H1125" s="53">
        <v>1</v>
      </c>
    </row>
    <row r="1126" spans="1:8" x14ac:dyDescent="0.7">
      <c r="A1126" s="52">
        <v>148</v>
      </c>
      <c r="B1126" s="51">
        <v>100000372551</v>
      </c>
      <c r="C1126" s="49">
        <v>0</v>
      </c>
      <c r="D1126" s="52" t="s">
        <v>1542</v>
      </c>
      <c r="E1126" s="52" t="s">
        <v>1543</v>
      </c>
      <c r="F1126" s="53">
        <v>19795</v>
      </c>
      <c r="G1126" s="53">
        <v>-19794</v>
      </c>
      <c r="H1126" s="53">
        <v>1</v>
      </c>
    </row>
    <row r="1127" spans="1:8" x14ac:dyDescent="0.7">
      <c r="A1127" s="52">
        <v>149</v>
      </c>
      <c r="B1127" s="51">
        <v>100000372552</v>
      </c>
      <c r="C1127" s="49">
        <v>0</v>
      </c>
      <c r="D1127" s="52" t="s">
        <v>1542</v>
      </c>
      <c r="E1127" s="52" t="s">
        <v>1543</v>
      </c>
      <c r="F1127" s="53">
        <v>19795</v>
      </c>
      <c r="G1127" s="53">
        <v>-19794</v>
      </c>
      <c r="H1127" s="53">
        <v>1</v>
      </c>
    </row>
    <row r="1128" spans="1:8" x14ac:dyDescent="0.7">
      <c r="A1128" s="52">
        <v>150</v>
      </c>
      <c r="B1128" s="51">
        <v>100000372553</v>
      </c>
      <c r="C1128" s="49">
        <v>0</v>
      </c>
      <c r="D1128" s="52" t="s">
        <v>1542</v>
      </c>
      <c r="E1128" s="52" t="s">
        <v>1543</v>
      </c>
      <c r="F1128" s="53">
        <v>19795</v>
      </c>
      <c r="G1128" s="53">
        <v>-19794</v>
      </c>
      <c r="H1128" s="53">
        <v>1</v>
      </c>
    </row>
    <row r="1129" spans="1:8" x14ac:dyDescent="0.7">
      <c r="A1129" s="52">
        <v>151</v>
      </c>
      <c r="B1129" s="51">
        <v>100000372554</v>
      </c>
      <c r="C1129" s="49">
        <v>0</v>
      </c>
      <c r="D1129" s="52" t="s">
        <v>1542</v>
      </c>
      <c r="E1129" s="52" t="s">
        <v>1543</v>
      </c>
      <c r="F1129" s="53">
        <v>19795</v>
      </c>
      <c r="G1129" s="53">
        <v>-19794</v>
      </c>
      <c r="H1129" s="53">
        <v>1</v>
      </c>
    </row>
    <row r="1130" spans="1:8" x14ac:dyDescent="0.7">
      <c r="A1130" s="52">
        <v>152</v>
      </c>
      <c r="B1130" s="51">
        <v>100000372555</v>
      </c>
      <c r="C1130" s="49">
        <v>0</v>
      </c>
      <c r="D1130" s="52" t="s">
        <v>1542</v>
      </c>
      <c r="E1130" s="52" t="s">
        <v>1543</v>
      </c>
      <c r="F1130" s="53">
        <v>19795</v>
      </c>
      <c r="G1130" s="53">
        <v>-19794</v>
      </c>
      <c r="H1130" s="53">
        <v>1</v>
      </c>
    </row>
    <row r="1131" spans="1:8" x14ac:dyDescent="0.7">
      <c r="A1131" s="52">
        <v>153</v>
      </c>
      <c r="B1131" s="51">
        <v>100000372556</v>
      </c>
      <c r="C1131" s="49">
        <v>0</v>
      </c>
      <c r="D1131" s="52" t="s">
        <v>1542</v>
      </c>
      <c r="E1131" s="52" t="s">
        <v>1543</v>
      </c>
      <c r="F1131" s="53">
        <v>19795</v>
      </c>
      <c r="G1131" s="53">
        <v>-19794</v>
      </c>
      <c r="H1131" s="53">
        <v>1</v>
      </c>
    </row>
    <row r="1132" spans="1:8" x14ac:dyDescent="0.7">
      <c r="A1132" s="52">
        <v>154</v>
      </c>
      <c r="B1132" s="51">
        <v>100000372557</v>
      </c>
      <c r="C1132" s="49">
        <v>0</v>
      </c>
      <c r="D1132" s="52" t="s">
        <v>1542</v>
      </c>
      <c r="E1132" s="52" t="s">
        <v>1543</v>
      </c>
      <c r="F1132" s="53">
        <v>19795</v>
      </c>
      <c r="G1132" s="53">
        <v>-19794</v>
      </c>
      <c r="H1132" s="53">
        <v>1</v>
      </c>
    </row>
    <row r="1133" spans="1:8" x14ac:dyDescent="0.7">
      <c r="A1133" s="52">
        <v>155</v>
      </c>
      <c r="B1133" s="51">
        <v>100000372558</v>
      </c>
      <c r="C1133" s="49">
        <v>0</v>
      </c>
      <c r="D1133" s="52" t="s">
        <v>1542</v>
      </c>
      <c r="E1133" s="52" t="s">
        <v>1543</v>
      </c>
      <c r="F1133" s="53">
        <v>19795</v>
      </c>
      <c r="G1133" s="53">
        <v>-19794</v>
      </c>
      <c r="H1133" s="53">
        <v>1</v>
      </c>
    </row>
    <row r="1134" spans="1:8" x14ac:dyDescent="0.7">
      <c r="A1134" s="52">
        <v>156</v>
      </c>
      <c r="B1134" s="51">
        <v>100000372559</v>
      </c>
      <c r="C1134" s="49">
        <v>0</v>
      </c>
      <c r="D1134" s="52" t="s">
        <v>1544</v>
      </c>
      <c r="E1134" s="52" t="s">
        <v>1545</v>
      </c>
      <c r="F1134" s="53">
        <v>28355</v>
      </c>
      <c r="G1134" s="53">
        <v>-28354</v>
      </c>
      <c r="H1134" s="53">
        <v>1</v>
      </c>
    </row>
    <row r="1135" spans="1:8" x14ac:dyDescent="0.7">
      <c r="A1135" s="52">
        <v>157</v>
      </c>
      <c r="B1135" s="51">
        <v>100000372560</v>
      </c>
      <c r="C1135" s="49">
        <v>0</v>
      </c>
      <c r="D1135" s="52" t="s">
        <v>1544</v>
      </c>
      <c r="E1135" s="52" t="s">
        <v>1545</v>
      </c>
      <c r="F1135" s="53">
        <v>28355</v>
      </c>
      <c r="G1135" s="53">
        <v>-28354</v>
      </c>
      <c r="H1135" s="53">
        <v>1</v>
      </c>
    </row>
    <row r="1136" spans="1:8" x14ac:dyDescent="0.7">
      <c r="A1136" s="52">
        <v>158</v>
      </c>
      <c r="B1136" s="51">
        <v>100000372561</v>
      </c>
      <c r="C1136" s="49">
        <v>0</v>
      </c>
      <c r="D1136" s="52" t="s">
        <v>1544</v>
      </c>
      <c r="E1136" s="52" t="s">
        <v>1545</v>
      </c>
      <c r="F1136" s="53">
        <v>28355</v>
      </c>
      <c r="G1136" s="53">
        <v>-28354</v>
      </c>
      <c r="H1136" s="53">
        <v>1</v>
      </c>
    </row>
    <row r="1137" spans="1:8" x14ac:dyDescent="0.7">
      <c r="A1137" s="52">
        <v>159</v>
      </c>
      <c r="B1137" s="51">
        <v>100000372562</v>
      </c>
      <c r="C1137" s="49">
        <v>0</v>
      </c>
      <c r="D1137" s="52" t="s">
        <v>1544</v>
      </c>
      <c r="E1137" s="52" t="s">
        <v>1545</v>
      </c>
      <c r="F1137" s="53">
        <v>28355</v>
      </c>
      <c r="G1137" s="53">
        <v>-28354</v>
      </c>
      <c r="H1137" s="53">
        <v>1</v>
      </c>
    </row>
    <row r="1138" spans="1:8" x14ac:dyDescent="0.7">
      <c r="A1138" s="52">
        <v>160</v>
      </c>
      <c r="B1138" s="51">
        <v>100000372563</v>
      </c>
      <c r="C1138" s="49">
        <v>0</v>
      </c>
      <c r="D1138" s="52" t="s">
        <v>1544</v>
      </c>
      <c r="E1138" s="52" t="s">
        <v>1545</v>
      </c>
      <c r="F1138" s="53">
        <v>28355</v>
      </c>
      <c r="G1138" s="53">
        <v>-28354</v>
      </c>
      <c r="H1138" s="53">
        <v>1</v>
      </c>
    </row>
    <row r="1139" spans="1:8" x14ac:dyDescent="0.7">
      <c r="A1139" s="52">
        <v>161</v>
      </c>
      <c r="B1139" s="51">
        <v>100000372564</v>
      </c>
      <c r="C1139" s="49">
        <v>0</v>
      </c>
      <c r="D1139" s="52" t="s">
        <v>1544</v>
      </c>
      <c r="E1139" s="52" t="s">
        <v>1545</v>
      </c>
      <c r="F1139" s="53">
        <v>28355</v>
      </c>
      <c r="G1139" s="53">
        <v>-28354</v>
      </c>
      <c r="H1139" s="53">
        <v>1</v>
      </c>
    </row>
    <row r="1140" spans="1:8" x14ac:dyDescent="0.7">
      <c r="A1140" s="52">
        <v>162</v>
      </c>
      <c r="B1140" s="51">
        <v>100000372566</v>
      </c>
      <c r="C1140" s="49">
        <v>0</v>
      </c>
      <c r="D1140" s="52" t="s">
        <v>1544</v>
      </c>
      <c r="E1140" s="52" t="s">
        <v>1546</v>
      </c>
      <c r="F1140" s="53">
        <v>7276</v>
      </c>
      <c r="G1140" s="53">
        <v>-7275</v>
      </c>
      <c r="H1140" s="53">
        <v>1</v>
      </c>
    </row>
    <row r="1141" spans="1:8" x14ac:dyDescent="0.7">
      <c r="A1141" s="52">
        <v>163</v>
      </c>
      <c r="B1141" s="51">
        <v>100000372567</v>
      </c>
      <c r="C1141" s="49">
        <v>0</v>
      </c>
      <c r="D1141" s="52" t="s">
        <v>1544</v>
      </c>
      <c r="E1141" s="52" t="s">
        <v>1546</v>
      </c>
      <c r="F1141" s="53">
        <v>7276</v>
      </c>
      <c r="G1141" s="53">
        <v>-7275</v>
      </c>
      <c r="H1141" s="53">
        <v>1</v>
      </c>
    </row>
    <row r="1142" spans="1:8" x14ac:dyDescent="0.7">
      <c r="A1142" s="52">
        <v>164</v>
      </c>
      <c r="B1142" s="51">
        <v>100000372568</v>
      </c>
      <c r="C1142" s="49">
        <v>0</v>
      </c>
      <c r="D1142" s="52" t="s">
        <v>1544</v>
      </c>
      <c r="E1142" s="52" t="s">
        <v>1546</v>
      </c>
      <c r="F1142" s="53">
        <v>7276</v>
      </c>
      <c r="G1142" s="53">
        <v>-7275</v>
      </c>
      <c r="H1142" s="53">
        <v>1</v>
      </c>
    </row>
    <row r="1143" spans="1:8" x14ac:dyDescent="0.7">
      <c r="A1143" s="52">
        <v>165</v>
      </c>
      <c r="B1143" s="51">
        <v>100000372569</v>
      </c>
      <c r="C1143" s="49">
        <v>0</v>
      </c>
      <c r="D1143" s="52" t="s">
        <v>1544</v>
      </c>
      <c r="E1143" s="52" t="s">
        <v>1546</v>
      </c>
      <c r="F1143" s="53">
        <v>7276</v>
      </c>
      <c r="G1143" s="53">
        <v>-7275</v>
      </c>
      <c r="H1143" s="53">
        <v>1</v>
      </c>
    </row>
    <row r="1144" spans="1:8" x14ac:dyDescent="0.7">
      <c r="A1144" s="52">
        <v>166</v>
      </c>
      <c r="B1144" s="51">
        <v>100000372570</v>
      </c>
      <c r="C1144" s="49">
        <v>0</v>
      </c>
      <c r="D1144" s="52" t="s">
        <v>1544</v>
      </c>
      <c r="E1144" s="52" t="s">
        <v>1546</v>
      </c>
      <c r="F1144" s="53">
        <v>7276</v>
      </c>
      <c r="G1144" s="53">
        <v>-7275</v>
      </c>
      <c r="H1144" s="53">
        <v>1</v>
      </c>
    </row>
    <row r="1145" spans="1:8" x14ac:dyDescent="0.7">
      <c r="A1145" s="52">
        <v>167</v>
      </c>
      <c r="B1145" s="51">
        <v>100000372571</v>
      </c>
      <c r="C1145" s="49">
        <v>0</v>
      </c>
      <c r="D1145" s="52" t="s">
        <v>1544</v>
      </c>
      <c r="E1145" s="52" t="s">
        <v>1546</v>
      </c>
      <c r="F1145" s="53">
        <v>7276</v>
      </c>
      <c r="G1145" s="53">
        <v>-7275</v>
      </c>
      <c r="H1145" s="53">
        <v>1</v>
      </c>
    </row>
    <row r="1146" spans="1:8" x14ac:dyDescent="0.7">
      <c r="A1146" s="52">
        <v>168</v>
      </c>
      <c r="B1146" s="51">
        <v>100000372573</v>
      </c>
      <c r="C1146" s="49">
        <v>0</v>
      </c>
      <c r="D1146" s="52" t="s">
        <v>1544</v>
      </c>
      <c r="E1146" s="52" t="s">
        <v>1547</v>
      </c>
      <c r="F1146" s="53">
        <v>6955</v>
      </c>
      <c r="G1146" s="53">
        <v>-6954</v>
      </c>
      <c r="H1146" s="53">
        <v>1</v>
      </c>
    </row>
    <row r="1147" spans="1:8" x14ac:dyDescent="0.7">
      <c r="A1147" s="52">
        <v>169</v>
      </c>
      <c r="B1147" s="51">
        <v>100000372574</v>
      </c>
      <c r="C1147" s="49">
        <v>0</v>
      </c>
      <c r="D1147" s="52" t="s">
        <v>1544</v>
      </c>
      <c r="E1147" s="52" t="s">
        <v>1547</v>
      </c>
      <c r="F1147" s="53">
        <v>6955</v>
      </c>
      <c r="G1147" s="53">
        <v>-6954</v>
      </c>
      <c r="H1147" s="53">
        <v>1</v>
      </c>
    </row>
    <row r="1148" spans="1:8" x14ac:dyDescent="0.7">
      <c r="A1148" s="52">
        <v>170</v>
      </c>
      <c r="B1148" s="51">
        <v>100000372575</v>
      </c>
      <c r="C1148" s="49">
        <v>0</v>
      </c>
      <c r="D1148" s="52" t="s">
        <v>1544</v>
      </c>
      <c r="E1148" s="52" t="s">
        <v>1547</v>
      </c>
      <c r="F1148" s="53">
        <v>6955</v>
      </c>
      <c r="G1148" s="53">
        <v>-6954</v>
      </c>
      <c r="H1148" s="53">
        <v>1</v>
      </c>
    </row>
    <row r="1149" spans="1:8" x14ac:dyDescent="0.7">
      <c r="A1149" s="52">
        <v>171</v>
      </c>
      <c r="B1149" s="51">
        <v>100000372576</v>
      </c>
      <c r="C1149" s="49">
        <v>0</v>
      </c>
      <c r="D1149" s="52" t="s">
        <v>1544</v>
      </c>
      <c r="E1149" s="52" t="s">
        <v>1547</v>
      </c>
      <c r="F1149" s="53">
        <v>6955</v>
      </c>
      <c r="G1149" s="53">
        <v>-6954</v>
      </c>
      <c r="H1149" s="53">
        <v>1</v>
      </c>
    </row>
    <row r="1150" spans="1:8" x14ac:dyDescent="0.7">
      <c r="A1150" s="52">
        <v>172</v>
      </c>
      <c r="B1150" s="51">
        <v>100000372577</v>
      </c>
      <c r="C1150" s="49">
        <v>0</v>
      </c>
      <c r="D1150" s="52" t="s">
        <v>1544</v>
      </c>
      <c r="E1150" s="52" t="s">
        <v>1547</v>
      </c>
      <c r="F1150" s="53">
        <v>6955</v>
      </c>
      <c r="G1150" s="53">
        <v>-6954</v>
      </c>
      <c r="H1150" s="53">
        <v>1</v>
      </c>
    </row>
    <row r="1151" spans="1:8" x14ac:dyDescent="0.7">
      <c r="A1151" s="52">
        <v>173</v>
      </c>
      <c r="B1151" s="51">
        <v>100000372578</v>
      </c>
      <c r="C1151" s="49">
        <v>0</v>
      </c>
      <c r="D1151" s="52" t="s">
        <v>1544</v>
      </c>
      <c r="E1151" s="52" t="s">
        <v>1547</v>
      </c>
      <c r="F1151" s="53">
        <v>6955</v>
      </c>
      <c r="G1151" s="53">
        <v>-6954</v>
      </c>
      <c r="H1151" s="53">
        <v>1</v>
      </c>
    </row>
    <row r="1152" spans="1:8" x14ac:dyDescent="0.7">
      <c r="A1152" s="52">
        <v>174</v>
      </c>
      <c r="B1152" s="51">
        <v>100000372579</v>
      </c>
      <c r="C1152" s="49">
        <v>0</v>
      </c>
      <c r="D1152" s="52" t="s">
        <v>1544</v>
      </c>
      <c r="E1152" s="52" t="s">
        <v>1547</v>
      </c>
      <c r="F1152" s="53">
        <v>6955</v>
      </c>
      <c r="G1152" s="53">
        <v>-6954</v>
      </c>
      <c r="H1152" s="53">
        <v>1</v>
      </c>
    </row>
    <row r="1153" spans="1:8" x14ac:dyDescent="0.7">
      <c r="A1153" s="52">
        <v>175</v>
      </c>
      <c r="B1153" s="51">
        <v>100000372580</v>
      </c>
      <c r="C1153" s="49">
        <v>0</v>
      </c>
      <c r="D1153" s="52" t="s">
        <v>1544</v>
      </c>
      <c r="E1153" s="52" t="s">
        <v>1547</v>
      </c>
      <c r="F1153" s="53">
        <v>6955</v>
      </c>
      <c r="G1153" s="53">
        <v>-6954</v>
      </c>
      <c r="H1153" s="53">
        <v>1</v>
      </c>
    </row>
    <row r="1154" spans="1:8" x14ac:dyDescent="0.7">
      <c r="A1154" s="52">
        <v>176</v>
      </c>
      <c r="B1154" s="51">
        <v>100000372581</v>
      </c>
      <c r="C1154" s="49">
        <v>0</v>
      </c>
      <c r="D1154" s="52" t="s">
        <v>1544</v>
      </c>
      <c r="E1154" s="52" t="s">
        <v>1547</v>
      </c>
      <c r="F1154" s="53">
        <v>6955</v>
      </c>
      <c r="G1154" s="53">
        <v>-6954</v>
      </c>
      <c r="H1154" s="53">
        <v>1</v>
      </c>
    </row>
    <row r="1155" spans="1:8" x14ac:dyDescent="0.7">
      <c r="A1155" s="52">
        <v>177</v>
      </c>
      <c r="B1155" s="51">
        <v>100000372582</v>
      </c>
      <c r="C1155" s="49">
        <v>0</v>
      </c>
      <c r="D1155" s="52" t="s">
        <v>1544</v>
      </c>
      <c r="E1155" s="52" t="s">
        <v>1547</v>
      </c>
      <c r="F1155" s="53">
        <v>6955</v>
      </c>
      <c r="G1155" s="53">
        <v>-6954</v>
      </c>
      <c r="H1155" s="53">
        <v>1</v>
      </c>
    </row>
    <row r="1156" spans="1:8" x14ac:dyDescent="0.7">
      <c r="A1156" s="52">
        <v>178</v>
      </c>
      <c r="B1156" s="51">
        <v>100000372583</v>
      </c>
      <c r="C1156" s="49">
        <v>0</v>
      </c>
      <c r="D1156" s="52" t="s">
        <v>1544</v>
      </c>
      <c r="E1156" s="52" t="s">
        <v>1547</v>
      </c>
      <c r="F1156" s="53">
        <v>6955</v>
      </c>
      <c r="G1156" s="53">
        <v>-6954</v>
      </c>
      <c r="H1156" s="53">
        <v>1</v>
      </c>
    </row>
    <row r="1157" spans="1:8" x14ac:dyDescent="0.7">
      <c r="A1157" s="52">
        <v>179</v>
      </c>
      <c r="B1157" s="51">
        <v>100000372584</v>
      </c>
      <c r="C1157" s="49">
        <v>0</v>
      </c>
      <c r="D1157" s="52" t="s">
        <v>1544</v>
      </c>
      <c r="E1157" s="52" t="s">
        <v>1547</v>
      </c>
      <c r="F1157" s="53">
        <v>6955</v>
      </c>
      <c r="G1157" s="53">
        <v>-6954</v>
      </c>
      <c r="H1157" s="53">
        <v>1</v>
      </c>
    </row>
    <row r="1158" spans="1:8" x14ac:dyDescent="0.7">
      <c r="A1158" s="52">
        <v>180</v>
      </c>
      <c r="B1158" s="51">
        <v>100000372585</v>
      </c>
      <c r="C1158" s="49">
        <v>0</v>
      </c>
      <c r="D1158" s="52" t="s">
        <v>1544</v>
      </c>
      <c r="E1158" s="52" t="s">
        <v>1547</v>
      </c>
      <c r="F1158" s="53">
        <v>20865</v>
      </c>
      <c r="G1158" s="53">
        <v>-20864</v>
      </c>
      <c r="H1158" s="53">
        <v>1</v>
      </c>
    </row>
    <row r="1159" spans="1:8" x14ac:dyDescent="0.7">
      <c r="A1159" s="52">
        <v>181</v>
      </c>
      <c r="B1159" s="51">
        <v>100000372701</v>
      </c>
      <c r="C1159" s="49">
        <v>0</v>
      </c>
      <c r="D1159" s="52" t="s">
        <v>1448</v>
      </c>
      <c r="E1159" s="52" t="s">
        <v>1548</v>
      </c>
      <c r="F1159" s="53">
        <v>20865</v>
      </c>
      <c r="G1159" s="53">
        <v>-20864</v>
      </c>
      <c r="H1159" s="53">
        <v>1</v>
      </c>
    </row>
    <row r="1160" spans="1:8" x14ac:dyDescent="0.7">
      <c r="A1160" s="52">
        <v>182</v>
      </c>
      <c r="B1160" s="51">
        <v>100000372702</v>
      </c>
      <c r="C1160" s="49">
        <v>0</v>
      </c>
      <c r="D1160" s="52" t="s">
        <v>1448</v>
      </c>
      <c r="E1160" s="52" t="s">
        <v>1548</v>
      </c>
      <c r="F1160" s="53">
        <v>20865</v>
      </c>
      <c r="G1160" s="53">
        <v>-20864</v>
      </c>
      <c r="H1160" s="53">
        <v>1</v>
      </c>
    </row>
    <row r="1161" spans="1:8" x14ac:dyDescent="0.7">
      <c r="A1161" s="52">
        <v>183</v>
      </c>
      <c r="B1161" s="51">
        <v>100000372703</v>
      </c>
      <c r="C1161" s="49">
        <v>0</v>
      </c>
      <c r="D1161" s="52" t="s">
        <v>1448</v>
      </c>
      <c r="E1161" s="52" t="s">
        <v>1548</v>
      </c>
      <c r="F1161" s="53">
        <v>20865</v>
      </c>
      <c r="G1161" s="53">
        <v>-20864</v>
      </c>
      <c r="H1161" s="53">
        <v>1</v>
      </c>
    </row>
    <row r="1162" spans="1:8" x14ac:dyDescent="0.7">
      <c r="A1162" s="52">
        <v>184</v>
      </c>
      <c r="B1162" s="51">
        <v>100000372704</v>
      </c>
      <c r="C1162" s="49">
        <v>0</v>
      </c>
      <c r="D1162" s="52" t="s">
        <v>1448</v>
      </c>
      <c r="E1162" s="52" t="s">
        <v>1548</v>
      </c>
      <c r="F1162" s="53">
        <v>20865</v>
      </c>
      <c r="G1162" s="53">
        <v>-20864</v>
      </c>
      <c r="H1162" s="53">
        <v>1</v>
      </c>
    </row>
    <row r="1163" spans="1:8" x14ac:dyDescent="0.7">
      <c r="A1163" s="52">
        <v>185</v>
      </c>
      <c r="B1163" s="51">
        <v>100000372705</v>
      </c>
      <c r="C1163" s="49">
        <v>0</v>
      </c>
      <c r="D1163" s="52" t="s">
        <v>1448</v>
      </c>
      <c r="E1163" s="52" t="s">
        <v>1548</v>
      </c>
      <c r="F1163" s="53">
        <v>20865</v>
      </c>
      <c r="G1163" s="53">
        <v>-20864</v>
      </c>
      <c r="H1163" s="53">
        <v>1</v>
      </c>
    </row>
    <row r="1164" spans="1:8" x14ac:dyDescent="0.7">
      <c r="A1164" s="52">
        <v>186</v>
      </c>
      <c r="B1164" s="51">
        <v>100000372706</v>
      </c>
      <c r="C1164" s="49">
        <v>0</v>
      </c>
      <c r="D1164" s="52" t="s">
        <v>1448</v>
      </c>
      <c r="E1164" s="52" t="s">
        <v>1548</v>
      </c>
      <c r="F1164" s="53">
        <v>20865</v>
      </c>
      <c r="G1164" s="53">
        <v>-20864</v>
      </c>
      <c r="H1164" s="53">
        <v>1</v>
      </c>
    </row>
    <row r="1165" spans="1:8" x14ac:dyDescent="0.7">
      <c r="A1165" s="52">
        <v>187</v>
      </c>
      <c r="B1165" s="51">
        <v>100000372707</v>
      </c>
      <c r="C1165" s="49">
        <v>0</v>
      </c>
      <c r="D1165" s="52" t="s">
        <v>1448</v>
      </c>
      <c r="E1165" s="52" t="s">
        <v>1548</v>
      </c>
      <c r="F1165" s="53">
        <v>20865</v>
      </c>
      <c r="G1165" s="53">
        <v>-20864</v>
      </c>
      <c r="H1165" s="53">
        <v>1</v>
      </c>
    </row>
    <row r="1166" spans="1:8" x14ac:dyDescent="0.7">
      <c r="A1166" s="52">
        <v>188</v>
      </c>
      <c r="B1166" s="51">
        <v>100000372708</v>
      </c>
      <c r="C1166" s="49">
        <v>0</v>
      </c>
      <c r="D1166" s="52" t="s">
        <v>1448</v>
      </c>
      <c r="E1166" s="52" t="s">
        <v>1548</v>
      </c>
      <c r="F1166" s="53">
        <v>20865</v>
      </c>
      <c r="G1166" s="53">
        <v>-20864</v>
      </c>
      <c r="H1166" s="53">
        <v>1</v>
      </c>
    </row>
    <row r="1167" spans="1:8" x14ac:dyDescent="0.7">
      <c r="A1167" s="52">
        <v>189</v>
      </c>
      <c r="B1167" s="51">
        <v>100000372709</v>
      </c>
      <c r="C1167" s="49">
        <v>0</v>
      </c>
      <c r="D1167" s="52" t="s">
        <v>1448</v>
      </c>
      <c r="E1167" s="52" t="s">
        <v>1548</v>
      </c>
      <c r="F1167" s="53">
        <v>20865</v>
      </c>
      <c r="G1167" s="53">
        <v>-20864</v>
      </c>
      <c r="H1167" s="53">
        <v>1</v>
      </c>
    </row>
    <row r="1168" spans="1:8" x14ac:dyDescent="0.7">
      <c r="A1168" s="52">
        <v>190</v>
      </c>
      <c r="B1168" s="51">
        <v>100000372710</v>
      </c>
      <c r="C1168" s="49">
        <v>0</v>
      </c>
      <c r="D1168" s="52" t="s">
        <v>1448</v>
      </c>
      <c r="E1168" s="52" t="s">
        <v>1548</v>
      </c>
      <c r="F1168" s="53">
        <v>20865</v>
      </c>
      <c r="G1168" s="53">
        <v>-20864</v>
      </c>
      <c r="H1168" s="53">
        <v>1</v>
      </c>
    </row>
    <row r="1169" spans="1:8" x14ac:dyDescent="0.7">
      <c r="A1169" s="52">
        <v>191</v>
      </c>
      <c r="B1169" s="51">
        <v>100000372711</v>
      </c>
      <c r="C1169" s="49">
        <v>0</v>
      </c>
      <c r="D1169" s="52" t="s">
        <v>1448</v>
      </c>
      <c r="E1169" s="52" t="s">
        <v>1548</v>
      </c>
      <c r="F1169" s="53">
        <v>20865</v>
      </c>
      <c r="G1169" s="53">
        <v>-20864</v>
      </c>
      <c r="H1169" s="53">
        <v>1</v>
      </c>
    </row>
    <row r="1170" spans="1:8" x14ac:dyDescent="0.7">
      <c r="A1170" s="52">
        <v>192</v>
      </c>
      <c r="B1170" s="51">
        <v>100000372712</v>
      </c>
      <c r="C1170" s="49">
        <v>0</v>
      </c>
      <c r="D1170" s="52" t="s">
        <v>1448</v>
      </c>
      <c r="E1170" s="52" t="s">
        <v>1548</v>
      </c>
      <c r="F1170" s="53">
        <v>20865</v>
      </c>
      <c r="G1170" s="53">
        <v>-20864</v>
      </c>
      <c r="H1170" s="53">
        <v>1</v>
      </c>
    </row>
    <row r="1171" spans="1:8" x14ac:dyDescent="0.7">
      <c r="A1171" s="52">
        <v>193</v>
      </c>
      <c r="B1171" s="51">
        <v>100000372713</v>
      </c>
      <c r="C1171" s="49">
        <v>0</v>
      </c>
      <c r="D1171" s="52" t="s">
        <v>1448</v>
      </c>
      <c r="E1171" s="52" t="s">
        <v>1548</v>
      </c>
      <c r="F1171" s="53">
        <v>20865</v>
      </c>
      <c r="G1171" s="53">
        <v>-20864</v>
      </c>
      <c r="H1171" s="53">
        <v>1</v>
      </c>
    </row>
    <row r="1172" spans="1:8" x14ac:dyDescent="0.7">
      <c r="A1172" s="52">
        <v>194</v>
      </c>
      <c r="B1172" s="51">
        <v>100000372714</v>
      </c>
      <c r="C1172" s="49">
        <v>0</v>
      </c>
      <c r="D1172" s="52" t="s">
        <v>1448</v>
      </c>
      <c r="E1172" s="52" t="s">
        <v>1548</v>
      </c>
      <c r="F1172" s="53">
        <v>20865</v>
      </c>
      <c r="G1172" s="53">
        <v>-20864</v>
      </c>
      <c r="H1172" s="53">
        <v>1</v>
      </c>
    </row>
    <row r="1173" spans="1:8" x14ac:dyDescent="0.7">
      <c r="A1173" s="52">
        <v>195</v>
      </c>
      <c r="B1173" s="51">
        <v>100000412715</v>
      </c>
      <c r="C1173" s="49">
        <v>0</v>
      </c>
      <c r="D1173" s="52" t="s">
        <v>308</v>
      </c>
      <c r="E1173" s="52" t="s">
        <v>1549</v>
      </c>
      <c r="F1173" s="53">
        <v>8861.11</v>
      </c>
      <c r="G1173" s="53">
        <v>-8860.11</v>
      </c>
      <c r="H1173" s="53">
        <v>1</v>
      </c>
    </row>
    <row r="1174" spans="1:8" x14ac:dyDescent="0.7">
      <c r="A1174" s="52"/>
      <c r="B1174" s="51">
        <v>100000412715</v>
      </c>
      <c r="C1174" s="49">
        <v>1</v>
      </c>
      <c r="D1174" s="52" t="s">
        <v>308</v>
      </c>
      <c r="E1174" s="52" t="s">
        <v>1549</v>
      </c>
      <c r="F1174" s="53">
        <v>20138.89</v>
      </c>
      <c r="G1174" s="53">
        <v>-20137.89</v>
      </c>
      <c r="H1174" s="53">
        <v>1</v>
      </c>
    </row>
    <row r="1175" spans="1:8" x14ac:dyDescent="0.7">
      <c r="A1175" s="52">
        <v>196</v>
      </c>
      <c r="B1175" s="51">
        <v>100000412745</v>
      </c>
      <c r="C1175" s="49">
        <v>0</v>
      </c>
      <c r="D1175" s="52" t="s">
        <v>308</v>
      </c>
      <c r="E1175" s="52" t="s">
        <v>1550</v>
      </c>
      <c r="F1175" s="53">
        <v>8234.7199999999993</v>
      </c>
      <c r="G1175" s="53">
        <v>-8233.7199999999993</v>
      </c>
      <c r="H1175" s="53">
        <v>1</v>
      </c>
    </row>
    <row r="1176" spans="1:8" x14ac:dyDescent="0.7">
      <c r="A1176" s="52"/>
      <c r="B1176" s="51">
        <v>100000412745</v>
      </c>
      <c r="C1176" s="49">
        <v>1</v>
      </c>
      <c r="D1176" s="52" t="s">
        <v>308</v>
      </c>
      <c r="E1176" s="52" t="s">
        <v>1550</v>
      </c>
      <c r="F1176" s="53">
        <v>18715.28</v>
      </c>
      <c r="G1176" s="53">
        <v>-18714.28</v>
      </c>
      <c r="H1176" s="53">
        <v>1</v>
      </c>
    </row>
    <row r="1177" spans="1:8" x14ac:dyDescent="0.7">
      <c r="A1177" s="52">
        <v>197</v>
      </c>
      <c r="B1177" s="51">
        <v>100000412746</v>
      </c>
      <c r="C1177" s="49">
        <v>0</v>
      </c>
      <c r="D1177" s="52" t="s">
        <v>308</v>
      </c>
      <c r="E1177" s="52" t="s">
        <v>1550</v>
      </c>
      <c r="F1177" s="53">
        <v>8234.7199999999993</v>
      </c>
      <c r="G1177" s="53">
        <v>-8233.7199999999993</v>
      </c>
      <c r="H1177" s="53">
        <v>1</v>
      </c>
    </row>
    <row r="1178" spans="1:8" x14ac:dyDescent="0.7">
      <c r="A1178" s="52"/>
      <c r="B1178" s="51">
        <v>100000412746</v>
      </c>
      <c r="C1178" s="49">
        <v>1</v>
      </c>
      <c r="D1178" s="52" t="s">
        <v>308</v>
      </c>
      <c r="E1178" s="52" t="s">
        <v>1550</v>
      </c>
      <c r="F1178" s="53">
        <v>18715.28</v>
      </c>
      <c r="G1178" s="53">
        <v>-18714.28</v>
      </c>
      <c r="H1178" s="53">
        <v>1</v>
      </c>
    </row>
    <row r="1179" spans="1:8" x14ac:dyDescent="0.7">
      <c r="A1179" s="52">
        <v>198</v>
      </c>
      <c r="B1179" s="51">
        <v>100000412747</v>
      </c>
      <c r="C1179" s="49">
        <v>0</v>
      </c>
      <c r="D1179" s="52" t="s">
        <v>308</v>
      </c>
      <c r="E1179" s="52" t="s">
        <v>1551</v>
      </c>
      <c r="F1179" s="53">
        <v>6321.94</v>
      </c>
      <c r="G1179" s="53">
        <v>-6320.94</v>
      </c>
      <c r="H1179" s="53">
        <v>1</v>
      </c>
    </row>
    <row r="1180" spans="1:8" x14ac:dyDescent="0.7">
      <c r="A1180" s="52"/>
      <c r="B1180" s="51">
        <v>100000412747</v>
      </c>
      <c r="C1180" s="49">
        <v>1</v>
      </c>
      <c r="D1180" s="52" t="s">
        <v>308</v>
      </c>
      <c r="E1180" s="52" t="s">
        <v>1551</v>
      </c>
      <c r="F1180" s="53">
        <v>14368.06</v>
      </c>
      <c r="G1180" s="53">
        <v>-14367.06</v>
      </c>
      <c r="H1180" s="53">
        <v>1</v>
      </c>
    </row>
    <row r="1181" spans="1:8" x14ac:dyDescent="0.7">
      <c r="A1181" s="52">
        <v>199</v>
      </c>
      <c r="B1181" s="51">
        <v>100000412748</v>
      </c>
      <c r="C1181" s="49">
        <v>0</v>
      </c>
      <c r="D1181" s="52" t="s">
        <v>308</v>
      </c>
      <c r="E1181" s="52" t="s">
        <v>1552</v>
      </c>
      <c r="F1181" s="53">
        <v>6321.94</v>
      </c>
      <c r="G1181" s="53">
        <v>-6320.94</v>
      </c>
      <c r="H1181" s="53">
        <v>1</v>
      </c>
    </row>
    <row r="1182" spans="1:8" x14ac:dyDescent="0.7">
      <c r="A1182" s="52"/>
      <c r="B1182" s="51">
        <v>100000412748</v>
      </c>
      <c r="C1182" s="49">
        <v>1</v>
      </c>
      <c r="D1182" s="52" t="s">
        <v>308</v>
      </c>
      <c r="E1182" s="52" t="s">
        <v>1552</v>
      </c>
      <c r="F1182" s="53">
        <v>14368.06</v>
      </c>
      <c r="G1182" s="53">
        <v>-14367.06</v>
      </c>
      <c r="H1182" s="53">
        <v>1</v>
      </c>
    </row>
    <row r="1183" spans="1:8" x14ac:dyDescent="0.7">
      <c r="A1183" s="52">
        <v>200</v>
      </c>
      <c r="B1183" s="51">
        <v>100000412749</v>
      </c>
      <c r="C1183" s="49">
        <v>0</v>
      </c>
      <c r="D1183" s="52" t="s">
        <v>308</v>
      </c>
      <c r="E1183" s="52" t="s">
        <v>1553</v>
      </c>
      <c r="F1183" s="53">
        <v>2413.89</v>
      </c>
      <c r="G1183" s="53">
        <v>-2412.89</v>
      </c>
      <c r="H1183" s="53">
        <v>1</v>
      </c>
    </row>
    <row r="1184" spans="1:8" x14ac:dyDescent="0.7">
      <c r="A1184" s="52"/>
      <c r="B1184" s="51">
        <v>100000412749</v>
      </c>
      <c r="C1184" s="49">
        <v>1</v>
      </c>
      <c r="D1184" s="52" t="s">
        <v>308</v>
      </c>
      <c r="E1184" s="52" t="s">
        <v>1553</v>
      </c>
      <c r="F1184" s="53">
        <v>5486.11</v>
      </c>
      <c r="G1184" s="53">
        <v>-5485.11</v>
      </c>
      <c r="H1184" s="53">
        <v>1</v>
      </c>
    </row>
    <row r="1185" spans="1:8" x14ac:dyDescent="0.7">
      <c r="A1185" s="52">
        <v>201</v>
      </c>
      <c r="B1185" s="51">
        <v>100000412750</v>
      </c>
      <c r="C1185" s="49">
        <v>0</v>
      </c>
      <c r="D1185" s="52" t="s">
        <v>308</v>
      </c>
      <c r="E1185" s="52" t="s">
        <v>1554</v>
      </c>
      <c r="F1185" s="53">
        <v>1958.4</v>
      </c>
      <c r="G1185" s="53">
        <v>-1957.4</v>
      </c>
      <c r="H1185" s="53">
        <v>1</v>
      </c>
    </row>
    <row r="1186" spans="1:8" x14ac:dyDescent="0.7">
      <c r="A1186" s="52"/>
      <c r="B1186" s="51">
        <v>100000412750</v>
      </c>
      <c r="C1186" s="49">
        <v>1</v>
      </c>
      <c r="D1186" s="52" t="s">
        <v>308</v>
      </c>
      <c r="E1186" s="52" t="s">
        <v>1554</v>
      </c>
      <c r="F1186" s="53">
        <v>4450.8999999999996</v>
      </c>
      <c r="G1186" s="53">
        <v>-4449.8999999999996</v>
      </c>
      <c r="H1186" s="53">
        <v>1</v>
      </c>
    </row>
    <row r="1187" spans="1:8" x14ac:dyDescent="0.7">
      <c r="A1187" s="52">
        <v>202</v>
      </c>
      <c r="B1187" s="51">
        <v>100000412751</v>
      </c>
      <c r="C1187" s="49">
        <v>0</v>
      </c>
      <c r="D1187" s="52" t="s">
        <v>308</v>
      </c>
      <c r="E1187" s="52" t="s">
        <v>1554</v>
      </c>
      <c r="F1187" s="53">
        <v>1958.4</v>
      </c>
      <c r="G1187" s="53">
        <v>-1957.4</v>
      </c>
      <c r="H1187" s="53">
        <v>1</v>
      </c>
    </row>
    <row r="1188" spans="1:8" x14ac:dyDescent="0.7">
      <c r="A1188" s="52"/>
      <c r="B1188" s="51">
        <v>100000412751</v>
      </c>
      <c r="C1188" s="49">
        <v>1</v>
      </c>
      <c r="D1188" s="52" t="s">
        <v>308</v>
      </c>
      <c r="E1188" s="52" t="s">
        <v>1554</v>
      </c>
      <c r="F1188" s="53">
        <v>4450.8999999999996</v>
      </c>
      <c r="G1188" s="53">
        <v>-4449.8999999999996</v>
      </c>
      <c r="H1188" s="53">
        <v>1</v>
      </c>
    </row>
    <row r="1189" spans="1:8" x14ac:dyDescent="0.7">
      <c r="A1189" s="52">
        <v>203</v>
      </c>
      <c r="B1189" s="51">
        <v>100000417876</v>
      </c>
      <c r="C1189" s="49">
        <v>0</v>
      </c>
      <c r="D1189" s="52" t="s">
        <v>183</v>
      </c>
      <c r="E1189" s="52" t="s">
        <v>1555</v>
      </c>
      <c r="F1189" s="53">
        <v>7486.11</v>
      </c>
      <c r="G1189" s="53">
        <v>-7485.11</v>
      </c>
      <c r="H1189" s="53">
        <v>1</v>
      </c>
    </row>
    <row r="1190" spans="1:8" x14ac:dyDescent="0.7">
      <c r="A1190" s="52"/>
      <c r="B1190" s="51">
        <v>100000417876</v>
      </c>
      <c r="C1190" s="49">
        <v>1</v>
      </c>
      <c r="D1190" s="52" t="s">
        <v>183</v>
      </c>
      <c r="E1190" s="52" t="s">
        <v>1555</v>
      </c>
      <c r="F1190" s="53">
        <v>19463.89</v>
      </c>
      <c r="G1190" s="53">
        <v>-19462.89</v>
      </c>
      <c r="H1190" s="53">
        <v>1</v>
      </c>
    </row>
    <row r="1191" spans="1:8" x14ac:dyDescent="0.7">
      <c r="A1191" s="52">
        <v>204</v>
      </c>
      <c r="B1191" s="51">
        <v>100000417881</v>
      </c>
      <c r="C1191" s="49">
        <v>0</v>
      </c>
      <c r="D1191" s="52" t="s">
        <v>183</v>
      </c>
      <c r="E1191" s="52" t="s">
        <v>1550</v>
      </c>
      <c r="F1191" s="53">
        <v>7486.11</v>
      </c>
      <c r="G1191" s="53">
        <v>-7485.11</v>
      </c>
      <c r="H1191" s="53">
        <v>1</v>
      </c>
    </row>
    <row r="1192" spans="1:8" x14ac:dyDescent="0.7">
      <c r="A1192" s="52"/>
      <c r="B1192" s="51">
        <v>100000417881</v>
      </c>
      <c r="C1192" s="49">
        <v>1</v>
      </c>
      <c r="D1192" s="52" t="s">
        <v>183</v>
      </c>
      <c r="E1192" s="52" t="s">
        <v>1550</v>
      </c>
      <c r="F1192" s="53">
        <v>19463.89</v>
      </c>
      <c r="G1192" s="53">
        <v>-19462.89</v>
      </c>
      <c r="H1192" s="53">
        <v>1</v>
      </c>
    </row>
    <row r="1193" spans="1:8" x14ac:dyDescent="0.7">
      <c r="A1193" s="52">
        <v>205</v>
      </c>
      <c r="B1193" s="51">
        <v>100000417882</v>
      </c>
      <c r="C1193" s="49">
        <v>0</v>
      </c>
      <c r="D1193" s="52" t="s">
        <v>183</v>
      </c>
      <c r="E1193" s="52" t="s">
        <v>1550</v>
      </c>
      <c r="F1193" s="53">
        <v>7486.11</v>
      </c>
      <c r="G1193" s="53">
        <v>-7485.11</v>
      </c>
      <c r="H1193" s="53">
        <v>1</v>
      </c>
    </row>
    <row r="1194" spans="1:8" x14ac:dyDescent="0.7">
      <c r="A1194" s="52"/>
      <c r="B1194" s="51">
        <v>100000417882</v>
      </c>
      <c r="C1194" s="49">
        <v>1</v>
      </c>
      <c r="D1194" s="52" t="s">
        <v>183</v>
      </c>
      <c r="E1194" s="52" t="s">
        <v>1550</v>
      </c>
      <c r="F1194" s="53">
        <v>19463.89</v>
      </c>
      <c r="G1194" s="53">
        <v>-19462.89</v>
      </c>
      <c r="H1194" s="53">
        <v>1</v>
      </c>
    </row>
    <row r="1195" spans="1:8" x14ac:dyDescent="0.7">
      <c r="A1195" s="52">
        <v>206</v>
      </c>
      <c r="B1195" s="51">
        <v>100000417883</v>
      </c>
      <c r="C1195" s="49">
        <v>0</v>
      </c>
      <c r="D1195" s="52" t="s">
        <v>183</v>
      </c>
      <c r="E1195" s="52" t="s">
        <v>1550</v>
      </c>
      <c r="F1195" s="53">
        <v>7486.11</v>
      </c>
      <c r="G1195" s="53">
        <v>-7485.11</v>
      </c>
      <c r="H1195" s="53">
        <v>1</v>
      </c>
    </row>
    <row r="1196" spans="1:8" x14ac:dyDescent="0.7">
      <c r="A1196" s="52"/>
      <c r="B1196" s="51">
        <v>100000417883</v>
      </c>
      <c r="C1196" s="49">
        <v>1</v>
      </c>
      <c r="D1196" s="52" t="s">
        <v>183</v>
      </c>
      <c r="E1196" s="52" t="s">
        <v>1550</v>
      </c>
      <c r="F1196" s="53">
        <v>19463.89</v>
      </c>
      <c r="G1196" s="53">
        <v>-19462.89</v>
      </c>
      <c r="H1196" s="53">
        <v>1</v>
      </c>
    </row>
    <row r="1197" spans="1:8" x14ac:dyDescent="0.7">
      <c r="A1197" s="52">
        <v>207</v>
      </c>
      <c r="B1197" s="51">
        <v>100000417884</v>
      </c>
      <c r="C1197" s="49">
        <v>0</v>
      </c>
      <c r="D1197" s="52" t="s">
        <v>183</v>
      </c>
      <c r="E1197" s="52" t="s">
        <v>1550</v>
      </c>
      <c r="F1197" s="53">
        <v>7486.11</v>
      </c>
      <c r="G1197" s="53">
        <v>-7485.11</v>
      </c>
      <c r="H1197" s="53">
        <v>1</v>
      </c>
    </row>
    <row r="1198" spans="1:8" x14ac:dyDescent="0.7">
      <c r="A1198" s="52"/>
      <c r="B1198" s="51">
        <v>100000417884</v>
      </c>
      <c r="C1198" s="49">
        <v>1</v>
      </c>
      <c r="D1198" s="52" t="s">
        <v>183</v>
      </c>
      <c r="E1198" s="52" t="s">
        <v>1550</v>
      </c>
      <c r="F1198" s="53">
        <v>19463.89</v>
      </c>
      <c r="G1198" s="53">
        <v>-19462.89</v>
      </c>
      <c r="H1198" s="53">
        <v>1</v>
      </c>
    </row>
    <row r="1199" spans="1:8" x14ac:dyDescent="0.7">
      <c r="A1199" s="52">
        <v>208</v>
      </c>
      <c r="B1199" s="51">
        <v>100000417885</v>
      </c>
      <c r="C1199" s="49">
        <v>0</v>
      </c>
      <c r="D1199" s="52" t="s">
        <v>183</v>
      </c>
      <c r="E1199" s="52" t="s">
        <v>1550</v>
      </c>
      <c r="F1199" s="53">
        <v>7486.11</v>
      </c>
      <c r="G1199" s="53">
        <v>-7485.11</v>
      </c>
      <c r="H1199" s="53">
        <v>1</v>
      </c>
    </row>
    <row r="1200" spans="1:8" x14ac:dyDescent="0.7">
      <c r="A1200" s="52"/>
      <c r="B1200" s="51">
        <v>100000417885</v>
      </c>
      <c r="C1200" s="49">
        <v>1</v>
      </c>
      <c r="D1200" s="52" t="s">
        <v>183</v>
      </c>
      <c r="E1200" s="52" t="s">
        <v>1550</v>
      </c>
      <c r="F1200" s="53">
        <v>19463.89</v>
      </c>
      <c r="G1200" s="53">
        <v>-19462.89</v>
      </c>
      <c r="H1200" s="53">
        <v>1</v>
      </c>
    </row>
    <row r="1201" spans="1:8" x14ac:dyDescent="0.7">
      <c r="A1201" s="52">
        <v>209</v>
      </c>
      <c r="B1201" s="51">
        <v>100000417886</v>
      </c>
      <c r="C1201" s="49">
        <v>0</v>
      </c>
      <c r="D1201" s="52" t="s">
        <v>183</v>
      </c>
      <c r="E1201" s="52" t="s">
        <v>1550</v>
      </c>
      <c r="F1201" s="53">
        <v>7486.11</v>
      </c>
      <c r="G1201" s="53">
        <v>-7485.11</v>
      </c>
      <c r="H1201" s="53">
        <v>1</v>
      </c>
    </row>
    <row r="1202" spans="1:8" x14ac:dyDescent="0.7">
      <c r="A1202" s="52"/>
      <c r="B1202" s="51">
        <v>100000417886</v>
      </c>
      <c r="C1202" s="49">
        <v>1</v>
      </c>
      <c r="D1202" s="52" t="s">
        <v>183</v>
      </c>
      <c r="E1202" s="52" t="s">
        <v>1550</v>
      </c>
      <c r="F1202" s="53">
        <v>19463.89</v>
      </c>
      <c r="G1202" s="53">
        <v>-19462.89</v>
      </c>
      <c r="H1202" s="53">
        <v>1</v>
      </c>
    </row>
    <row r="1203" spans="1:8" x14ac:dyDescent="0.7">
      <c r="A1203" s="52">
        <v>210</v>
      </c>
      <c r="B1203" s="51">
        <v>100000417887</v>
      </c>
      <c r="C1203" s="49">
        <v>0</v>
      </c>
      <c r="D1203" s="52" t="s">
        <v>183</v>
      </c>
      <c r="E1203" s="52" t="s">
        <v>1550</v>
      </c>
      <c r="F1203" s="53">
        <v>7486.11</v>
      </c>
      <c r="G1203" s="53">
        <v>-7485.11</v>
      </c>
      <c r="H1203" s="53">
        <v>1</v>
      </c>
    </row>
    <row r="1204" spans="1:8" x14ac:dyDescent="0.7">
      <c r="A1204" s="52"/>
      <c r="B1204" s="51">
        <v>100000417887</v>
      </c>
      <c r="C1204" s="49">
        <v>1</v>
      </c>
      <c r="D1204" s="52" t="s">
        <v>183</v>
      </c>
      <c r="E1204" s="52" t="s">
        <v>1550</v>
      </c>
      <c r="F1204" s="53">
        <v>19463.89</v>
      </c>
      <c r="G1204" s="53">
        <v>-19462.89</v>
      </c>
      <c r="H1204" s="53">
        <v>1</v>
      </c>
    </row>
    <row r="1205" spans="1:8" x14ac:dyDescent="0.7">
      <c r="A1205" s="52">
        <v>211</v>
      </c>
      <c r="B1205" s="51">
        <v>100000417888</v>
      </c>
      <c r="C1205" s="49">
        <v>0</v>
      </c>
      <c r="D1205" s="52" t="s">
        <v>183</v>
      </c>
      <c r="E1205" s="52" t="s">
        <v>1550</v>
      </c>
      <c r="F1205" s="53">
        <v>7486.11</v>
      </c>
      <c r="G1205" s="53">
        <v>-7485.11</v>
      </c>
      <c r="H1205" s="53">
        <v>1</v>
      </c>
    </row>
    <row r="1206" spans="1:8" x14ac:dyDescent="0.7">
      <c r="A1206" s="52"/>
      <c r="B1206" s="51">
        <v>100000417888</v>
      </c>
      <c r="C1206" s="49">
        <v>1</v>
      </c>
      <c r="D1206" s="52" t="s">
        <v>183</v>
      </c>
      <c r="E1206" s="52" t="s">
        <v>1550</v>
      </c>
      <c r="F1206" s="53">
        <v>19463.89</v>
      </c>
      <c r="G1206" s="53">
        <v>-19462.89</v>
      </c>
      <c r="H1206" s="53">
        <v>1</v>
      </c>
    </row>
    <row r="1207" spans="1:8" x14ac:dyDescent="0.7">
      <c r="A1207" s="52">
        <v>212</v>
      </c>
      <c r="B1207" s="51">
        <v>100000417889</v>
      </c>
      <c r="C1207" s="49">
        <v>0</v>
      </c>
      <c r="D1207" s="52" t="s">
        <v>183</v>
      </c>
      <c r="E1207" s="52" t="s">
        <v>1550</v>
      </c>
      <c r="F1207" s="53">
        <v>7486.11</v>
      </c>
      <c r="G1207" s="53">
        <v>-7485.11</v>
      </c>
      <c r="H1207" s="53">
        <v>1</v>
      </c>
    </row>
    <row r="1208" spans="1:8" x14ac:dyDescent="0.7">
      <c r="A1208" s="52"/>
      <c r="B1208" s="51">
        <v>100000417889</v>
      </c>
      <c r="C1208" s="49">
        <v>1</v>
      </c>
      <c r="D1208" s="52" t="s">
        <v>183</v>
      </c>
      <c r="E1208" s="52" t="s">
        <v>1550</v>
      </c>
      <c r="F1208" s="53">
        <v>19463.89</v>
      </c>
      <c r="G1208" s="53">
        <v>-19462.89</v>
      </c>
      <c r="H1208" s="53">
        <v>1</v>
      </c>
    </row>
    <row r="1209" spans="1:8" x14ac:dyDescent="0.7">
      <c r="A1209" s="52">
        <v>213</v>
      </c>
      <c r="B1209" s="51">
        <v>100000417890</v>
      </c>
      <c r="C1209" s="49">
        <v>0</v>
      </c>
      <c r="D1209" s="52" t="s">
        <v>183</v>
      </c>
      <c r="E1209" s="52" t="s">
        <v>1550</v>
      </c>
      <c r="F1209" s="53">
        <v>7486.11</v>
      </c>
      <c r="G1209" s="53">
        <v>-7485.11</v>
      </c>
      <c r="H1209" s="53">
        <v>1</v>
      </c>
    </row>
    <row r="1210" spans="1:8" x14ac:dyDescent="0.7">
      <c r="A1210" s="52"/>
      <c r="B1210" s="51">
        <v>100000417890</v>
      </c>
      <c r="C1210" s="49">
        <v>1</v>
      </c>
      <c r="D1210" s="52" t="s">
        <v>183</v>
      </c>
      <c r="E1210" s="52" t="s">
        <v>1550</v>
      </c>
      <c r="F1210" s="53">
        <v>19463.89</v>
      </c>
      <c r="G1210" s="53">
        <v>-19462.89</v>
      </c>
      <c r="H1210" s="53">
        <v>1</v>
      </c>
    </row>
    <row r="1211" spans="1:8" x14ac:dyDescent="0.7">
      <c r="A1211" s="52">
        <v>214</v>
      </c>
      <c r="B1211" s="51">
        <v>100000417891</v>
      </c>
      <c r="C1211" s="49">
        <v>0</v>
      </c>
      <c r="D1211" s="52" t="s">
        <v>183</v>
      </c>
      <c r="E1211" s="52" t="s">
        <v>1550</v>
      </c>
      <c r="F1211" s="53">
        <v>7486.11</v>
      </c>
      <c r="G1211" s="53">
        <v>-7485.11</v>
      </c>
      <c r="H1211" s="53">
        <v>1</v>
      </c>
    </row>
    <row r="1212" spans="1:8" x14ac:dyDescent="0.7">
      <c r="A1212" s="52"/>
      <c r="B1212" s="51">
        <v>100000417891</v>
      </c>
      <c r="C1212" s="49">
        <v>1</v>
      </c>
      <c r="D1212" s="52" t="s">
        <v>183</v>
      </c>
      <c r="E1212" s="52" t="s">
        <v>1550</v>
      </c>
      <c r="F1212" s="53">
        <v>19463.89</v>
      </c>
      <c r="G1212" s="53">
        <v>-19462.89</v>
      </c>
      <c r="H1212" s="53">
        <v>1</v>
      </c>
    </row>
    <row r="1213" spans="1:8" x14ac:dyDescent="0.7">
      <c r="A1213" s="52">
        <v>215</v>
      </c>
      <c r="B1213" s="51">
        <v>100000417892</v>
      </c>
      <c r="C1213" s="49">
        <v>0</v>
      </c>
      <c r="D1213" s="52" t="s">
        <v>183</v>
      </c>
      <c r="E1213" s="52" t="s">
        <v>1550</v>
      </c>
      <c r="F1213" s="53">
        <v>7486.11</v>
      </c>
      <c r="G1213" s="53">
        <v>-7485.11</v>
      </c>
      <c r="H1213" s="53">
        <v>1</v>
      </c>
    </row>
    <row r="1214" spans="1:8" x14ac:dyDescent="0.7">
      <c r="A1214" s="52"/>
      <c r="B1214" s="51">
        <v>100000417892</v>
      </c>
      <c r="C1214" s="49">
        <v>1</v>
      </c>
      <c r="D1214" s="52" t="s">
        <v>183</v>
      </c>
      <c r="E1214" s="52" t="s">
        <v>1550</v>
      </c>
      <c r="F1214" s="53">
        <v>19463.89</v>
      </c>
      <c r="G1214" s="53">
        <v>-19462.89</v>
      </c>
      <c r="H1214" s="53">
        <v>1</v>
      </c>
    </row>
    <row r="1215" spans="1:8" x14ac:dyDescent="0.7">
      <c r="A1215" s="52">
        <v>216</v>
      </c>
      <c r="B1215" s="51">
        <v>100000417893</v>
      </c>
      <c r="C1215" s="49">
        <v>0</v>
      </c>
      <c r="D1215" s="52" t="s">
        <v>183</v>
      </c>
      <c r="E1215" s="52" t="s">
        <v>1550</v>
      </c>
      <c r="F1215" s="53">
        <v>7486.11</v>
      </c>
      <c r="G1215" s="53">
        <v>-7485.11</v>
      </c>
      <c r="H1215" s="53">
        <v>1</v>
      </c>
    </row>
    <row r="1216" spans="1:8" x14ac:dyDescent="0.7">
      <c r="A1216" s="52"/>
      <c r="B1216" s="51">
        <v>100000417893</v>
      </c>
      <c r="C1216" s="49">
        <v>1</v>
      </c>
      <c r="D1216" s="52" t="s">
        <v>183</v>
      </c>
      <c r="E1216" s="52" t="s">
        <v>1550</v>
      </c>
      <c r="F1216" s="53">
        <v>19463.89</v>
      </c>
      <c r="G1216" s="53">
        <v>-19462.89</v>
      </c>
      <c r="H1216" s="53">
        <v>1</v>
      </c>
    </row>
    <row r="1217" spans="1:8" x14ac:dyDescent="0.7">
      <c r="A1217" s="52">
        <v>217</v>
      </c>
      <c r="B1217" s="51">
        <v>100000417894</v>
      </c>
      <c r="C1217" s="49">
        <v>0</v>
      </c>
      <c r="D1217" s="52" t="s">
        <v>183</v>
      </c>
      <c r="E1217" s="52" t="s">
        <v>1550</v>
      </c>
      <c r="F1217" s="53">
        <v>7486.11</v>
      </c>
      <c r="G1217" s="53">
        <v>-7485.11</v>
      </c>
      <c r="H1217" s="53">
        <v>1</v>
      </c>
    </row>
    <row r="1218" spans="1:8" x14ac:dyDescent="0.7">
      <c r="A1218" s="52"/>
      <c r="B1218" s="51">
        <v>100000417894</v>
      </c>
      <c r="C1218" s="49">
        <v>1</v>
      </c>
      <c r="D1218" s="52" t="s">
        <v>183</v>
      </c>
      <c r="E1218" s="52" t="s">
        <v>1550</v>
      </c>
      <c r="F1218" s="53">
        <v>19463.89</v>
      </c>
      <c r="G1218" s="53">
        <v>-19462.89</v>
      </c>
      <c r="H1218" s="53">
        <v>1</v>
      </c>
    </row>
    <row r="1219" spans="1:8" x14ac:dyDescent="0.7">
      <c r="A1219" s="52">
        <v>218</v>
      </c>
      <c r="B1219" s="51">
        <v>100000417895</v>
      </c>
      <c r="C1219" s="49">
        <v>0</v>
      </c>
      <c r="D1219" s="52" t="s">
        <v>183</v>
      </c>
      <c r="E1219" s="52" t="s">
        <v>1550</v>
      </c>
      <c r="F1219" s="53">
        <v>7486.11</v>
      </c>
      <c r="G1219" s="53">
        <v>-7485.11</v>
      </c>
      <c r="H1219" s="53">
        <v>1</v>
      </c>
    </row>
    <row r="1220" spans="1:8" x14ac:dyDescent="0.7">
      <c r="A1220" s="52"/>
      <c r="B1220" s="51">
        <v>100000417895</v>
      </c>
      <c r="C1220" s="49">
        <v>1</v>
      </c>
      <c r="D1220" s="52" t="s">
        <v>183</v>
      </c>
      <c r="E1220" s="52" t="s">
        <v>1550</v>
      </c>
      <c r="F1220" s="53">
        <v>19463.89</v>
      </c>
      <c r="G1220" s="53">
        <v>-19462.89</v>
      </c>
      <c r="H1220" s="53">
        <v>1</v>
      </c>
    </row>
    <row r="1221" spans="1:8" x14ac:dyDescent="0.7">
      <c r="A1221" s="52">
        <v>219</v>
      </c>
      <c r="B1221" s="51">
        <v>100000417896</v>
      </c>
      <c r="C1221" s="49">
        <v>0</v>
      </c>
      <c r="D1221" s="52" t="s">
        <v>183</v>
      </c>
      <c r="E1221" s="52" t="s">
        <v>1550</v>
      </c>
      <c r="F1221" s="53">
        <v>7486.11</v>
      </c>
      <c r="G1221" s="53">
        <v>-7485.11</v>
      </c>
      <c r="H1221" s="53">
        <v>1</v>
      </c>
    </row>
    <row r="1222" spans="1:8" x14ac:dyDescent="0.7">
      <c r="A1222" s="52"/>
      <c r="B1222" s="51">
        <v>100000417896</v>
      </c>
      <c r="C1222" s="49">
        <v>1</v>
      </c>
      <c r="D1222" s="52" t="s">
        <v>183</v>
      </c>
      <c r="E1222" s="52" t="s">
        <v>1550</v>
      </c>
      <c r="F1222" s="53">
        <v>19463.89</v>
      </c>
      <c r="G1222" s="53">
        <v>-19462.89</v>
      </c>
      <c r="H1222" s="53">
        <v>1</v>
      </c>
    </row>
    <row r="1223" spans="1:8" x14ac:dyDescent="0.7">
      <c r="A1223" s="52">
        <v>220</v>
      </c>
      <c r="B1223" s="51">
        <v>100000417897</v>
      </c>
      <c r="C1223" s="49">
        <v>0</v>
      </c>
      <c r="D1223" s="52" t="s">
        <v>183</v>
      </c>
      <c r="E1223" s="52" t="s">
        <v>1550</v>
      </c>
      <c r="F1223" s="53">
        <v>7486.11</v>
      </c>
      <c r="G1223" s="53">
        <v>-7485.11</v>
      </c>
      <c r="H1223" s="53">
        <v>1</v>
      </c>
    </row>
    <row r="1224" spans="1:8" x14ac:dyDescent="0.7">
      <c r="A1224" s="52"/>
      <c r="B1224" s="51">
        <v>100000417897</v>
      </c>
      <c r="C1224" s="49">
        <v>1</v>
      </c>
      <c r="D1224" s="52" t="s">
        <v>183</v>
      </c>
      <c r="E1224" s="52" t="s">
        <v>1550</v>
      </c>
      <c r="F1224" s="53">
        <v>19463.89</v>
      </c>
      <c r="G1224" s="53">
        <v>-19462.89</v>
      </c>
      <c r="H1224" s="53">
        <v>1</v>
      </c>
    </row>
    <row r="1225" spans="1:8" x14ac:dyDescent="0.7">
      <c r="A1225" s="52">
        <v>221</v>
      </c>
      <c r="B1225" s="51">
        <v>100000417898</v>
      </c>
      <c r="C1225" s="49">
        <v>0</v>
      </c>
      <c r="D1225" s="52" t="s">
        <v>183</v>
      </c>
      <c r="E1225" s="52" t="s">
        <v>1550</v>
      </c>
      <c r="F1225" s="53">
        <v>7486.11</v>
      </c>
      <c r="G1225" s="53">
        <v>-7485.11</v>
      </c>
      <c r="H1225" s="53">
        <v>1</v>
      </c>
    </row>
    <row r="1226" spans="1:8" x14ac:dyDescent="0.7">
      <c r="A1226" s="52"/>
      <c r="B1226" s="51">
        <v>100000417898</v>
      </c>
      <c r="C1226" s="49">
        <v>1</v>
      </c>
      <c r="D1226" s="52" t="s">
        <v>183</v>
      </c>
      <c r="E1226" s="52" t="s">
        <v>1550</v>
      </c>
      <c r="F1226" s="53">
        <v>19463.89</v>
      </c>
      <c r="G1226" s="53">
        <v>-19462.89</v>
      </c>
      <c r="H1226" s="53">
        <v>1</v>
      </c>
    </row>
    <row r="1227" spans="1:8" x14ac:dyDescent="0.7">
      <c r="A1227" s="52">
        <v>222</v>
      </c>
      <c r="B1227" s="51">
        <v>100000417899</v>
      </c>
      <c r="C1227" s="49">
        <v>0</v>
      </c>
      <c r="D1227" s="52" t="s">
        <v>183</v>
      </c>
      <c r="E1227" s="52" t="s">
        <v>1550</v>
      </c>
      <c r="F1227" s="53">
        <v>7486.11</v>
      </c>
      <c r="G1227" s="53">
        <v>-7485.11</v>
      </c>
      <c r="H1227" s="53">
        <v>1</v>
      </c>
    </row>
    <row r="1228" spans="1:8" x14ac:dyDescent="0.7">
      <c r="A1228" s="52"/>
      <c r="B1228" s="51">
        <v>100000417899</v>
      </c>
      <c r="C1228" s="49">
        <v>1</v>
      </c>
      <c r="D1228" s="52" t="s">
        <v>183</v>
      </c>
      <c r="E1228" s="52" t="s">
        <v>1550</v>
      </c>
      <c r="F1228" s="53">
        <v>19463.89</v>
      </c>
      <c r="G1228" s="53">
        <v>-19462.89</v>
      </c>
      <c r="H1228" s="53">
        <v>1</v>
      </c>
    </row>
    <row r="1229" spans="1:8" x14ac:dyDescent="0.7">
      <c r="A1229" s="52">
        <v>223</v>
      </c>
      <c r="B1229" s="51">
        <v>100000417900</v>
      </c>
      <c r="C1229" s="49">
        <v>0</v>
      </c>
      <c r="D1229" s="52" t="s">
        <v>183</v>
      </c>
      <c r="E1229" s="52" t="s">
        <v>1556</v>
      </c>
      <c r="F1229" s="53">
        <v>5747.22</v>
      </c>
      <c r="G1229" s="53">
        <v>-5746.22</v>
      </c>
      <c r="H1229" s="53">
        <v>1</v>
      </c>
    </row>
    <row r="1230" spans="1:8" x14ac:dyDescent="0.7">
      <c r="A1230" s="52"/>
      <c r="B1230" s="51">
        <v>100000417900</v>
      </c>
      <c r="C1230" s="49">
        <v>1</v>
      </c>
      <c r="D1230" s="52" t="s">
        <v>183</v>
      </c>
      <c r="E1230" s="52" t="s">
        <v>1556</v>
      </c>
      <c r="F1230" s="53">
        <v>14942.78</v>
      </c>
      <c r="G1230" s="53">
        <v>-14941.78</v>
      </c>
      <c r="H1230" s="53">
        <v>1</v>
      </c>
    </row>
    <row r="1231" spans="1:8" x14ac:dyDescent="0.7">
      <c r="A1231" s="52">
        <v>224</v>
      </c>
      <c r="B1231" s="51">
        <v>100000417901</v>
      </c>
      <c r="C1231" s="49">
        <v>0</v>
      </c>
      <c r="D1231" s="52" t="s">
        <v>183</v>
      </c>
      <c r="E1231" s="52" t="s">
        <v>1556</v>
      </c>
      <c r="F1231" s="53">
        <v>5747.22</v>
      </c>
      <c r="G1231" s="53">
        <v>-5746.22</v>
      </c>
      <c r="H1231" s="53">
        <v>1</v>
      </c>
    </row>
    <row r="1232" spans="1:8" x14ac:dyDescent="0.7">
      <c r="A1232" s="52"/>
      <c r="B1232" s="51">
        <v>100000417901</v>
      </c>
      <c r="C1232" s="49">
        <v>1</v>
      </c>
      <c r="D1232" s="52" t="s">
        <v>183</v>
      </c>
      <c r="E1232" s="52" t="s">
        <v>1556</v>
      </c>
      <c r="F1232" s="53">
        <v>14942.78</v>
      </c>
      <c r="G1232" s="53">
        <v>-14941.78</v>
      </c>
      <c r="H1232" s="53">
        <v>1</v>
      </c>
    </row>
    <row r="1233" spans="1:8" x14ac:dyDescent="0.7">
      <c r="A1233" s="52">
        <v>225</v>
      </c>
      <c r="B1233" s="51">
        <v>100000417902</v>
      </c>
      <c r="C1233" s="49">
        <v>0</v>
      </c>
      <c r="D1233" s="52" t="s">
        <v>183</v>
      </c>
      <c r="E1233" s="52" t="s">
        <v>1556</v>
      </c>
      <c r="F1233" s="53">
        <v>5747.22</v>
      </c>
      <c r="G1233" s="53">
        <v>-5746.22</v>
      </c>
      <c r="H1233" s="53">
        <v>1</v>
      </c>
    </row>
    <row r="1234" spans="1:8" x14ac:dyDescent="0.7">
      <c r="A1234" s="52"/>
      <c r="B1234" s="51">
        <v>100000417902</v>
      </c>
      <c r="C1234" s="49">
        <v>1</v>
      </c>
      <c r="D1234" s="52" t="s">
        <v>183</v>
      </c>
      <c r="E1234" s="52" t="s">
        <v>1556</v>
      </c>
      <c r="F1234" s="53">
        <v>14942.78</v>
      </c>
      <c r="G1234" s="53">
        <v>-14941.78</v>
      </c>
      <c r="H1234" s="53">
        <v>1</v>
      </c>
    </row>
    <row r="1235" spans="1:8" x14ac:dyDescent="0.7">
      <c r="A1235" s="52">
        <v>226</v>
      </c>
      <c r="B1235" s="51">
        <v>100000417903</v>
      </c>
      <c r="C1235" s="49">
        <v>0</v>
      </c>
      <c r="D1235" s="52" t="s">
        <v>183</v>
      </c>
      <c r="E1235" s="52" t="s">
        <v>1554</v>
      </c>
      <c r="F1235" s="53">
        <v>1780.36</v>
      </c>
      <c r="G1235" s="53">
        <v>-1779.36</v>
      </c>
      <c r="H1235" s="53">
        <v>1</v>
      </c>
    </row>
    <row r="1236" spans="1:8" x14ac:dyDescent="0.7">
      <c r="A1236" s="52"/>
      <c r="B1236" s="51">
        <v>100000417903</v>
      </c>
      <c r="C1236" s="49">
        <v>1</v>
      </c>
      <c r="D1236" s="52" t="s">
        <v>183</v>
      </c>
      <c r="E1236" s="52" t="s">
        <v>1554</v>
      </c>
      <c r="F1236" s="53">
        <v>4628.9399999999996</v>
      </c>
      <c r="G1236" s="53">
        <v>-4627.9399999999996</v>
      </c>
      <c r="H1236" s="53">
        <v>1</v>
      </c>
    </row>
    <row r="1237" spans="1:8" x14ac:dyDescent="0.7">
      <c r="A1237" s="52">
        <v>227</v>
      </c>
      <c r="B1237" s="51">
        <v>100000417904</v>
      </c>
      <c r="C1237" s="49">
        <v>0</v>
      </c>
      <c r="D1237" s="52" t="s">
        <v>183</v>
      </c>
      <c r="E1237" s="52" t="s">
        <v>1554</v>
      </c>
      <c r="F1237" s="53">
        <v>1780.36</v>
      </c>
      <c r="G1237" s="53">
        <v>-1779.36</v>
      </c>
      <c r="H1237" s="53">
        <v>1</v>
      </c>
    </row>
    <row r="1238" spans="1:8" x14ac:dyDescent="0.7">
      <c r="A1238" s="52"/>
      <c r="B1238" s="51">
        <v>100000417904</v>
      </c>
      <c r="C1238" s="49">
        <v>1</v>
      </c>
      <c r="D1238" s="52" t="s">
        <v>183</v>
      </c>
      <c r="E1238" s="52" t="s">
        <v>1554</v>
      </c>
      <c r="F1238" s="53">
        <v>4628.9399999999996</v>
      </c>
      <c r="G1238" s="53">
        <v>-4627.9399999999996</v>
      </c>
      <c r="H1238" s="53">
        <v>1</v>
      </c>
    </row>
    <row r="1239" spans="1:8" x14ac:dyDescent="0.7">
      <c r="A1239" s="52">
        <v>228</v>
      </c>
      <c r="B1239" s="51">
        <v>100000417905</v>
      </c>
      <c r="C1239" s="49">
        <v>0</v>
      </c>
      <c r="D1239" s="52" t="s">
        <v>183</v>
      </c>
      <c r="E1239" s="52" t="s">
        <v>1554</v>
      </c>
      <c r="F1239" s="53">
        <v>1780.36</v>
      </c>
      <c r="G1239" s="53">
        <v>-1779.36</v>
      </c>
      <c r="H1239" s="53">
        <v>1</v>
      </c>
    </row>
    <row r="1240" spans="1:8" x14ac:dyDescent="0.7">
      <c r="A1240" s="52"/>
      <c r="B1240" s="51">
        <v>100000417905</v>
      </c>
      <c r="C1240" s="49">
        <v>1</v>
      </c>
      <c r="D1240" s="52" t="s">
        <v>183</v>
      </c>
      <c r="E1240" s="52" t="s">
        <v>1554</v>
      </c>
      <c r="F1240" s="53">
        <v>4628.9399999999996</v>
      </c>
      <c r="G1240" s="53">
        <v>-4627.9399999999996</v>
      </c>
      <c r="H1240" s="53">
        <v>1</v>
      </c>
    </row>
    <row r="1241" spans="1:8" x14ac:dyDescent="0.7">
      <c r="A1241" s="52">
        <v>229</v>
      </c>
      <c r="B1241" s="51">
        <v>100000417906</v>
      </c>
      <c r="C1241" s="49">
        <v>0</v>
      </c>
      <c r="D1241" s="52" t="s">
        <v>183</v>
      </c>
      <c r="E1241" s="52" t="s">
        <v>1554</v>
      </c>
      <c r="F1241" s="53">
        <v>1780.36</v>
      </c>
      <c r="G1241" s="53">
        <v>-1779.36</v>
      </c>
      <c r="H1241" s="53">
        <v>1</v>
      </c>
    </row>
    <row r="1242" spans="1:8" x14ac:dyDescent="0.7">
      <c r="A1242" s="52"/>
      <c r="B1242" s="51">
        <v>100000417906</v>
      </c>
      <c r="C1242" s="49">
        <v>1</v>
      </c>
      <c r="D1242" s="52" t="s">
        <v>183</v>
      </c>
      <c r="E1242" s="52" t="s">
        <v>1554</v>
      </c>
      <c r="F1242" s="53">
        <v>4628.9399999999996</v>
      </c>
      <c r="G1242" s="53">
        <v>-4627.9399999999996</v>
      </c>
      <c r="H1242" s="53">
        <v>1</v>
      </c>
    </row>
    <row r="1243" spans="1:8" x14ac:dyDescent="0.7">
      <c r="A1243" s="52">
        <v>230</v>
      </c>
      <c r="B1243" s="51">
        <v>100000417907</v>
      </c>
      <c r="C1243" s="49">
        <v>0</v>
      </c>
      <c r="D1243" s="52" t="s">
        <v>183</v>
      </c>
      <c r="E1243" s="52" t="s">
        <v>1554</v>
      </c>
      <c r="F1243" s="53">
        <v>1780.36</v>
      </c>
      <c r="G1243" s="53">
        <v>-1779.36</v>
      </c>
      <c r="H1243" s="53">
        <v>1</v>
      </c>
    </row>
    <row r="1244" spans="1:8" x14ac:dyDescent="0.7">
      <c r="A1244" s="52"/>
      <c r="B1244" s="51">
        <v>100000417907</v>
      </c>
      <c r="C1244" s="49">
        <v>1</v>
      </c>
      <c r="D1244" s="52" t="s">
        <v>183</v>
      </c>
      <c r="E1244" s="52" t="s">
        <v>1554</v>
      </c>
      <c r="F1244" s="53">
        <v>4628.9399999999996</v>
      </c>
      <c r="G1244" s="53">
        <v>-4627.9399999999996</v>
      </c>
      <c r="H1244" s="53">
        <v>1</v>
      </c>
    </row>
    <row r="1245" spans="1:8" x14ac:dyDescent="0.7">
      <c r="A1245" s="52">
        <v>231</v>
      </c>
      <c r="B1245" s="51">
        <v>100000417908</v>
      </c>
      <c r="C1245" s="49">
        <v>0</v>
      </c>
      <c r="D1245" s="52" t="s">
        <v>183</v>
      </c>
      <c r="E1245" s="52" t="s">
        <v>1554</v>
      </c>
      <c r="F1245" s="53">
        <v>1780.36</v>
      </c>
      <c r="G1245" s="53">
        <v>-1779.36</v>
      </c>
      <c r="H1245" s="53">
        <v>1</v>
      </c>
    </row>
    <row r="1246" spans="1:8" x14ac:dyDescent="0.7">
      <c r="A1246" s="52"/>
      <c r="B1246" s="51">
        <v>100000417908</v>
      </c>
      <c r="C1246" s="49">
        <v>1</v>
      </c>
      <c r="D1246" s="52" t="s">
        <v>183</v>
      </c>
      <c r="E1246" s="52" t="s">
        <v>1554</v>
      </c>
      <c r="F1246" s="53">
        <v>4628.9399999999996</v>
      </c>
      <c r="G1246" s="53">
        <v>-4627.9399999999996</v>
      </c>
      <c r="H1246" s="53">
        <v>1</v>
      </c>
    </row>
    <row r="1247" spans="1:8" x14ac:dyDescent="0.7">
      <c r="A1247" s="52">
        <v>232</v>
      </c>
      <c r="B1247" s="51">
        <v>100000417909</v>
      </c>
      <c r="C1247" s="49">
        <v>0</v>
      </c>
      <c r="D1247" s="52" t="s">
        <v>183</v>
      </c>
      <c r="E1247" s="52" t="s">
        <v>1554</v>
      </c>
      <c r="F1247" s="53">
        <v>1780.36</v>
      </c>
      <c r="G1247" s="53">
        <v>-1779.36</v>
      </c>
      <c r="H1247" s="53">
        <v>1</v>
      </c>
    </row>
    <row r="1248" spans="1:8" x14ac:dyDescent="0.7">
      <c r="A1248" s="52"/>
      <c r="B1248" s="51">
        <v>100000417909</v>
      </c>
      <c r="C1248" s="49">
        <v>1</v>
      </c>
      <c r="D1248" s="52" t="s">
        <v>183</v>
      </c>
      <c r="E1248" s="52" t="s">
        <v>1554</v>
      </c>
      <c r="F1248" s="53">
        <v>4628.9399999999996</v>
      </c>
      <c r="G1248" s="53">
        <v>-4627.9399999999996</v>
      </c>
      <c r="H1248" s="53">
        <v>1</v>
      </c>
    </row>
    <row r="1249" spans="1:8" x14ac:dyDescent="0.7">
      <c r="A1249" s="52">
        <v>233</v>
      </c>
      <c r="B1249" s="51">
        <v>100000417910</v>
      </c>
      <c r="C1249" s="49">
        <v>0</v>
      </c>
      <c r="D1249" s="52" t="s">
        <v>183</v>
      </c>
      <c r="E1249" s="52" t="s">
        <v>1554</v>
      </c>
      <c r="F1249" s="53">
        <v>1780.36</v>
      </c>
      <c r="G1249" s="53">
        <v>-1779.36</v>
      </c>
      <c r="H1249" s="53">
        <v>1</v>
      </c>
    </row>
    <row r="1250" spans="1:8" x14ac:dyDescent="0.7">
      <c r="A1250" s="52"/>
      <c r="B1250" s="51">
        <v>100000417910</v>
      </c>
      <c r="C1250" s="49">
        <v>1</v>
      </c>
      <c r="D1250" s="52" t="s">
        <v>183</v>
      </c>
      <c r="E1250" s="52" t="s">
        <v>1554</v>
      </c>
      <c r="F1250" s="53">
        <v>4628.9399999999996</v>
      </c>
      <c r="G1250" s="53">
        <v>-4627.9399999999996</v>
      </c>
      <c r="H1250" s="53">
        <v>1</v>
      </c>
    </row>
    <row r="1251" spans="1:8" x14ac:dyDescent="0.7">
      <c r="A1251" s="52">
        <v>234</v>
      </c>
      <c r="B1251" s="51">
        <v>100000417911</v>
      </c>
      <c r="C1251" s="49">
        <v>0</v>
      </c>
      <c r="D1251" s="52" t="s">
        <v>183</v>
      </c>
      <c r="E1251" s="52" t="s">
        <v>1554</v>
      </c>
      <c r="F1251" s="53">
        <v>1780.36</v>
      </c>
      <c r="G1251" s="53">
        <v>-1779.36</v>
      </c>
      <c r="H1251" s="53">
        <v>1</v>
      </c>
    </row>
    <row r="1252" spans="1:8" x14ac:dyDescent="0.7">
      <c r="A1252" s="52"/>
      <c r="B1252" s="51">
        <v>100000417911</v>
      </c>
      <c r="C1252" s="49">
        <v>1</v>
      </c>
      <c r="D1252" s="52" t="s">
        <v>183</v>
      </c>
      <c r="E1252" s="52" t="s">
        <v>1554</v>
      </c>
      <c r="F1252" s="53">
        <v>4628.9399999999996</v>
      </c>
      <c r="G1252" s="53">
        <v>-4627.9399999999996</v>
      </c>
      <c r="H1252" s="53">
        <v>1</v>
      </c>
    </row>
    <row r="1253" spans="1:8" x14ac:dyDescent="0.7">
      <c r="A1253" s="52">
        <v>235</v>
      </c>
      <c r="B1253" s="51">
        <v>100000417912</v>
      </c>
      <c r="C1253" s="49">
        <v>0</v>
      </c>
      <c r="D1253" s="52" t="s">
        <v>183</v>
      </c>
      <c r="E1253" s="52" t="s">
        <v>1554</v>
      </c>
      <c r="F1253" s="53">
        <v>1780.36</v>
      </c>
      <c r="G1253" s="53">
        <v>-1779.36</v>
      </c>
      <c r="H1253" s="53">
        <v>1</v>
      </c>
    </row>
    <row r="1254" spans="1:8" x14ac:dyDescent="0.7">
      <c r="A1254" s="52"/>
      <c r="B1254" s="51">
        <v>100000417912</v>
      </c>
      <c r="C1254" s="49">
        <v>1</v>
      </c>
      <c r="D1254" s="52" t="s">
        <v>183</v>
      </c>
      <c r="E1254" s="52" t="s">
        <v>1554</v>
      </c>
      <c r="F1254" s="53">
        <v>4628.9399999999996</v>
      </c>
      <c r="G1254" s="53">
        <v>-4627.9399999999996</v>
      </c>
      <c r="H1254" s="53">
        <v>1</v>
      </c>
    </row>
    <row r="1255" spans="1:8" x14ac:dyDescent="0.7">
      <c r="A1255" s="52">
        <v>236</v>
      </c>
      <c r="B1255" s="51">
        <v>100000417913</v>
      </c>
      <c r="C1255" s="49">
        <v>0</v>
      </c>
      <c r="D1255" s="52" t="s">
        <v>183</v>
      </c>
      <c r="E1255" s="52" t="s">
        <v>1554</v>
      </c>
      <c r="F1255" s="53">
        <v>1780.36</v>
      </c>
      <c r="G1255" s="53">
        <v>-1779.36</v>
      </c>
      <c r="H1255" s="53">
        <v>1</v>
      </c>
    </row>
    <row r="1256" spans="1:8" x14ac:dyDescent="0.7">
      <c r="A1256" s="52"/>
      <c r="B1256" s="51">
        <v>100000417913</v>
      </c>
      <c r="C1256" s="49">
        <v>1</v>
      </c>
      <c r="D1256" s="52" t="s">
        <v>183</v>
      </c>
      <c r="E1256" s="52" t="s">
        <v>1554</v>
      </c>
      <c r="F1256" s="53">
        <v>4628.9399999999996</v>
      </c>
      <c r="G1256" s="53">
        <v>-4627.9399999999996</v>
      </c>
      <c r="H1256" s="53">
        <v>1</v>
      </c>
    </row>
    <row r="1257" spans="1:8" x14ac:dyDescent="0.7">
      <c r="A1257" s="52">
        <v>237</v>
      </c>
      <c r="B1257" s="51">
        <v>100000417914</v>
      </c>
      <c r="C1257" s="49">
        <v>0</v>
      </c>
      <c r="D1257" s="52" t="s">
        <v>183</v>
      </c>
      <c r="E1257" s="52" t="s">
        <v>1554</v>
      </c>
      <c r="F1257" s="53">
        <v>1780.36</v>
      </c>
      <c r="G1257" s="53">
        <v>-1779.36</v>
      </c>
      <c r="H1257" s="53">
        <v>1</v>
      </c>
    </row>
    <row r="1258" spans="1:8" x14ac:dyDescent="0.7">
      <c r="A1258" s="52"/>
      <c r="B1258" s="51">
        <v>100000417914</v>
      </c>
      <c r="C1258" s="49">
        <v>1</v>
      </c>
      <c r="D1258" s="52" t="s">
        <v>183</v>
      </c>
      <c r="E1258" s="52" t="s">
        <v>1554</v>
      </c>
      <c r="F1258" s="53">
        <v>4628.9399999999996</v>
      </c>
      <c r="G1258" s="53">
        <v>-4627.9399999999996</v>
      </c>
      <c r="H1258" s="53">
        <v>1</v>
      </c>
    </row>
    <row r="1259" spans="1:8" x14ac:dyDescent="0.7">
      <c r="A1259" s="52">
        <v>238</v>
      </c>
      <c r="B1259" s="51">
        <v>100000417915</v>
      </c>
      <c r="C1259" s="49">
        <v>0</v>
      </c>
      <c r="D1259" s="52" t="s">
        <v>183</v>
      </c>
      <c r="E1259" s="52" t="s">
        <v>1554</v>
      </c>
      <c r="F1259" s="53">
        <v>1780.36</v>
      </c>
      <c r="G1259" s="53">
        <v>-1779.36</v>
      </c>
      <c r="H1259" s="53">
        <v>1</v>
      </c>
    </row>
    <row r="1260" spans="1:8" x14ac:dyDescent="0.7">
      <c r="A1260" s="52"/>
      <c r="B1260" s="51">
        <v>100000417915</v>
      </c>
      <c r="C1260" s="49">
        <v>1</v>
      </c>
      <c r="D1260" s="52" t="s">
        <v>183</v>
      </c>
      <c r="E1260" s="52" t="s">
        <v>1554</v>
      </c>
      <c r="F1260" s="53">
        <v>4628.9399999999996</v>
      </c>
      <c r="G1260" s="53">
        <v>-4627.9399999999996</v>
      </c>
      <c r="H1260" s="53">
        <v>1</v>
      </c>
    </row>
    <row r="1261" spans="1:8" x14ac:dyDescent="0.7">
      <c r="A1261" s="52">
        <v>239</v>
      </c>
      <c r="B1261" s="51">
        <v>100000575380</v>
      </c>
      <c r="C1261" s="49">
        <v>0</v>
      </c>
      <c r="D1261" s="52" t="s">
        <v>209</v>
      </c>
      <c r="E1261" s="52" t="s">
        <v>757</v>
      </c>
      <c r="F1261" s="53">
        <v>15700</v>
      </c>
      <c r="G1261" s="53">
        <v>-15699</v>
      </c>
      <c r="H1261" s="53">
        <v>1</v>
      </c>
    </row>
    <row r="1262" spans="1:8" x14ac:dyDescent="0.7">
      <c r="A1262" s="52">
        <v>240</v>
      </c>
      <c r="B1262" s="51">
        <v>100000575381</v>
      </c>
      <c r="C1262" s="49">
        <v>0</v>
      </c>
      <c r="D1262" s="52" t="s">
        <v>209</v>
      </c>
      <c r="E1262" s="52" t="s">
        <v>757</v>
      </c>
      <c r="F1262" s="53">
        <v>15700</v>
      </c>
      <c r="G1262" s="53">
        <v>-15699</v>
      </c>
      <c r="H1262" s="53">
        <v>1</v>
      </c>
    </row>
    <row r="1263" spans="1:8" x14ac:dyDescent="0.7">
      <c r="A1263" s="52">
        <v>241</v>
      </c>
      <c r="B1263" s="51">
        <v>100000575382</v>
      </c>
      <c r="C1263" s="49">
        <v>0</v>
      </c>
      <c r="D1263" s="52" t="s">
        <v>209</v>
      </c>
      <c r="E1263" s="52" t="s">
        <v>757</v>
      </c>
      <c r="F1263" s="53">
        <v>15700</v>
      </c>
      <c r="G1263" s="53">
        <v>-15699</v>
      </c>
      <c r="H1263" s="53">
        <v>1</v>
      </c>
    </row>
    <row r="1264" spans="1:8" x14ac:dyDescent="0.7">
      <c r="A1264" s="52">
        <v>242</v>
      </c>
      <c r="B1264" s="51">
        <v>100000575383</v>
      </c>
      <c r="C1264" s="49">
        <v>0</v>
      </c>
      <c r="D1264" s="52" t="s">
        <v>209</v>
      </c>
      <c r="E1264" s="52" t="s">
        <v>757</v>
      </c>
      <c r="F1264" s="53">
        <v>15700</v>
      </c>
      <c r="G1264" s="53">
        <v>-15699</v>
      </c>
      <c r="H1264" s="53">
        <v>1</v>
      </c>
    </row>
    <row r="1265" spans="1:8" x14ac:dyDescent="0.7">
      <c r="A1265" s="52">
        <v>243</v>
      </c>
      <c r="B1265" s="51">
        <v>100000575384</v>
      </c>
      <c r="C1265" s="49">
        <v>0</v>
      </c>
      <c r="D1265" s="52" t="s">
        <v>209</v>
      </c>
      <c r="E1265" s="52" t="s">
        <v>757</v>
      </c>
      <c r="F1265" s="53">
        <v>15700</v>
      </c>
      <c r="G1265" s="53">
        <v>-15699</v>
      </c>
      <c r="H1265" s="53">
        <v>1</v>
      </c>
    </row>
    <row r="1266" spans="1:8" x14ac:dyDescent="0.7">
      <c r="A1266" s="52">
        <v>244</v>
      </c>
      <c r="B1266" s="51">
        <v>100000575385</v>
      </c>
      <c r="C1266" s="49">
        <v>0</v>
      </c>
      <c r="D1266" s="52" t="s">
        <v>209</v>
      </c>
      <c r="E1266" s="52" t="s">
        <v>757</v>
      </c>
      <c r="F1266" s="53">
        <v>15700</v>
      </c>
      <c r="G1266" s="53">
        <v>-15699</v>
      </c>
      <c r="H1266" s="53">
        <v>1</v>
      </c>
    </row>
    <row r="1267" spans="1:8" x14ac:dyDescent="0.7">
      <c r="A1267" s="52">
        <v>245</v>
      </c>
      <c r="B1267" s="51">
        <v>100000575386</v>
      </c>
      <c r="C1267" s="49">
        <v>0</v>
      </c>
      <c r="D1267" s="52" t="s">
        <v>209</v>
      </c>
      <c r="E1267" s="52" t="s">
        <v>757</v>
      </c>
      <c r="F1267" s="53">
        <v>15700</v>
      </c>
      <c r="G1267" s="53">
        <v>-15699</v>
      </c>
      <c r="H1267" s="53">
        <v>1</v>
      </c>
    </row>
    <row r="1268" spans="1:8" x14ac:dyDescent="0.7">
      <c r="A1268" s="52">
        <v>246</v>
      </c>
      <c r="B1268" s="51">
        <v>100000575387</v>
      </c>
      <c r="C1268" s="49">
        <v>0</v>
      </c>
      <c r="D1268" s="52" t="s">
        <v>209</v>
      </c>
      <c r="E1268" s="52" t="s">
        <v>757</v>
      </c>
      <c r="F1268" s="53">
        <v>15700</v>
      </c>
      <c r="G1268" s="53">
        <v>-15699</v>
      </c>
      <c r="H1268" s="53">
        <v>1</v>
      </c>
    </row>
    <row r="1269" spans="1:8" x14ac:dyDescent="0.7">
      <c r="A1269" s="52">
        <v>247</v>
      </c>
      <c r="B1269" s="51">
        <v>100000575388</v>
      </c>
      <c r="C1269" s="49">
        <v>0</v>
      </c>
      <c r="D1269" s="52" t="s">
        <v>209</v>
      </c>
      <c r="E1269" s="52" t="s">
        <v>757</v>
      </c>
      <c r="F1269" s="53">
        <v>15700</v>
      </c>
      <c r="G1269" s="53">
        <v>-15699</v>
      </c>
      <c r="H1269" s="53">
        <v>1</v>
      </c>
    </row>
    <row r="1270" spans="1:8" x14ac:dyDescent="0.7">
      <c r="A1270" s="52">
        <v>248</v>
      </c>
      <c r="B1270" s="51">
        <v>100000575389</v>
      </c>
      <c r="C1270" s="49">
        <v>0</v>
      </c>
      <c r="D1270" s="52" t="s">
        <v>209</v>
      </c>
      <c r="E1270" s="52" t="s">
        <v>757</v>
      </c>
      <c r="F1270" s="53">
        <v>15700</v>
      </c>
      <c r="G1270" s="53">
        <v>-15699</v>
      </c>
      <c r="H1270" s="53">
        <v>1</v>
      </c>
    </row>
    <row r="1271" spans="1:8" x14ac:dyDescent="0.7">
      <c r="A1271" s="52">
        <v>249</v>
      </c>
      <c r="B1271" s="51">
        <v>100000575435</v>
      </c>
      <c r="C1271" s="49">
        <v>0</v>
      </c>
      <c r="D1271" s="52" t="s">
        <v>209</v>
      </c>
      <c r="E1271" s="52" t="s">
        <v>1557</v>
      </c>
      <c r="F1271" s="53">
        <v>16800</v>
      </c>
      <c r="G1271" s="53">
        <v>-16799</v>
      </c>
      <c r="H1271" s="53">
        <v>1</v>
      </c>
    </row>
    <row r="1272" spans="1:8" x14ac:dyDescent="0.7">
      <c r="A1272" s="52">
        <v>250</v>
      </c>
      <c r="B1272" s="51">
        <v>100000575436</v>
      </c>
      <c r="C1272" s="49">
        <v>0</v>
      </c>
      <c r="D1272" s="52" t="s">
        <v>209</v>
      </c>
      <c r="E1272" s="52" t="s">
        <v>1557</v>
      </c>
      <c r="F1272" s="53">
        <v>16800</v>
      </c>
      <c r="G1272" s="53">
        <v>-16799</v>
      </c>
      <c r="H1272" s="53">
        <v>1</v>
      </c>
    </row>
    <row r="1273" spans="1:8" x14ac:dyDescent="0.7">
      <c r="A1273" s="52">
        <v>251</v>
      </c>
      <c r="B1273" s="51">
        <v>100000575437</v>
      </c>
      <c r="C1273" s="49">
        <v>0</v>
      </c>
      <c r="D1273" s="52" t="s">
        <v>209</v>
      </c>
      <c r="E1273" s="52" t="s">
        <v>1557</v>
      </c>
      <c r="F1273" s="53">
        <v>16800</v>
      </c>
      <c r="G1273" s="53">
        <v>-16799</v>
      </c>
      <c r="H1273" s="53">
        <v>1</v>
      </c>
    </row>
    <row r="1274" spans="1:8" x14ac:dyDescent="0.7">
      <c r="A1274" s="52">
        <v>252</v>
      </c>
      <c r="B1274" s="51">
        <v>100000575438</v>
      </c>
      <c r="C1274" s="49">
        <v>0</v>
      </c>
      <c r="D1274" s="52" t="s">
        <v>209</v>
      </c>
      <c r="E1274" s="52" t="s">
        <v>1557</v>
      </c>
      <c r="F1274" s="53">
        <v>16800</v>
      </c>
      <c r="G1274" s="53">
        <v>-16799</v>
      </c>
      <c r="H1274" s="53">
        <v>1</v>
      </c>
    </row>
    <row r="1275" spans="1:8" x14ac:dyDescent="0.7">
      <c r="A1275" s="52">
        <v>253</v>
      </c>
      <c r="B1275" s="51">
        <v>100000575439</v>
      </c>
      <c r="C1275" s="49">
        <v>0</v>
      </c>
      <c r="D1275" s="52" t="s">
        <v>209</v>
      </c>
      <c r="E1275" s="52" t="s">
        <v>1557</v>
      </c>
      <c r="F1275" s="53">
        <v>16800</v>
      </c>
      <c r="G1275" s="53">
        <v>-16799</v>
      </c>
      <c r="H1275" s="53">
        <v>1</v>
      </c>
    </row>
    <row r="1276" spans="1:8" x14ac:dyDescent="0.7">
      <c r="A1276" s="52">
        <v>254</v>
      </c>
      <c r="B1276" s="51">
        <v>100000575440</v>
      </c>
      <c r="C1276" s="49">
        <v>0</v>
      </c>
      <c r="D1276" s="52" t="s">
        <v>209</v>
      </c>
      <c r="E1276" s="52" t="s">
        <v>1557</v>
      </c>
      <c r="F1276" s="53">
        <v>16800</v>
      </c>
      <c r="G1276" s="53">
        <v>-16799</v>
      </c>
      <c r="H1276" s="53">
        <v>1</v>
      </c>
    </row>
    <row r="1277" spans="1:8" x14ac:dyDescent="0.7">
      <c r="A1277" s="52">
        <v>255</v>
      </c>
      <c r="B1277" s="51">
        <v>100000575441</v>
      </c>
      <c r="C1277" s="49">
        <v>0</v>
      </c>
      <c r="D1277" s="52" t="s">
        <v>209</v>
      </c>
      <c r="E1277" s="52" t="s">
        <v>1557</v>
      </c>
      <c r="F1277" s="53">
        <v>16800</v>
      </c>
      <c r="G1277" s="53">
        <v>-16799</v>
      </c>
      <c r="H1277" s="53">
        <v>1</v>
      </c>
    </row>
    <row r="1278" spans="1:8" x14ac:dyDescent="0.7">
      <c r="A1278" s="52">
        <v>256</v>
      </c>
      <c r="B1278" s="51">
        <v>100000575442</v>
      </c>
      <c r="C1278" s="49">
        <v>0</v>
      </c>
      <c r="D1278" s="52" t="s">
        <v>209</v>
      </c>
      <c r="E1278" s="52" t="s">
        <v>1557</v>
      </c>
      <c r="F1278" s="53">
        <v>16800</v>
      </c>
      <c r="G1278" s="53">
        <v>-16799</v>
      </c>
      <c r="H1278" s="53">
        <v>1</v>
      </c>
    </row>
    <row r="1279" spans="1:8" x14ac:dyDescent="0.7">
      <c r="A1279" s="56" t="s">
        <v>32</v>
      </c>
      <c r="B1279" s="81" t="str">
        <f>+A977</f>
        <v>หมวดสินทรัพย์ 12061000 คุรภัณฑ์คอมพิวเตอร์ (ที่หมดอายุการใช้งาน)</v>
      </c>
      <c r="C1279" s="82"/>
      <c r="D1279" s="82"/>
      <c r="E1279" s="83"/>
      <c r="F1279" s="53">
        <f>SUM(F979:F1278)</f>
        <v>5514825.8000000119</v>
      </c>
      <c r="G1279" s="53">
        <f>SUM(G979:G1278)</f>
        <v>-5514525.8000000119</v>
      </c>
      <c r="H1279" s="53">
        <f>SUM(H979:H1278)</f>
        <v>300</v>
      </c>
    </row>
    <row r="1280" spans="1:8" x14ac:dyDescent="0.7">
      <c r="A1280" s="52"/>
      <c r="B1280" s="84" t="s">
        <v>34</v>
      </c>
      <c r="C1280" s="85"/>
      <c r="D1280" s="85"/>
      <c r="E1280" s="86"/>
      <c r="F1280" s="53">
        <f>+F975+F1279</f>
        <v>7187265.8000000101</v>
      </c>
      <c r="G1280" s="53">
        <f>+G975+G1279</f>
        <v>-5664421.2800000114</v>
      </c>
      <c r="H1280" s="53">
        <f>+H975+H1279</f>
        <v>1522844.5200000033</v>
      </c>
    </row>
    <row r="1281" spans="1:8" x14ac:dyDescent="0.7">
      <c r="F1281" s="41"/>
      <c r="G1281" s="41"/>
      <c r="H1281" s="41"/>
    </row>
    <row r="1282" spans="1:8" x14ac:dyDescent="0.7">
      <c r="A1282" s="41" t="s">
        <v>53</v>
      </c>
      <c r="F1282" s="41"/>
      <c r="G1282" s="41"/>
      <c r="H1282" s="41"/>
    </row>
    <row r="1283" spans="1:8" x14ac:dyDescent="0.7">
      <c r="A1283" s="52" t="s">
        <v>1</v>
      </c>
      <c r="B1283" s="51" t="s">
        <v>54</v>
      </c>
      <c r="C1283" s="49" t="s">
        <v>55</v>
      </c>
      <c r="D1283" s="52" t="s">
        <v>56</v>
      </c>
      <c r="E1283" s="52" t="s">
        <v>57</v>
      </c>
      <c r="F1283" s="53" t="s">
        <v>58</v>
      </c>
      <c r="G1283" s="53" t="s">
        <v>59</v>
      </c>
      <c r="H1283" s="53" t="s">
        <v>60</v>
      </c>
    </row>
    <row r="1284" spans="1:8" x14ac:dyDescent="0.7">
      <c r="A1284" s="60">
        <v>1</v>
      </c>
      <c r="B1284" s="48">
        <v>100000678605</v>
      </c>
      <c r="C1284" s="49">
        <v>0</v>
      </c>
      <c r="D1284" s="49" t="s">
        <v>65</v>
      </c>
      <c r="E1284" s="49" t="s">
        <v>66</v>
      </c>
      <c r="F1284" s="50">
        <v>6955</v>
      </c>
      <c r="G1284" s="50">
        <v>-468.75</v>
      </c>
      <c r="H1284" s="50">
        <v>6486.25</v>
      </c>
    </row>
    <row r="1285" spans="1:8" x14ac:dyDescent="0.7">
      <c r="A1285" s="60">
        <v>2</v>
      </c>
      <c r="B1285" s="48">
        <v>100000678606</v>
      </c>
      <c r="C1285" s="49">
        <v>0</v>
      </c>
      <c r="D1285" s="49" t="s">
        <v>65</v>
      </c>
      <c r="E1285" s="49" t="s">
        <v>66</v>
      </c>
      <c r="F1285" s="50">
        <v>6955</v>
      </c>
      <c r="G1285" s="50">
        <v>-468.75</v>
      </c>
      <c r="H1285" s="50">
        <v>6486.25</v>
      </c>
    </row>
    <row r="1286" spans="1:8" x14ac:dyDescent="0.7">
      <c r="A1286" s="60">
        <v>3</v>
      </c>
      <c r="B1286" s="48">
        <v>100000678607</v>
      </c>
      <c r="C1286" s="49">
        <v>0</v>
      </c>
      <c r="D1286" s="49" t="s">
        <v>65</v>
      </c>
      <c r="E1286" s="49" t="s">
        <v>66</v>
      </c>
      <c r="F1286" s="50">
        <v>6955</v>
      </c>
      <c r="G1286" s="50">
        <v>-468.75</v>
      </c>
      <c r="H1286" s="50">
        <v>6486.25</v>
      </c>
    </row>
    <row r="1287" spans="1:8" x14ac:dyDescent="0.7">
      <c r="A1287" s="60">
        <v>4</v>
      </c>
      <c r="B1287" s="48">
        <v>100000678608</v>
      </c>
      <c r="C1287" s="49">
        <v>0</v>
      </c>
      <c r="D1287" s="49" t="s">
        <v>65</v>
      </c>
      <c r="E1287" s="49" t="s">
        <v>66</v>
      </c>
      <c r="F1287" s="50">
        <v>6955</v>
      </c>
      <c r="G1287" s="50">
        <v>-468.75</v>
      </c>
      <c r="H1287" s="50">
        <v>6486.25</v>
      </c>
    </row>
    <row r="1288" spans="1:8" x14ac:dyDescent="0.7">
      <c r="A1288" s="60">
        <v>5</v>
      </c>
      <c r="B1288" s="48">
        <v>100000678609</v>
      </c>
      <c r="C1288" s="49">
        <v>0</v>
      </c>
      <c r="D1288" s="49" t="s">
        <v>65</v>
      </c>
      <c r="E1288" s="49" t="s">
        <v>66</v>
      </c>
      <c r="F1288" s="50">
        <v>6955</v>
      </c>
      <c r="G1288" s="50">
        <v>-468.75</v>
      </c>
      <c r="H1288" s="50">
        <v>6486.25</v>
      </c>
    </row>
    <row r="1289" spans="1:8" x14ac:dyDescent="0.7">
      <c r="A1289" s="60">
        <v>6</v>
      </c>
      <c r="B1289" s="48">
        <v>100000678610</v>
      </c>
      <c r="C1289" s="49">
        <v>0</v>
      </c>
      <c r="D1289" s="49" t="s">
        <v>65</v>
      </c>
      <c r="E1289" s="49" t="s">
        <v>66</v>
      </c>
      <c r="F1289" s="50">
        <v>6955</v>
      </c>
      <c r="G1289" s="50">
        <v>-468.75</v>
      </c>
      <c r="H1289" s="50">
        <v>6486.25</v>
      </c>
    </row>
    <row r="1290" spans="1:8" x14ac:dyDescent="0.7">
      <c r="A1290" s="60">
        <v>7</v>
      </c>
      <c r="B1290" s="48">
        <v>100000678611</v>
      </c>
      <c r="C1290" s="49">
        <v>0</v>
      </c>
      <c r="D1290" s="49" t="s">
        <v>65</v>
      </c>
      <c r="E1290" s="49" t="s">
        <v>66</v>
      </c>
      <c r="F1290" s="50">
        <v>6955</v>
      </c>
      <c r="G1290" s="50">
        <v>-468.75</v>
      </c>
      <c r="H1290" s="50">
        <v>6486.25</v>
      </c>
    </row>
    <row r="1291" spans="1:8" x14ac:dyDescent="0.7">
      <c r="A1291" s="60">
        <v>8</v>
      </c>
      <c r="B1291" s="48">
        <v>100000678612</v>
      </c>
      <c r="C1291" s="49">
        <v>0</v>
      </c>
      <c r="D1291" s="49" t="s">
        <v>65</v>
      </c>
      <c r="E1291" s="49" t="s">
        <v>66</v>
      </c>
      <c r="F1291" s="50">
        <v>6955</v>
      </c>
      <c r="G1291" s="50">
        <v>-468.75</v>
      </c>
      <c r="H1291" s="50">
        <v>6486.25</v>
      </c>
    </row>
    <row r="1292" spans="1:8" x14ac:dyDescent="0.7">
      <c r="A1292" s="60">
        <v>9</v>
      </c>
      <c r="B1292" s="48">
        <v>100000678613</v>
      </c>
      <c r="C1292" s="49">
        <v>0</v>
      </c>
      <c r="D1292" s="49" t="s">
        <v>65</v>
      </c>
      <c r="E1292" s="49" t="s">
        <v>66</v>
      </c>
      <c r="F1292" s="50">
        <v>6955</v>
      </c>
      <c r="G1292" s="50">
        <v>-468.75</v>
      </c>
      <c r="H1292" s="50">
        <v>6486.25</v>
      </c>
    </row>
    <row r="1293" spans="1:8" x14ac:dyDescent="0.7">
      <c r="A1293" s="60">
        <v>10</v>
      </c>
      <c r="B1293" s="48">
        <v>100000678614</v>
      </c>
      <c r="C1293" s="49">
        <v>0</v>
      </c>
      <c r="D1293" s="49" t="s">
        <v>65</v>
      </c>
      <c r="E1293" s="49" t="s">
        <v>66</v>
      </c>
      <c r="F1293" s="50">
        <v>6955</v>
      </c>
      <c r="G1293" s="50">
        <v>-468.75</v>
      </c>
      <c r="H1293" s="50">
        <v>6486.25</v>
      </c>
    </row>
    <row r="1294" spans="1:8" x14ac:dyDescent="0.7">
      <c r="A1294" s="56" t="s">
        <v>32</v>
      </c>
      <c r="B1294" s="81" t="str">
        <f>+A1282</f>
        <v>หมวดสินทรัพย์ 12061000 คุรภัณฑ์คอมพิวเตอร์ (ต่ำกว่าเกณฑ์)</v>
      </c>
      <c r="C1294" s="82"/>
      <c r="D1294" s="82"/>
      <c r="E1294" s="83"/>
      <c r="F1294" s="53">
        <f>SUM(F1284:F1293)</f>
        <v>69550</v>
      </c>
      <c r="G1294" s="53">
        <f>SUM(G1284:G1293)</f>
        <v>-4687.5</v>
      </c>
      <c r="H1294" s="53">
        <f>SUM(H1284:H1293)</f>
        <v>64862.5</v>
      </c>
    </row>
    <row r="1295" spans="1:8" x14ac:dyDescent="0.7">
      <c r="A1295" s="52"/>
      <c r="B1295" s="84" t="s">
        <v>34</v>
      </c>
      <c r="C1295" s="85"/>
      <c r="D1295" s="85"/>
      <c r="E1295" s="86"/>
      <c r="F1295" s="53">
        <f>SUM(F1294)</f>
        <v>69550</v>
      </c>
      <c r="G1295" s="53">
        <f>SUM(G1294)</f>
        <v>-4687.5</v>
      </c>
      <c r="H1295" s="53">
        <f>SUM(H1294)</f>
        <v>64862.5</v>
      </c>
    </row>
    <row r="1296" spans="1:8" x14ac:dyDescent="0.7">
      <c r="F1296" s="63">
        <f>+F1294+F1279+F975</f>
        <v>7256815.8000000101</v>
      </c>
      <c r="G1296" s="63">
        <f>+G1294+G1279+G975</f>
        <v>-5669108.7800000114</v>
      </c>
      <c r="H1296" s="63">
        <f>+H1294+H1279+H975</f>
        <v>1587707.0200000033</v>
      </c>
    </row>
    <row r="1297" spans="1:8" x14ac:dyDescent="0.7">
      <c r="A1297" s="41" t="s">
        <v>758</v>
      </c>
      <c r="B1297" s="43"/>
      <c r="C1297" s="44"/>
      <c r="F1297" s="45"/>
      <c r="G1297" s="45"/>
      <c r="H1297" s="45"/>
    </row>
    <row r="1298" spans="1:8" x14ac:dyDescent="0.7">
      <c r="A1298" s="52" t="s">
        <v>1</v>
      </c>
      <c r="B1298" s="51" t="s">
        <v>54</v>
      </c>
      <c r="C1298" s="49" t="s">
        <v>55</v>
      </c>
      <c r="D1298" s="52" t="s">
        <v>56</v>
      </c>
      <c r="E1298" s="52" t="s">
        <v>57</v>
      </c>
      <c r="F1298" s="53" t="s">
        <v>58</v>
      </c>
      <c r="G1298" s="53" t="s">
        <v>59</v>
      </c>
      <c r="H1298" s="53" t="s">
        <v>60</v>
      </c>
    </row>
    <row r="1299" spans="1:8" x14ac:dyDescent="0.7">
      <c r="A1299" s="52">
        <v>1</v>
      </c>
      <c r="B1299" s="51">
        <v>100000372652</v>
      </c>
      <c r="C1299" s="49">
        <v>0</v>
      </c>
      <c r="D1299" s="52" t="s">
        <v>1420</v>
      </c>
      <c r="E1299" s="52" t="s">
        <v>1558</v>
      </c>
      <c r="F1299" s="53">
        <v>35000</v>
      </c>
      <c r="G1299" s="53">
        <v>-26158.9</v>
      </c>
      <c r="H1299" s="53">
        <v>8841.1</v>
      </c>
    </row>
    <row r="1300" spans="1:8" x14ac:dyDescent="0.7">
      <c r="A1300" s="56" t="s">
        <v>32</v>
      </c>
      <c r="B1300" s="81" t="str">
        <f>+A1297</f>
        <v>หมวดสินทรัพย์ 12061200 คุรภัณฑ์งานบ้าน</v>
      </c>
      <c r="C1300" s="82"/>
      <c r="D1300" s="82"/>
      <c r="E1300" s="83"/>
      <c r="F1300" s="53">
        <f>SUM(F1299:F1299)</f>
        <v>35000</v>
      </c>
      <c r="G1300" s="53">
        <f>SUM(G1299:G1299)</f>
        <v>-26158.9</v>
      </c>
      <c r="H1300" s="53">
        <f>SUM(H1299:H1299)</f>
        <v>8841.1</v>
      </c>
    </row>
    <row r="1301" spans="1:8" x14ac:dyDescent="0.7">
      <c r="A1301" s="52"/>
      <c r="B1301" s="84" t="s">
        <v>34</v>
      </c>
      <c r="C1301" s="85"/>
      <c r="D1301" s="85"/>
      <c r="E1301" s="86"/>
      <c r="F1301" s="53">
        <f>F1300</f>
        <v>35000</v>
      </c>
      <c r="G1301" s="53">
        <f>G1300</f>
        <v>-26158.9</v>
      </c>
      <c r="H1301" s="53">
        <f>H1300</f>
        <v>8841.1</v>
      </c>
    </row>
    <row r="1302" spans="1:8" x14ac:dyDescent="0.7">
      <c r="F1302" s="41"/>
      <c r="G1302" s="41"/>
      <c r="H1302" s="41"/>
    </row>
    <row r="1303" spans="1:8" x14ac:dyDescent="0.7">
      <c r="A1303" s="41" t="s">
        <v>773</v>
      </c>
      <c r="F1303" s="41"/>
      <c r="G1303" s="41"/>
      <c r="H1303" s="41"/>
    </row>
    <row r="1304" spans="1:8" x14ac:dyDescent="0.7">
      <c r="A1304" s="52" t="s">
        <v>1</v>
      </c>
      <c r="B1304" s="51" t="s">
        <v>54</v>
      </c>
      <c r="C1304" s="49" t="s">
        <v>55</v>
      </c>
      <c r="D1304" s="52" t="s">
        <v>56</v>
      </c>
      <c r="E1304" s="52" t="s">
        <v>57</v>
      </c>
      <c r="F1304" s="53" t="s">
        <v>58</v>
      </c>
      <c r="G1304" s="53" t="s">
        <v>59</v>
      </c>
      <c r="H1304" s="53" t="s">
        <v>60</v>
      </c>
    </row>
    <row r="1305" spans="1:8" x14ac:dyDescent="0.7">
      <c r="A1305" s="52">
        <v>1</v>
      </c>
      <c r="B1305" s="51">
        <v>100000574979</v>
      </c>
      <c r="C1305" s="49">
        <v>0</v>
      </c>
      <c r="D1305" s="52" t="s">
        <v>209</v>
      </c>
      <c r="E1305" s="52" t="s">
        <v>1559</v>
      </c>
      <c r="F1305" s="53">
        <v>141840</v>
      </c>
      <c r="G1305" s="53">
        <v>-67169.350000000006</v>
      </c>
      <c r="H1305" s="53">
        <v>74670.649999999994</v>
      </c>
    </row>
    <row r="1306" spans="1:8" x14ac:dyDescent="0.7">
      <c r="A1306" s="56" t="s">
        <v>32</v>
      </c>
      <c r="B1306" s="81" t="str">
        <f>+A1303</f>
        <v>หมวดสินทรัพย์ 12061600 คุรภัณฑ์อื่นๆ</v>
      </c>
      <c r="C1306" s="82"/>
      <c r="D1306" s="82"/>
      <c r="E1306" s="83"/>
      <c r="F1306" s="53">
        <f>SUM(F1305:F1305)</f>
        <v>141840</v>
      </c>
      <c r="G1306" s="53">
        <f>SUM(G1305:G1305)</f>
        <v>-67169.350000000006</v>
      </c>
      <c r="H1306" s="53">
        <f>SUM(H1305:H1305)</f>
        <v>74670.649999999994</v>
      </c>
    </row>
    <row r="1307" spans="1:8" x14ac:dyDescent="0.7">
      <c r="F1307" s="41"/>
      <c r="G1307" s="41"/>
      <c r="H1307" s="41"/>
    </row>
    <row r="1308" spans="1:8" x14ac:dyDescent="0.7">
      <c r="A1308" s="41" t="s">
        <v>832</v>
      </c>
      <c r="B1308" s="43"/>
      <c r="C1308" s="44"/>
      <c r="F1308" s="45"/>
      <c r="G1308" s="45"/>
      <c r="H1308" s="45"/>
    </row>
    <row r="1309" spans="1:8" x14ac:dyDescent="0.7">
      <c r="A1309" s="52" t="s">
        <v>1</v>
      </c>
      <c r="B1309" s="51" t="s">
        <v>54</v>
      </c>
      <c r="C1309" s="49" t="s">
        <v>55</v>
      </c>
      <c r="D1309" s="52" t="s">
        <v>56</v>
      </c>
      <c r="E1309" s="52" t="s">
        <v>57</v>
      </c>
      <c r="F1309" s="53" t="s">
        <v>58</v>
      </c>
      <c r="G1309" s="53" t="s">
        <v>59</v>
      </c>
      <c r="H1309" s="53" t="s">
        <v>60</v>
      </c>
    </row>
    <row r="1310" spans="1:8" x14ac:dyDescent="0.7">
      <c r="A1310" s="52">
        <v>1</v>
      </c>
      <c r="B1310" s="51">
        <v>100000152883</v>
      </c>
      <c r="C1310" s="49">
        <v>0</v>
      </c>
      <c r="D1310" s="52" t="s">
        <v>352</v>
      </c>
      <c r="E1310" s="52" t="s">
        <v>1065</v>
      </c>
      <c r="F1310" s="53">
        <v>988800</v>
      </c>
      <c r="G1310" s="53">
        <v>-988799</v>
      </c>
      <c r="H1310" s="53">
        <v>1</v>
      </c>
    </row>
    <row r="1311" spans="1:8" x14ac:dyDescent="0.7">
      <c r="A1311" s="52">
        <v>2</v>
      </c>
      <c r="B1311" s="51">
        <v>100000152884</v>
      </c>
      <c r="C1311" s="49">
        <v>0</v>
      </c>
      <c r="D1311" s="52" t="s">
        <v>352</v>
      </c>
      <c r="E1311" s="52" t="s">
        <v>1065</v>
      </c>
      <c r="F1311" s="53">
        <v>988800</v>
      </c>
      <c r="G1311" s="53">
        <v>-988799</v>
      </c>
      <c r="H1311" s="53">
        <v>1</v>
      </c>
    </row>
    <row r="1312" spans="1:8" x14ac:dyDescent="0.7">
      <c r="A1312" s="52">
        <v>3</v>
      </c>
      <c r="B1312" s="51">
        <v>100000152885</v>
      </c>
      <c r="C1312" s="49">
        <v>0</v>
      </c>
      <c r="D1312" s="52" t="s">
        <v>352</v>
      </c>
      <c r="E1312" s="52" t="s">
        <v>1065</v>
      </c>
      <c r="F1312" s="53">
        <v>988800</v>
      </c>
      <c r="G1312" s="53">
        <v>-988799</v>
      </c>
      <c r="H1312" s="53">
        <v>1</v>
      </c>
    </row>
    <row r="1313" spans="1:8" x14ac:dyDescent="0.7">
      <c r="A1313" s="52">
        <v>4</v>
      </c>
      <c r="B1313" s="51">
        <v>100000152886</v>
      </c>
      <c r="C1313" s="49">
        <v>0</v>
      </c>
      <c r="D1313" s="52" t="s">
        <v>352</v>
      </c>
      <c r="E1313" s="52" t="s">
        <v>1065</v>
      </c>
      <c r="F1313" s="53">
        <v>988800</v>
      </c>
      <c r="G1313" s="53">
        <v>-988799</v>
      </c>
      <c r="H1313" s="53">
        <v>1</v>
      </c>
    </row>
    <row r="1314" spans="1:8" x14ac:dyDescent="0.7">
      <c r="A1314" s="52">
        <v>5</v>
      </c>
      <c r="B1314" s="51">
        <v>100000152887</v>
      </c>
      <c r="C1314" s="49">
        <v>0</v>
      </c>
      <c r="D1314" s="52" t="s">
        <v>352</v>
      </c>
      <c r="E1314" s="52" t="s">
        <v>1065</v>
      </c>
      <c r="F1314" s="53">
        <v>988800</v>
      </c>
      <c r="G1314" s="53">
        <v>-988799</v>
      </c>
      <c r="H1314" s="53">
        <v>1</v>
      </c>
    </row>
    <row r="1315" spans="1:8" x14ac:dyDescent="0.7">
      <c r="A1315" s="52">
        <v>6</v>
      </c>
      <c r="B1315" s="51">
        <v>100000152888</v>
      </c>
      <c r="C1315" s="49">
        <v>0</v>
      </c>
      <c r="D1315" s="52" t="s">
        <v>352</v>
      </c>
      <c r="E1315" s="52" t="s">
        <v>1065</v>
      </c>
      <c r="F1315" s="53">
        <v>988800</v>
      </c>
      <c r="G1315" s="53">
        <v>-988799</v>
      </c>
      <c r="H1315" s="53">
        <v>1</v>
      </c>
    </row>
    <row r="1316" spans="1:8" x14ac:dyDescent="0.7">
      <c r="A1316" s="52">
        <v>7</v>
      </c>
      <c r="B1316" s="51">
        <v>100000172235</v>
      </c>
      <c r="C1316" s="49">
        <v>0</v>
      </c>
      <c r="D1316" s="52" t="s">
        <v>1504</v>
      </c>
      <c r="E1316" s="52" t="s">
        <v>1560</v>
      </c>
      <c r="F1316" s="53">
        <v>275333.33</v>
      </c>
      <c r="G1316" s="53">
        <v>-275332.33</v>
      </c>
      <c r="H1316" s="53">
        <v>1</v>
      </c>
    </row>
    <row r="1317" spans="1:8" x14ac:dyDescent="0.7">
      <c r="A1317" s="52">
        <v>8</v>
      </c>
      <c r="B1317" s="51">
        <v>100000172236</v>
      </c>
      <c r="C1317" s="49">
        <v>0</v>
      </c>
      <c r="D1317" s="52" t="s">
        <v>1504</v>
      </c>
      <c r="E1317" s="52" t="s">
        <v>1560</v>
      </c>
      <c r="F1317" s="53">
        <v>275333.33</v>
      </c>
      <c r="G1317" s="53">
        <v>-275332.33</v>
      </c>
      <c r="H1317" s="53">
        <v>1</v>
      </c>
    </row>
    <row r="1318" spans="1:8" x14ac:dyDescent="0.7">
      <c r="A1318" s="52">
        <v>9</v>
      </c>
      <c r="B1318" s="51">
        <v>100000172237</v>
      </c>
      <c r="C1318" s="49">
        <v>0</v>
      </c>
      <c r="D1318" s="52" t="s">
        <v>1504</v>
      </c>
      <c r="E1318" s="52" t="s">
        <v>1560</v>
      </c>
      <c r="F1318" s="53">
        <v>275333.33</v>
      </c>
      <c r="G1318" s="53">
        <v>-275332.33</v>
      </c>
      <c r="H1318" s="53">
        <v>1</v>
      </c>
    </row>
    <row r="1319" spans="1:8" x14ac:dyDescent="0.7">
      <c r="A1319" s="52">
        <v>10</v>
      </c>
      <c r="B1319" s="51">
        <v>100000172238</v>
      </c>
      <c r="C1319" s="49">
        <v>0</v>
      </c>
      <c r="D1319" s="52" t="s">
        <v>1504</v>
      </c>
      <c r="E1319" s="52" t="s">
        <v>1560</v>
      </c>
      <c r="F1319" s="53">
        <v>275333.33</v>
      </c>
      <c r="G1319" s="53">
        <v>-275332.33</v>
      </c>
      <c r="H1319" s="53">
        <v>1</v>
      </c>
    </row>
    <row r="1320" spans="1:8" x14ac:dyDescent="0.7">
      <c r="A1320" s="52">
        <v>11</v>
      </c>
      <c r="B1320" s="51">
        <v>100000172239</v>
      </c>
      <c r="C1320" s="49">
        <v>0</v>
      </c>
      <c r="D1320" s="52" t="s">
        <v>1504</v>
      </c>
      <c r="E1320" s="52" t="s">
        <v>1560</v>
      </c>
      <c r="F1320" s="53">
        <v>275333.34000000003</v>
      </c>
      <c r="G1320" s="53">
        <v>-275332.34000000003</v>
      </c>
      <c r="H1320" s="53">
        <v>1</v>
      </c>
    </row>
    <row r="1321" spans="1:8" x14ac:dyDescent="0.7">
      <c r="A1321" s="52">
        <v>12</v>
      </c>
      <c r="B1321" s="51">
        <v>100000172240</v>
      </c>
      <c r="C1321" s="49">
        <v>0</v>
      </c>
      <c r="D1321" s="52" t="s">
        <v>1504</v>
      </c>
      <c r="E1321" s="52" t="s">
        <v>1560</v>
      </c>
      <c r="F1321" s="53">
        <v>275333.34000000003</v>
      </c>
      <c r="G1321" s="53">
        <v>-275332.34000000003</v>
      </c>
      <c r="H1321" s="53">
        <v>1</v>
      </c>
    </row>
    <row r="1322" spans="1:8" x14ac:dyDescent="0.7">
      <c r="A1322" s="52">
        <v>13</v>
      </c>
      <c r="B1322" s="51">
        <v>100000204593</v>
      </c>
      <c r="C1322" s="49">
        <v>0</v>
      </c>
      <c r="D1322" s="52" t="s">
        <v>1561</v>
      </c>
      <c r="E1322" s="52" t="s">
        <v>1562</v>
      </c>
      <c r="F1322" s="53">
        <v>24500</v>
      </c>
      <c r="G1322" s="53">
        <v>-24499</v>
      </c>
      <c r="H1322" s="53">
        <v>1</v>
      </c>
    </row>
    <row r="1323" spans="1:8" x14ac:dyDescent="0.7">
      <c r="A1323" s="52">
        <v>14</v>
      </c>
      <c r="B1323" s="51">
        <v>100000204594</v>
      </c>
      <c r="C1323" s="49">
        <v>0</v>
      </c>
      <c r="D1323" s="52" t="s">
        <v>1561</v>
      </c>
      <c r="E1323" s="52" t="s">
        <v>1562</v>
      </c>
      <c r="F1323" s="53">
        <v>24500</v>
      </c>
      <c r="G1323" s="53">
        <v>-24499</v>
      </c>
      <c r="H1323" s="53">
        <v>1</v>
      </c>
    </row>
    <row r="1324" spans="1:8" x14ac:dyDescent="0.7">
      <c r="A1324" s="52">
        <v>15</v>
      </c>
      <c r="B1324" s="51">
        <v>100000204595</v>
      </c>
      <c r="C1324" s="49">
        <v>0</v>
      </c>
      <c r="D1324" s="52" t="s">
        <v>1561</v>
      </c>
      <c r="E1324" s="52" t="s">
        <v>1562</v>
      </c>
      <c r="F1324" s="53">
        <v>24500</v>
      </c>
      <c r="G1324" s="53">
        <v>-24499</v>
      </c>
      <c r="H1324" s="53">
        <v>1</v>
      </c>
    </row>
    <row r="1325" spans="1:8" x14ac:dyDescent="0.7">
      <c r="A1325" s="52">
        <v>16</v>
      </c>
      <c r="B1325" s="51">
        <v>100000204596</v>
      </c>
      <c r="C1325" s="49">
        <v>0</v>
      </c>
      <c r="D1325" s="52" t="s">
        <v>1561</v>
      </c>
      <c r="E1325" s="52" t="s">
        <v>1562</v>
      </c>
      <c r="F1325" s="53">
        <v>24500</v>
      </c>
      <c r="G1325" s="53">
        <v>-24499</v>
      </c>
      <c r="H1325" s="53">
        <v>1</v>
      </c>
    </row>
    <row r="1326" spans="1:8" x14ac:dyDescent="0.7">
      <c r="A1326" s="52">
        <v>17</v>
      </c>
      <c r="B1326" s="51">
        <v>100000204597</v>
      </c>
      <c r="C1326" s="49">
        <v>0</v>
      </c>
      <c r="D1326" s="52" t="s">
        <v>1561</v>
      </c>
      <c r="E1326" s="52" t="s">
        <v>1562</v>
      </c>
      <c r="F1326" s="53">
        <v>24500</v>
      </c>
      <c r="G1326" s="53">
        <v>-24499</v>
      </c>
      <c r="H1326" s="53">
        <v>1</v>
      </c>
    </row>
    <row r="1327" spans="1:8" x14ac:dyDescent="0.7">
      <c r="A1327" s="52">
        <v>18</v>
      </c>
      <c r="B1327" s="51">
        <v>100000204598</v>
      </c>
      <c r="C1327" s="49">
        <v>0</v>
      </c>
      <c r="D1327" s="52" t="s">
        <v>1561</v>
      </c>
      <c r="E1327" s="52" t="s">
        <v>1562</v>
      </c>
      <c r="F1327" s="53">
        <v>24500</v>
      </c>
      <c r="G1327" s="53">
        <v>-24499</v>
      </c>
      <c r="H1327" s="53">
        <v>1</v>
      </c>
    </row>
    <row r="1328" spans="1:8" x14ac:dyDescent="0.7">
      <c r="A1328" s="52">
        <v>19</v>
      </c>
      <c r="B1328" s="51">
        <v>100000204599</v>
      </c>
      <c r="C1328" s="49">
        <v>0</v>
      </c>
      <c r="D1328" s="52" t="s">
        <v>1561</v>
      </c>
      <c r="E1328" s="52" t="s">
        <v>1562</v>
      </c>
      <c r="F1328" s="53">
        <v>24500</v>
      </c>
      <c r="G1328" s="53">
        <v>-24499</v>
      </c>
      <c r="H1328" s="53">
        <v>1</v>
      </c>
    </row>
    <row r="1329" spans="1:8" x14ac:dyDescent="0.7">
      <c r="A1329" s="52">
        <v>20</v>
      </c>
      <c r="B1329" s="51">
        <v>100000204600</v>
      </c>
      <c r="C1329" s="49">
        <v>0</v>
      </c>
      <c r="D1329" s="52" t="s">
        <v>1561</v>
      </c>
      <c r="E1329" s="52" t="s">
        <v>1562</v>
      </c>
      <c r="F1329" s="53">
        <v>24500</v>
      </c>
      <c r="G1329" s="53">
        <v>-24499</v>
      </c>
      <c r="H1329" s="53">
        <v>1</v>
      </c>
    </row>
    <row r="1330" spans="1:8" x14ac:dyDescent="0.7">
      <c r="A1330" s="52">
        <v>21</v>
      </c>
      <c r="B1330" s="51">
        <v>100000204601</v>
      </c>
      <c r="C1330" s="49">
        <v>0</v>
      </c>
      <c r="D1330" s="52" t="s">
        <v>1561</v>
      </c>
      <c r="E1330" s="52" t="s">
        <v>1562</v>
      </c>
      <c r="F1330" s="53">
        <v>24500</v>
      </c>
      <c r="G1330" s="53">
        <v>-24499</v>
      </c>
      <c r="H1330" s="53">
        <v>1</v>
      </c>
    </row>
    <row r="1331" spans="1:8" x14ac:dyDescent="0.7">
      <c r="A1331" s="52">
        <v>22</v>
      </c>
      <c r="B1331" s="51">
        <v>100000204602</v>
      </c>
      <c r="C1331" s="49">
        <v>0</v>
      </c>
      <c r="D1331" s="52" t="s">
        <v>1561</v>
      </c>
      <c r="E1331" s="52" t="s">
        <v>1562</v>
      </c>
      <c r="F1331" s="53">
        <v>24500</v>
      </c>
      <c r="G1331" s="53">
        <v>-24499</v>
      </c>
      <c r="H1331" s="53">
        <v>1</v>
      </c>
    </row>
    <row r="1332" spans="1:8" x14ac:dyDescent="0.7">
      <c r="A1332" s="52">
        <v>23</v>
      </c>
      <c r="B1332" s="51">
        <v>100000204603</v>
      </c>
      <c r="C1332" s="49">
        <v>0</v>
      </c>
      <c r="D1332" s="52" t="s">
        <v>1561</v>
      </c>
      <c r="E1332" s="52" t="s">
        <v>1562</v>
      </c>
      <c r="F1332" s="53">
        <v>24500</v>
      </c>
      <c r="G1332" s="53">
        <v>-24499</v>
      </c>
      <c r="H1332" s="53">
        <v>1</v>
      </c>
    </row>
    <row r="1333" spans="1:8" x14ac:dyDescent="0.7">
      <c r="A1333" s="52">
        <v>24</v>
      </c>
      <c r="B1333" s="51">
        <v>100000204604</v>
      </c>
      <c r="C1333" s="49">
        <v>0</v>
      </c>
      <c r="D1333" s="52" t="s">
        <v>1561</v>
      </c>
      <c r="E1333" s="52" t="s">
        <v>1562</v>
      </c>
      <c r="F1333" s="53">
        <v>24500</v>
      </c>
      <c r="G1333" s="53">
        <v>-24499</v>
      </c>
      <c r="H1333" s="53">
        <v>1</v>
      </c>
    </row>
    <row r="1334" spans="1:8" x14ac:dyDescent="0.7">
      <c r="A1334" s="52">
        <v>25</v>
      </c>
      <c r="B1334" s="51">
        <v>100000204605</v>
      </c>
      <c r="C1334" s="49">
        <v>0</v>
      </c>
      <c r="D1334" s="52" t="s">
        <v>1561</v>
      </c>
      <c r="E1334" s="52" t="s">
        <v>1562</v>
      </c>
      <c r="F1334" s="53">
        <v>24500</v>
      </c>
      <c r="G1334" s="53">
        <v>-24499</v>
      </c>
      <c r="H1334" s="53">
        <v>1</v>
      </c>
    </row>
    <row r="1335" spans="1:8" x14ac:dyDescent="0.7">
      <c r="A1335" s="52">
        <v>26</v>
      </c>
      <c r="B1335" s="51">
        <v>100000204606</v>
      </c>
      <c r="C1335" s="49">
        <v>0</v>
      </c>
      <c r="D1335" s="52" t="s">
        <v>1561</v>
      </c>
      <c r="E1335" s="52" t="s">
        <v>1562</v>
      </c>
      <c r="F1335" s="53">
        <v>24500</v>
      </c>
      <c r="G1335" s="53">
        <v>-24499</v>
      </c>
      <c r="H1335" s="53">
        <v>1</v>
      </c>
    </row>
    <row r="1336" spans="1:8" x14ac:dyDescent="0.7">
      <c r="A1336" s="52">
        <v>27</v>
      </c>
      <c r="B1336" s="51">
        <v>100000204607</v>
      </c>
      <c r="C1336" s="49">
        <v>0</v>
      </c>
      <c r="D1336" s="52" t="s">
        <v>1561</v>
      </c>
      <c r="E1336" s="52" t="s">
        <v>1562</v>
      </c>
      <c r="F1336" s="53">
        <v>24500</v>
      </c>
      <c r="G1336" s="53">
        <v>-24499</v>
      </c>
      <c r="H1336" s="53">
        <v>1</v>
      </c>
    </row>
    <row r="1337" spans="1:8" x14ac:dyDescent="0.7">
      <c r="A1337" s="52">
        <v>28</v>
      </c>
      <c r="B1337" s="51">
        <v>100000204608</v>
      </c>
      <c r="C1337" s="49">
        <v>0</v>
      </c>
      <c r="D1337" s="52" t="s">
        <v>1561</v>
      </c>
      <c r="E1337" s="52" t="s">
        <v>1562</v>
      </c>
      <c r="F1337" s="53">
        <v>24500</v>
      </c>
      <c r="G1337" s="53">
        <v>-24499</v>
      </c>
      <c r="H1337" s="53">
        <v>1</v>
      </c>
    </row>
    <row r="1338" spans="1:8" x14ac:dyDescent="0.7">
      <c r="A1338" s="52">
        <v>29</v>
      </c>
      <c r="B1338" s="51">
        <v>100000204609</v>
      </c>
      <c r="C1338" s="49">
        <v>0</v>
      </c>
      <c r="D1338" s="52" t="s">
        <v>1561</v>
      </c>
      <c r="E1338" s="52" t="s">
        <v>1562</v>
      </c>
      <c r="F1338" s="53">
        <v>24500</v>
      </c>
      <c r="G1338" s="53">
        <v>-24499</v>
      </c>
      <c r="H1338" s="53">
        <v>1</v>
      </c>
    </row>
    <row r="1339" spans="1:8" x14ac:dyDescent="0.7">
      <c r="A1339" s="52">
        <v>30</v>
      </c>
      <c r="B1339" s="51">
        <v>100000204610</v>
      </c>
      <c r="C1339" s="49">
        <v>0</v>
      </c>
      <c r="D1339" s="52" t="s">
        <v>1561</v>
      </c>
      <c r="E1339" s="52" t="s">
        <v>1562</v>
      </c>
      <c r="F1339" s="53">
        <v>24500</v>
      </c>
      <c r="G1339" s="53">
        <v>-24499</v>
      </c>
      <c r="H1339" s="53">
        <v>1</v>
      </c>
    </row>
    <row r="1340" spans="1:8" x14ac:dyDescent="0.7">
      <c r="A1340" s="52">
        <v>31</v>
      </c>
      <c r="B1340" s="51">
        <v>100000204611</v>
      </c>
      <c r="C1340" s="49">
        <v>0</v>
      </c>
      <c r="D1340" s="52" t="s">
        <v>1561</v>
      </c>
      <c r="E1340" s="52" t="s">
        <v>1562</v>
      </c>
      <c r="F1340" s="53">
        <v>24500</v>
      </c>
      <c r="G1340" s="53">
        <v>-24499</v>
      </c>
      <c r="H1340" s="53">
        <v>1</v>
      </c>
    </row>
    <row r="1341" spans="1:8" x14ac:dyDescent="0.7">
      <c r="A1341" s="52">
        <v>32</v>
      </c>
      <c r="B1341" s="51">
        <v>100000204612</v>
      </c>
      <c r="C1341" s="49">
        <v>0</v>
      </c>
      <c r="D1341" s="52" t="s">
        <v>1561</v>
      </c>
      <c r="E1341" s="52" t="s">
        <v>1562</v>
      </c>
      <c r="F1341" s="53">
        <v>24500</v>
      </c>
      <c r="G1341" s="53">
        <v>-24499</v>
      </c>
      <c r="H1341" s="53">
        <v>1</v>
      </c>
    </row>
    <row r="1342" spans="1:8" x14ac:dyDescent="0.7">
      <c r="A1342" s="52">
        <v>33</v>
      </c>
      <c r="B1342" s="51">
        <v>100000204613</v>
      </c>
      <c r="C1342" s="49">
        <v>0</v>
      </c>
      <c r="D1342" s="52" t="s">
        <v>1561</v>
      </c>
      <c r="E1342" s="52" t="s">
        <v>1562</v>
      </c>
      <c r="F1342" s="53">
        <v>24500</v>
      </c>
      <c r="G1342" s="53">
        <v>-24499</v>
      </c>
      <c r="H1342" s="53">
        <v>1</v>
      </c>
    </row>
    <row r="1343" spans="1:8" x14ac:dyDescent="0.7">
      <c r="A1343" s="52">
        <v>34</v>
      </c>
      <c r="B1343" s="51">
        <v>100000204614</v>
      </c>
      <c r="C1343" s="49">
        <v>0</v>
      </c>
      <c r="D1343" s="52" t="s">
        <v>1561</v>
      </c>
      <c r="E1343" s="52" t="s">
        <v>1562</v>
      </c>
      <c r="F1343" s="53">
        <v>24500</v>
      </c>
      <c r="G1343" s="53">
        <v>-24499</v>
      </c>
      <c r="H1343" s="53">
        <v>1</v>
      </c>
    </row>
    <row r="1344" spans="1:8" x14ac:dyDescent="0.7">
      <c r="A1344" s="52">
        <v>35</v>
      </c>
      <c r="B1344" s="51">
        <v>100000204615</v>
      </c>
      <c r="C1344" s="49">
        <v>0</v>
      </c>
      <c r="D1344" s="52" t="s">
        <v>1561</v>
      </c>
      <c r="E1344" s="52" t="s">
        <v>1562</v>
      </c>
      <c r="F1344" s="53">
        <v>24500</v>
      </c>
      <c r="G1344" s="53">
        <v>-24499</v>
      </c>
      <c r="H1344" s="53">
        <v>1</v>
      </c>
    </row>
    <row r="1345" spans="1:8" x14ac:dyDescent="0.7">
      <c r="A1345" s="52">
        <v>36</v>
      </c>
      <c r="B1345" s="51">
        <v>100000204616</v>
      </c>
      <c r="C1345" s="49">
        <v>0</v>
      </c>
      <c r="D1345" s="52" t="s">
        <v>1561</v>
      </c>
      <c r="E1345" s="52" t="s">
        <v>1562</v>
      </c>
      <c r="F1345" s="53">
        <v>24500</v>
      </c>
      <c r="G1345" s="53">
        <v>-24499</v>
      </c>
      <c r="H1345" s="53">
        <v>1</v>
      </c>
    </row>
    <row r="1346" spans="1:8" x14ac:dyDescent="0.7">
      <c r="A1346" s="52">
        <v>37</v>
      </c>
      <c r="B1346" s="51">
        <v>100000204617</v>
      </c>
      <c r="C1346" s="49">
        <v>0</v>
      </c>
      <c r="D1346" s="52" t="s">
        <v>1561</v>
      </c>
      <c r="E1346" s="52" t="s">
        <v>1562</v>
      </c>
      <c r="F1346" s="53">
        <v>24500</v>
      </c>
      <c r="G1346" s="53">
        <v>-24499</v>
      </c>
      <c r="H1346" s="53">
        <v>1</v>
      </c>
    </row>
    <row r="1347" spans="1:8" x14ac:dyDescent="0.7">
      <c r="A1347" s="52">
        <v>38</v>
      </c>
      <c r="B1347" s="51">
        <v>100000237244</v>
      </c>
      <c r="C1347" s="49">
        <v>0</v>
      </c>
      <c r="D1347" s="52" t="s">
        <v>1563</v>
      </c>
      <c r="E1347" s="52" t="s">
        <v>1564</v>
      </c>
      <c r="F1347" s="53">
        <v>48800</v>
      </c>
      <c r="G1347" s="53">
        <v>-48799</v>
      </c>
      <c r="H1347" s="53">
        <v>1</v>
      </c>
    </row>
    <row r="1348" spans="1:8" x14ac:dyDescent="0.7">
      <c r="A1348" s="52">
        <v>39</v>
      </c>
      <c r="B1348" s="51">
        <v>100000237245</v>
      </c>
      <c r="C1348" s="49">
        <v>0</v>
      </c>
      <c r="D1348" s="52" t="s">
        <v>1563</v>
      </c>
      <c r="E1348" s="52" t="s">
        <v>1564</v>
      </c>
      <c r="F1348" s="53">
        <v>48800</v>
      </c>
      <c r="G1348" s="53">
        <v>-48799</v>
      </c>
      <c r="H1348" s="53">
        <v>1</v>
      </c>
    </row>
    <row r="1349" spans="1:8" x14ac:dyDescent="0.7">
      <c r="A1349" s="52">
        <v>40</v>
      </c>
      <c r="B1349" s="51">
        <v>100000237246</v>
      </c>
      <c r="C1349" s="49">
        <v>0</v>
      </c>
      <c r="D1349" s="52" t="s">
        <v>1563</v>
      </c>
      <c r="E1349" s="52" t="s">
        <v>1564</v>
      </c>
      <c r="F1349" s="53">
        <v>48800</v>
      </c>
      <c r="G1349" s="53">
        <v>-48799</v>
      </c>
      <c r="H1349" s="53">
        <v>1</v>
      </c>
    </row>
    <row r="1350" spans="1:8" x14ac:dyDescent="0.7">
      <c r="A1350" s="52">
        <v>41</v>
      </c>
      <c r="B1350" s="51">
        <v>100000237247</v>
      </c>
      <c r="C1350" s="49">
        <v>0</v>
      </c>
      <c r="D1350" s="52" t="s">
        <v>1563</v>
      </c>
      <c r="E1350" s="52" t="s">
        <v>1564</v>
      </c>
      <c r="F1350" s="53">
        <v>48800</v>
      </c>
      <c r="G1350" s="53">
        <v>-48799</v>
      </c>
      <c r="H1350" s="53">
        <v>1</v>
      </c>
    </row>
    <row r="1351" spans="1:8" x14ac:dyDescent="0.7">
      <c r="A1351" s="52">
        <v>42</v>
      </c>
      <c r="B1351" s="51">
        <v>100000237248</v>
      </c>
      <c r="C1351" s="49">
        <v>0</v>
      </c>
      <c r="D1351" s="52" t="s">
        <v>1563</v>
      </c>
      <c r="E1351" s="52" t="s">
        <v>1564</v>
      </c>
      <c r="F1351" s="53">
        <v>48800</v>
      </c>
      <c r="G1351" s="53">
        <v>-48799</v>
      </c>
      <c r="H1351" s="53">
        <v>1</v>
      </c>
    </row>
    <row r="1352" spans="1:8" x14ac:dyDescent="0.7">
      <c r="A1352" s="52">
        <v>43</v>
      </c>
      <c r="B1352" s="51">
        <v>100000237249</v>
      </c>
      <c r="C1352" s="49">
        <v>0</v>
      </c>
      <c r="D1352" s="52" t="s">
        <v>1563</v>
      </c>
      <c r="E1352" s="52" t="s">
        <v>1564</v>
      </c>
      <c r="F1352" s="53">
        <v>48800</v>
      </c>
      <c r="G1352" s="53">
        <v>-48799</v>
      </c>
      <c r="H1352" s="53">
        <v>1</v>
      </c>
    </row>
    <row r="1353" spans="1:8" x14ac:dyDescent="0.7">
      <c r="A1353" s="52">
        <v>44</v>
      </c>
      <c r="B1353" s="51">
        <v>100000237250</v>
      </c>
      <c r="C1353" s="49">
        <v>0</v>
      </c>
      <c r="D1353" s="52" t="s">
        <v>1563</v>
      </c>
      <c r="E1353" s="52" t="s">
        <v>1564</v>
      </c>
      <c r="F1353" s="53">
        <v>48800</v>
      </c>
      <c r="G1353" s="53">
        <v>-48799</v>
      </c>
      <c r="H1353" s="53">
        <v>1</v>
      </c>
    </row>
    <row r="1354" spans="1:8" x14ac:dyDescent="0.7">
      <c r="A1354" s="52">
        <v>45</v>
      </c>
      <c r="B1354" s="51">
        <v>100000237251</v>
      </c>
      <c r="C1354" s="49">
        <v>0</v>
      </c>
      <c r="D1354" s="52" t="s">
        <v>1563</v>
      </c>
      <c r="E1354" s="52" t="s">
        <v>1564</v>
      </c>
      <c r="F1354" s="53">
        <v>48800</v>
      </c>
      <c r="G1354" s="53">
        <v>-48799</v>
      </c>
      <c r="H1354" s="53">
        <v>1</v>
      </c>
    </row>
    <row r="1355" spans="1:8" x14ac:dyDescent="0.7">
      <c r="A1355" s="52">
        <v>46</v>
      </c>
      <c r="B1355" s="51">
        <v>100000237252</v>
      </c>
      <c r="C1355" s="49">
        <v>0</v>
      </c>
      <c r="D1355" s="52" t="s">
        <v>1563</v>
      </c>
      <c r="E1355" s="52" t="s">
        <v>1564</v>
      </c>
      <c r="F1355" s="53">
        <v>48800</v>
      </c>
      <c r="G1355" s="53">
        <v>-48799</v>
      </c>
      <c r="H1355" s="53">
        <v>1</v>
      </c>
    </row>
    <row r="1356" spans="1:8" x14ac:dyDescent="0.7">
      <c r="A1356" s="52">
        <v>47</v>
      </c>
      <c r="B1356" s="51">
        <v>100000237253</v>
      </c>
      <c r="C1356" s="49">
        <v>0</v>
      </c>
      <c r="D1356" s="52" t="s">
        <v>1563</v>
      </c>
      <c r="E1356" s="52" t="s">
        <v>1564</v>
      </c>
      <c r="F1356" s="53">
        <v>48800</v>
      </c>
      <c r="G1356" s="53">
        <v>-48799</v>
      </c>
      <c r="H1356" s="53">
        <v>1</v>
      </c>
    </row>
    <row r="1357" spans="1:8" x14ac:dyDescent="0.7">
      <c r="A1357" s="52">
        <v>48</v>
      </c>
      <c r="B1357" s="51">
        <v>100000237254</v>
      </c>
      <c r="C1357" s="49">
        <v>0</v>
      </c>
      <c r="D1357" s="52" t="s">
        <v>1563</v>
      </c>
      <c r="E1357" s="52" t="s">
        <v>1564</v>
      </c>
      <c r="F1357" s="53">
        <v>48800</v>
      </c>
      <c r="G1357" s="53">
        <v>-48799</v>
      </c>
      <c r="H1357" s="53">
        <v>1</v>
      </c>
    </row>
    <row r="1358" spans="1:8" x14ac:dyDescent="0.7">
      <c r="A1358" s="52">
        <v>49</v>
      </c>
      <c r="B1358" s="51">
        <v>100000237255</v>
      </c>
      <c r="C1358" s="49">
        <v>0</v>
      </c>
      <c r="D1358" s="52" t="s">
        <v>1563</v>
      </c>
      <c r="E1358" s="52" t="s">
        <v>1564</v>
      </c>
      <c r="F1358" s="53">
        <v>48800</v>
      </c>
      <c r="G1358" s="53">
        <v>-48799</v>
      </c>
      <c r="H1358" s="53">
        <v>1</v>
      </c>
    </row>
    <row r="1359" spans="1:8" x14ac:dyDescent="0.7">
      <c r="A1359" s="52">
        <v>50</v>
      </c>
      <c r="B1359" s="51">
        <v>100000237256</v>
      </c>
      <c r="C1359" s="49">
        <v>0</v>
      </c>
      <c r="D1359" s="52" t="s">
        <v>1563</v>
      </c>
      <c r="E1359" s="52" t="s">
        <v>1564</v>
      </c>
      <c r="F1359" s="53">
        <v>48800</v>
      </c>
      <c r="G1359" s="53">
        <v>-48799</v>
      </c>
      <c r="H1359" s="53">
        <v>1</v>
      </c>
    </row>
    <row r="1360" spans="1:8" x14ac:dyDescent="0.7">
      <c r="A1360" s="52">
        <v>51</v>
      </c>
      <c r="B1360" s="51">
        <v>100000237257</v>
      </c>
      <c r="C1360" s="49">
        <v>0</v>
      </c>
      <c r="D1360" s="52" t="s">
        <v>1563</v>
      </c>
      <c r="E1360" s="52" t="s">
        <v>1564</v>
      </c>
      <c r="F1360" s="53">
        <v>48800</v>
      </c>
      <c r="G1360" s="53">
        <v>-48799</v>
      </c>
      <c r="H1360" s="53">
        <v>1</v>
      </c>
    </row>
    <row r="1361" spans="1:8" x14ac:dyDescent="0.7">
      <c r="A1361" s="52">
        <v>52</v>
      </c>
      <c r="B1361" s="51">
        <v>100000237258</v>
      </c>
      <c r="C1361" s="49">
        <v>0</v>
      </c>
      <c r="D1361" s="52" t="s">
        <v>1563</v>
      </c>
      <c r="E1361" s="52" t="s">
        <v>1564</v>
      </c>
      <c r="F1361" s="53">
        <v>48800</v>
      </c>
      <c r="G1361" s="53">
        <v>-48799</v>
      </c>
      <c r="H1361" s="53">
        <v>1</v>
      </c>
    </row>
    <row r="1362" spans="1:8" x14ac:dyDescent="0.7">
      <c r="A1362" s="52">
        <v>53</v>
      </c>
      <c r="B1362" s="51">
        <v>100000237259</v>
      </c>
      <c r="C1362" s="49">
        <v>0</v>
      </c>
      <c r="D1362" s="52" t="s">
        <v>1563</v>
      </c>
      <c r="E1362" s="52" t="s">
        <v>1564</v>
      </c>
      <c r="F1362" s="53">
        <v>48800</v>
      </c>
      <c r="G1362" s="53">
        <v>-48799</v>
      </c>
      <c r="H1362" s="53">
        <v>1</v>
      </c>
    </row>
    <row r="1363" spans="1:8" x14ac:dyDescent="0.7">
      <c r="A1363" s="52">
        <v>54</v>
      </c>
      <c r="B1363" s="51">
        <v>100000237260</v>
      </c>
      <c r="C1363" s="49">
        <v>0</v>
      </c>
      <c r="D1363" s="52" t="s">
        <v>1563</v>
      </c>
      <c r="E1363" s="52" t="s">
        <v>1564</v>
      </c>
      <c r="F1363" s="53">
        <v>48800</v>
      </c>
      <c r="G1363" s="53">
        <v>-48799</v>
      </c>
      <c r="H1363" s="53">
        <v>1</v>
      </c>
    </row>
    <row r="1364" spans="1:8" x14ac:dyDescent="0.7">
      <c r="A1364" s="52">
        <v>55</v>
      </c>
      <c r="B1364" s="51">
        <v>100000237261</v>
      </c>
      <c r="C1364" s="49">
        <v>0</v>
      </c>
      <c r="D1364" s="52" t="s">
        <v>1563</v>
      </c>
      <c r="E1364" s="52" t="s">
        <v>1564</v>
      </c>
      <c r="F1364" s="53">
        <v>48800</v>
      </c>
      <c r="G1364" s="53">
        <v>-48799</v>
      </c>
      <c r="H1364" s="53">
        <v>1</v>
      </c>
    </row>
    <row r="1365" spans="1:8" x14ac:dyDescent="0.7">
      <c r="A1365" s="52">
        <v>56</v>
      </c>
      <c r="B1365" s="51">
        <v>100000237262</v>
      </c>
      <c r="C1365" s="49">
        <v>0</v>
      </c>
      <c r="D1365" s="52" t="s">
        <v>1563</v>
      </c>
      <c r="E1365" s="52" t="s">
        <v>1564</v>
      </c>
      <c r="F1365" s="53">
        <v>48800</v>
      </c>
      <c r="G1365" s="53">
        <v>-48799</v>
      </c>
      <c r="H1365" s="53">
        <v>1</v>
      </c>
    </row>
    <row r="1366" spans="1:8" x14ac:dyDescent="0.7">
      <c r="A1366" s="52">
        <v>57</v>
      </c>
      <c r="B1366" s="51">
        <v>100000237263</v>
      </c>
      <c r="C1366" s="49">
        <v>0</v>
      </c>
      <c r="D1366" s="52" t="s">
        <v>1563</v>
      </c>
      <c r="E1366" s="52" t="s">
        <v>1564</v>
      </c>
      <c r="F1366" s="53">
        <v>48800</v>
      </c>
      <c r="G1366" s="53">
        <v>-48799</v>
      </c>
      <c r="H1366" s="53">
        <v>1</v>
      </c>
    </row>
    <row r="1367" spans="1:8" x14ac:dyDescent="0.7">
      <c r="A1367" s="52">
        <v>58</v>
      </c>
      <c r="B1367" s="51">
        <v>100000237264</v>
      </c>
      <c r="C1367" s="49">
        <v>0</v>
      </c>
      <c r="D1367" s="52" t="s">
        <v>1563</v>
      </c>
      <c r="E1367" s="52" t="s">
        <v>1564</v>
      </c>
      <c r="F1367" s="53">
        <v>48800</v>
      </c>
      <c r="G1367" s="53">
        <v>-48799</v>
      </c>
      <c r="H1367" s="53">
        <v>1</v>
      </c>
    </row>
    <row r="1368" spans="1:8" x14ac:dyDescent="0.7">
      <c r="A1368" s="52">
        <v>59</v>
      </c>
      <c r="B1368" s="51">
        <v>100000237265</v>
      </c>
      <c r="C1368" s="49">
        <v>0</v>
      </c>
      <c r="D1368" s="52" t="s">
        <v>1563</v>
      </c>
      <c r="E1368" s="52" t="s">
        <v>1564</v>
      </c>
      <c r="F1368" s="53">
        <v>48800</v>
      </c>
      <c r="G1368" s="53">
        <v>-48799</v>
      </c>
      <c r="H1368" s="53">
        <v>1</v>
      </c>
    </row>
    <row r="1369" spans="1:8" x14ac:dyDescent="0.7">
      <c r="A1369" s="52">
        <v>60</v>
      </c>
      <c r="B1369" s="51">
        <v>100000237266</v>
      </c>
      <c r="C1369" s="49">
        <v>0</v>
      </c>
      <c r="D1369" s="52" t="s">
        <v>1563</v>
      </c>
      <c r="E1369" s="52" t="s">
        <v>1564</v>
      </c>
      <c r="F1369" s="53">
        <v>48800</v>
      </c>
      <c r="G1369" s="53">
        <v>-48799</v>
      </c>
      <c r="H1369" s="53">
        <v>1</v>
      </c>
    </row>
    <row r="1370" spans="1:8" x14ac:dyDescent="0.7">
      <c r="A1370" s="52">
        <v>61</v>
      </c>
      <c r="B1370" s="51">
        <v>100000237267</v>
      </c>
      <c r="C1370" s="49">
        <v>0</v>
      </c>
      <c r="D1370" s="52" t="s">
        <v>1563</v>
      </c>
      <c r="E1370" s="52" t="s">
        <v>1564</v>
      </c>
      <c r="F1370" s="53">
        <v>48800</v>
      </c>
      <c r="G1370" s="53">
        <v>-48799</v>
      </c>
      <c r="H1370" s="53">
        <v>1</v>
      </c>
    </row>
    <row r="1371" spans="1:8" x14ac:dyDescent="0.7">
      <c r="A1371" s="52">
        <v>62</v>
      </c>
      <c r="B1371" s="51">
        <v>100000237268</v>
      </c>
      <c r="C1371" s="49">
        <v>0</v>
      </c>
      <c r="D1371" s="52" t="s">
        <v>1563</v>
      </c>
      <c r="E1371" s="52" t="s">
        <v>1564</v>
      </c>
      <c r="F1371" s="53">
        <v>48800</v>
      </c>
      <c r="G1371" s="53">
        <v>-48799</v>
      </c>
      <c r="H1371" s="53">
        <v>1</v>
      </c>
    </row>
    <row r="1372" spans="1:8" x14ac:dyDescent="0.7">
      <c r="A1372" s="56" t="s">
        <v>32</v>
      </c>
      <c r="B1372" s="81" t="str">
        <f>+A1308</f>
        <v>หมวดสินทรัพย์ 12061600 คุรภัณฑ์อื่นๆ (ที่หมดอายุการใช้งาน)</v>
      </c>
      <c r="C1372" s="82"/>
      <c r="D1372" s="82"/>
      <c r="E1372" s="83"/>
      <c r="F1372" s="53">
        <f>SUM(F1310:F1371)</f>
        <v>9417300</v>
      </c>
      <c r="G1372" s="53">
        <f>SUM(G1310:G1371)</f>
        <v>-9417238</v>
      </c>
      <c r="H1372" s="53">
        <f>SUM(H1310:H1371)</f>
        <v>62</v>
      </c>
    </row>
    <row r="1373" spans="1:8" x14ac:dyDescent="0.7">
      <c r="A1373" s="52"/>
      <c r="B1373" s="84" t="s">
        <v>34</v>
      </c>
      <c r="C1373" s="85"/>
      <c r="D1373" s="85"/>
      <c r="E1373" s="86"/>
      <c r="F1373" s="53">
        <f>+F1372+F1306</f>
        <v>9559140</v>
      </c>
      <c r="G1373" s="53">
        <f>+G1372+G1306</f>
        <v>-9484407.3499999996</v>
      </c>
      <c r="H1373" s="53">
        <f>+H1372+H1306</f>
        <v>74732.649999999994</v>
      </c>
    </row>
    <row r="1374" spans="1:8" x14ac:dyDescent="0.7">
      <c r="F1374" s="55">
        <v>135641842.81000012</v>
      </c>
      <c r="G1374" s="55">
        <v>-99656507.949999973</v>
      </c>
      <c r="H1374" s="55">
        <v>35985334.859999985</v>
      </c>
    </row>
  </sheetData>
  <autoFilter ref="A3:H1374" xr:uid="{7EABA87F-E756-4A09-A4F6-847BA6913F10}"/>
  <mergeCells count="25">
    <mergeCell ref="B160:E160"/>
    <mergeCell ref="A1:H1"/>
    <mergeCell ref="B6:E6"/>
    <mergeCell ref="B7:E7"/>
    <mergeCell ref="B25:E25"/>
    <mergeCell ref="B159:E159"/>
    <mergeCell ref="B1280:E1280"/>
    <mergeCell ref="B238:E238"/>
    <mergeCell ref="B312:E312"/>
    <mergeCell ref="B313:E313"/>
    <mergeCell ref="B673:E673"/>
    <mergeCell ref="B802:E802"/>
    <mergeCell ref="B803:E803"/>
    <mergeCell ref="B863:E863"/>
    <mergeCell ref="B889:E889"/>
    <mergeCell ref="B890:E890"/>
    <mergeCell ref="B975:E975"/>
    <mergeCell ref="B1279:E1279"/>
    <mergeCell ref="B1373:E1373"/>
    <mergeCell ref="B1294:E1294"/>
    <mergeCell ref="B1295:E1295"/>
    <mergeCell ref="B1300:E1300"/>
    <mergeCell ref="B1301:E1301"/>
    <mergeCell ref="B1306:E1306"/>
    <mergeCell ref="B1372:E1372"/>
  </mergeCells>
  <conditionalFormatting sqref="B1:B7">
    <cfRule type="duplicateValues" dxfId="25" priority="18"/>
  </conditionalFormatting>
  <conditionalFormatting sqref="B9">
    <cfRule type="duplicateValues" dxfId="24" priority="16"/>
  </conditionalFormatting>
  <conditionalFormatting sqref="B10:B25">
    <cfRule type="duplicateValues" dxfId="23" priority="17"/>
  </conditionalFormatting>
  <conditionalFormatting sqref="B27:B160">
    <cfRule type="duplicateValues" dxfId="22" priority="15"/>
  </conditionalFormatting>
  <conditionalFormatting sqref="B1302 B1281:B1282 B1296 B976 B891 B864 B804 B674 B314 B239 B1:B161 B1307 B1374:B1048576">
    <cfRule type="duplicateValues" dxfId="21" priority="14"/>
  </conditionalFormatting>
  <conditionalFormatting sqref="B162:B238">
    <cfRule type="duplicateValues" dxfId="20" priority="19"/>
  </conditionalFormatting>
  <conditionalFormatting sqref="H1:H804 H864 H891 H976 H1281:H1282 H1302 H1307 H1375:H1048576 H1284:H1293">
    <cfRule type="cellIs" dxfId="19" priority="13" operator="equal">
      <formula>1</formula>
    </cfRule>
  </conditionalFormatting>
  <conditionalFormatting sqref="B1302 B1281:B1282 B1296 B976 B891 B864 B804 B674 B1:B314 B1307 B1374:B1048576">
    <cfRule type="duplicateValues" dxfId="18" priority="12"/>
  </conditionalFormatting>
  <conditionalFormatting sqref="B240:B313">
    <cfRule type="duplicateValues" dxfId="17" priority="20"/>
  </conditionalFormatting>
  <conditionalFormatting sqref="B315:B673">
    <cfRule type="duplicateValues" dxfId="16" priority="21"/>
  </conditionalFormatting>
  <conditionalFormatting sqref="B1302 B1281:B1282 B1296 B976 B891 B864 B1:B804 B1307 B1374:B1048576">
    <cfRule type="duplicateValues" dxfId="15" priority="11"/>
  </conditionalFormatting>
  <conditionalFormatting sqref="B675:B803">
    <cfRule type="duplicateValues" dxfId="14" priority="22"/>
  </conditionalFormatting>
  <conditionalFormatting sqref="B805:B863">
    <cfRule type="duplicateValues" dxfId="13" priority="23"/>
  </conditionalFormatting>
  <conditionalFormatting sqref="B865:B890">
    <cfRule type="duplicateValues" dxfId="12" priority="24"/>
  </conditionalFormatting>
  <conditionalFormatting sqref="B892:B975 B1284:B1293">
    <cfRule type="duplicateValues" dxfId="11" priority="25"/>
  </conditionalFormatting>
  <conditionalFormatting sqref="B977:B1280">
    <cfRule type="duplicateValues" dxfId="10" priority="26"/>
  </conditionalFormatting>
  <conditionalFormatting sqref="B1297:B1301">
    <cfRule type="duplicateValues" dxfId="9" priority="10"/>
  </conditionalFormatting>
  <conditionalFormatting sqref="B1303">
    <cfRule type="duplicateValues" dxfId="8" priority="9"/>
  </conditionalFormatting>
  <conditionalFormatting sqref="B1304:B1306">
    <cfRule type="duplicateValues" dxfId="7" priority="8"/>
  </conditionalFormatting>
  <conditionalFormatting sqref="B1308:B1373">
    <cfRule type="duplicateValues" dxfId="6" priority="7"/>
  </conditionalFormatting>
  <conditionalFormatting sqref="F1:F1282 G975:H975 F1296:F1048576 F1284:F1293 G1296:H1296">
    <cfRule type="cellIs" dxfId="5" priority="6" operator="lessThan">
      <formula>10000</formula>
    </cfRule>
  </conditionalFormatting>
  <conditionalFormatting sqref="B1294:B1295">
    <cfRule type="duplicateValues" dxfId="4" priority="5"/>
  </conditionalFormatting>
  <conditionalFormatting sqref="F1294:H1295">
    <cfRule type="cellIs" dxfId="3" priority="4" operator="lessThan">
      <formula>10000</formula>
    </cfRule>
  </conditionalFormatting>
  <conditionalFormatting sqref="B1283">
    <cfRule type="duplicateValues" dxfId="2" priority="3"/>
  </conditionalFormatting>
  <conditionalFormatting sqref="F1283">
    <cfRule type="cellIs" dxfId="1" priority="2" operator="lessThan">
      <formula>10000</formula>
    </cfRule>
  </conditionalFormatting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30</vt:i4>
      </vt:variant>
      <vt:variant>
        <vt:lpstr>ช่วงที่มีชื่อ</vt:lpstr>
      </vt:variant>
      <vt:variant>
        <vt:i4>4</vt:i4>
      </vt:variant>
    </vt:vector>
  </HeadingPairs>
  <TitlesOfParts>
    <vt:vector size="34" baseType="lpstr">
      <vt:lpstr>สรุป 218</vt:lpstr>
      <vt:lpstr>บช.ก.218</vt:lpstr>
      <vt:lpstr>สรุป 229</vt:lpstr>
      <vt:lpstr>ทล.229</vt:lpstr>
      <vt:lpstr>สรุป 238</vt:lpstr>
      <vt:lpstr>บก.รน.238</vt:lpstr>
      <vt:lpstr>สรุป 243</vt:lpstr>
      <vt:lpstr>กก.5 243</vt:lpstr>
      <vt:lpstr>สรุป 244</vt:lpstr>
      <vt:lpstr>กก.6 244</vt:lpstr>
      <vt:lpstr>สรุป 245</vt:lpstr>
      <vt:lpstr>กก.7 245</vt:lpstr>
      <vt:lpstr>สรุป 246</vt:lpstr>
      <vt:lpstr>กก.8 246</vt:lpstr>
      <vt:lpstr>สรุป 1421</vt:lpstr>
      <vt:lpstr>กก.9 1421</vt:lpstr>
      <vt:lpstr>สรุป 1422</vt:lpstr>
      <vt:lpstr>กก.10 1422</vt:lpstr>
      <vt:lpstr>สรุป 247</vt:lpstr>
      <vt:lpstr>กก.11 247</vt:lpstr>
      <vt:lpstr>สรุป 248</vt:lpstr>
      <vt:lpstr>ป 248</vt:lpstr>
      <vt:lpstr>สรุป 256</vt:lpstr>
      <vt:lpstr>ปทส 256</vt:lpstr>
      <vt:lpstr>สรุป 270</vt:lpstr>
      <vt:lpstr>ปอศ 270</vt:lpstr>
      <vt:lpstr>สรุป 276</vt:lpstr>
      <vt:lpstr>ปปป 276</vt:lpstr>
      <vt:lpstr>สรุป 1610</vt:lpstr>
      <vt:lpstr>ปคม 1610</vt:lpstr>
      <vt:lpstr>'สรุป 243'!Print_Area</vt:lpstr>
      <vt:lpstr>'สรุป 246'!Print_Area</vt:lpstr>
      <vt:lpstr>'สรุป 248'!Print_Area</vt:lpstr>
      <vt:lpstr>'สรุป 256'!Print_Area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KOH_PTD</dc:creator>
  <cp:lastModifiedBy>Desktop06</cp:lastModifiedBy>
  <cp:lastPrinted>2022-01-24T04:45:43Z</cp:lastPrinted>
  <dcterms:created xsi:type="dcterms:W3CDTF">2022-01-17T06:26:32Z</dcterms:created>
  <dcterms:modified xsi:type="dcterms:W3CDTF">2022-02-24T06:14:46Z</dcterms:modified>
</cp:coreProperties>
</file>